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lients\P\Prolocus\Provant NEW\Maandelijkse overzichten\2024 09\"/>
    </mc:Choice>
  </mc:AlternateContent>
  <xr:revisionPtr revIDLastSave="0" documentId="13_ncr:1_{7CC8E0EB-CF9A-48A6-B0FD-16578364B274}" xr6:coauthVersionLast="47" xr6:coauthVersionMax="47" xr10:uidLastSave="{00000000-0000-0000-0000-000000000000}"/>
  <bookViews>
    <workbookView xWindow="-120" yWindow="-120" windowWidth="29040" windowHeight="15840" xr2:uid="{94770BD1-F9FF-45D4-BEEF-67331269826D}"/>
  </bookViews>
  <sheets>
    <sheet name="Overzicht (maandelijks) PROVANT" sheetId="78" r:id="rId1"/>
    <sheet name="Overzicht (maandelijks) KOSTEN" sheetId="221" r:id="rId2"/>
    <sheet name="Overzicht (maandelijks) VVSG" sheetId="235" r:id="rId3"/>
    <sheet name="Individuele_rekening_1711550253" sheetId="457" state="hidden" r:id="rId4"/>
    <sheet name="Toegekende bijdragen VVSG 2023" sheetId="458" state="hidden" r:id="rId5"/>
    <sheet name="VVSG Inningen RSZ 2023" sheetId="414" state="hidden" r:id="rId6"/>
    <sheet name="Provant Inningen RSZ 2023" sheetId="455" state="hidden" r:id="rId7"/>
    <sheet name="Provant Inningen RSZ 2024" sheetId="453" r:id="rId8"/>
    <sheet name="Dekkingsgraad 30.09.2024 (PI)" sheetId="445" r:id="rId9"/>
    <sheet name="Betalingsbestand 062023" sheetId="427" state="hidden" r:id="rId10"/>
    <sheet name="Candriam MIPS Buffer" sheetId="375" state="hidden" r:id="rId11"/>
    <sheet name="KBC MIPS Buffer" sheetId="376" state="hidden" r:id="rId12"/>
    <sheet name="Zichtrekening" sheetId="68" r:id="rId13"/>
    <sheet name="KBC tweede pijler 092024" sheetId="432" r:id="rId14"/>
    <sheet name="KBC buffer 092024" sheetId="433" r:id="rId15"/>
    <sheet name="KBC buffer kostenTR 092024" sheetId="434" r:id="rId16"/>
    <sheet name="KBC buffer kostenVV 092024" sheetId="435" r:id="rId17"/>
    <sheet name="KBC VVSG 092024" sheetId="436" r:id="rId18"/>
    <sheet name="Candriam tweede pijler 092024" sheetId="437" r:id="rId19"/>
    <sheet name="Candriam buffer 092024" sheetId="438" r:id="rId20"/>
    <sheet name="Candriam buffer kostenTR 092024" sheetId="439" r:id="rId21"/>
    <sheet name="Candriam buffer kostenVV 092024" sheetId="440" r:id="rId22"/>
    <sheet name="Candriam VVSG 092024" sheetId="441" r:id="rId23"/>
  </sheets>
  <externalReferences>
    <externalReference r:id="rId24"/>
  </externalReferences>
  <definedNames>
    <definedName name="_xlnm._FilterDatabase" localSheetId="9" hidden="1">'Betalingsbestand 062023'!$A$3:$W$1123</definedName>
    <definedName name="_xlnm._FilterDatabase" localSheetId="8" hidden="1">'Dekkingsgraad 30.09.2024 (PI)'!$A$1:$I$118</definedName>
    <definedName name="Age">[1]Loop!$B$10</definedName>
    <definedName name="Age_rnv" localSheetId="8">#REF!</definedName>
    <definedName name="Age_rnv" localSheetId="3">#REF!</definedName>
    <definedName name="Age_rnv">#REF!</definedName>
    <definedName name="AgeS_rnv" localSheetId="8">#REF!</definedName>
    <definedName name="AgeS_rnv" localSheetId="3">#REF!</definedName>
    <definedName name="AgeS_rnv">#REF!</definedName>
    <definedName name="Betalingen" localSheetId="8">#REF!</definedName>
    <definedName name="Betalingen" localSheetId="3">#REF!</definedName>
    <definedName name="Betalingen">#REF!</definedName>
    <definedName name="bonificatie_rnv_A" localSheetId="8">#REF!</definedName>
    <definedName name="bonificatie_rnv_A" localSheetId="3">#REF!</definedName>
    <definedName name="bonificatie_rnv_A">#REF!</definedName>
    <definedName name="bonificatie_rnv_B" localSheetId="8">#REF!</definedName>
    <definedName name="bonificatie_rnv_B" localSheetId="3">#REF!</definedName>
    <definedName name="bonificatie_rnv_B">#REF!</definedName>
    <definedName name="bonificatie_rnv_C" localSheetId="8">#REF!</definedName>
    <definedName name="bonificatie_rnv_C" localSheetId="3">#REF!</definedName>
    <definedName name="bonificatie_rnv_C">#REF!</definedName>
    <definedName name="bonificatie_rnv_D" localSheetId="8">#REF!</definedName>
    <definedName name="bonificatie_rnv_D" localSheetId="3">#REF!</definedName>
    <definedName name="bonificatie_rnv_D">#REF!</definedName>
    <definedName name="corr_rnv" localSheetId="8">#REF!</definedName>
    <definedName name="corr_rnv" localSheetId="3">#REF!</definedName>
    <definedName name="corr_rnv">#REF!</definedName>
    <definedName name="Data2">[1]Resultaten!$A$20:$CM$1048576</definedName>
    <definedName name="DataDisp" localSheetId="8">[1]Loop!#REF!</definedName>
    <definedName name="DataDisp" localSheetId="3">[1]Loop!#REF!</definedName>
    <definedName name="DataDisp">[1]Loop!#REF!</definedName>
    <definedName name="dispense2007" localSheetId="8">#REF!</definedName>
    <definedName name="dispense2007" localSheetId="3">#REF!</definedName>
    <definedName name="dispense2007">#REF!</definedName>
    <definedName name="DoStartPlan">[1]Loop!$B$8</definedName>
    <definedName name="DR" localSheetId="8">[1]Loop!#REF!</definedName>
    <definedName name="DR" localSheetId="3">[1]Loop!#REF!</definedName>
    <definedName name="DR">[1]Loop!#REF!</definedName>
    <definedName name="DR_rnv" localSheetId="8">#REF!</definedName>
    <definedName name="DR_rnv" localSheetId="3">#REF!</definedName>
    <definedName name="DR_rnv">#REF!</definedName>
    <definedName name="DSPPT" localSheetId="8">[1]Loop!#REF!</definedName>
    <definedName name="DSPPT" localSheetId="3">[1]Loop!#REF!</definedName>
    <definedName name="DSPPT">[1]Loop!#REF!</definedName>
    <definedName name="Export_excel_payments" localSheetId="9">'Betalingsbestand 062023'!$B$1:$P$1727</definedName>
    <definedName name="Export_excel_payments" localSheetId="3">#REF!</definedName>
    <definedName name="Export_excel_payments">#REF!</definedName>
    <definedName name="Ind.Rekening">[1]Loop!$B$20</definedName>
    <definedName name="inflation_rnv" localSheetId="8">#REF!</definedName>
    <definedName name="inflation_rnv" localSheetId="3">#REF!</definedName>
    <definedName name="inflation_rnv">#REF!</definedName>
    <definedName name="inflation_rnv2" localSheetId="8">#REF!</definedName>
    <definedName name="inflation_rnv2" localSheetId="3">#REF!</definedName>
    <definedName name="inflation_rnv2">#REF!</definedName>
    <definedName name="inval" localSheetId="8">#REF!</definedName>
    <definedName name="inval" localSheetId="3">#REF!</definedName>
    <definedName name="inval">#REF!</definedName>
    <definedName name="Min.Garantie">[1]Loop!$B$21</definedName>
    <definedName name="NRA">[1]Loop!$B$9</definedName>
    <definedName name="NRA_proj" localSheetId="8">[1]Loop!#REF!</definedName>
    <definedName name="NRA_proj" localSheetId="3">[1]Loop!#REF!</definedName>
    <definedName name="NRA_proj">[1]Loop!#REF!</definedName>
    <definedName name="NRA_rnv" localSheetId="8">#REF!</definedName>
    <definedName name="NRA_rnv" localSheetId="3">#REF!</definedName>
    <definedName name="NRA_rnv">#REF!</definedName>
    <definedName name="Opgebouwde_Pensioenreserve">[1]Loop!$B$22</definedName>
    <definedName name="Overlijdensdekking">[1]Loop!$B$23</definedName>
    <definedName name="Parttime">[1]Loop!$B$12</definedName>
    <definedName name="Renouvelement_Vrouw" localSheetId="8">#REF!</definedName>
    <definedName name="Renouvelement_Vrouw" localSheetId="3">#REF!</definedName>
    <definedName name="Renouvelement_Vrouw">#REF!</definedName>
    <definedName name="Renouvellement_A" localSheetId="8">#REF!</definedName>
    <definedName name="Renouvellement_A" localSheetId="3">#REF!</definedName>
    <definedName name="Renouvellement_A">#REF!</definedName>
    <definedName name="Renouvellement_B" localSheetId="8">#REF!</definedName>
    <definedName name="Renouvellement_B" localSheetId="3">#REF!</definedName>
    <definedName name="Renouvellement_B">#REF!</definedName>
    <definedName name="Renouvellement_C" localSheetId="8">#REF!</definedName>
    <definedName name="Renouvellement_C" localSheetId="3">#REF!</definedName>
    <definedName name="Renouvellement_C">#REF!</definedName>
    <definedName name="Renouvellement_D" localSheetId="8">#REF!</definedName>
    <definedName name="Renouvellement_D" localSheetId="3">#REF!</definedName>
    <definedName name="Renouvellement_D">#REF!</definedName>
    <definedName name="Renouvellement_Man" localSheetId="8">#REF!</definedName>
    <definedName name="Renouvellement_Man" localSheetId="3">#REF!</definedName>
    <definedName name="Renouvellement_Man">#REF!</definedName>
    <definedName name="rev_rnv" localSheetId="8">#REF!</definedName>
    <definedName name="rev_rnv" localSheetId="3">#REF!</definedName>
    <definedName name="rev_rnv">#REF!</definedName>
    <definedName name="reversion" localSheetId="8">[1]Loop!#REF!</definedName>
    <definedName name="reversion" localSheetId="3">[1]Loop!#REF!</definedName>
    <definedName name="reversion">[1]Loop!#REF!</definedName>
    <definedName name="salaire_rnv_A" localSheetId="8">#REF!</definedName>
    <definedName name="salaire_rnv_A" localSheetId="3">#REF!</definedName>
    <definedName name="salaire_rnv_A">#REF!</definedName>
    <definedName name="salaire_rnv_Bb" localSheetId="8">#REF!</definedName>
    <definedName name="salaire_rnv_Bb" localSheetId="3">#REF!</definedName>
    <definedName name="salaire_rnv_Bb">#REF!</definedName>
    <definedName name="salaire_rnv_C" localSheetId="8">#REF!</definedName>
    <definedName name="salaire_rnv_C" localSheetId="3">#REF!</definedName>
    <definedName name="salaire_rnv_C">#REF!</definedName>
    <definedName name="salaire_rnv_d" localSheetId="8">#REF!</definedName>
    <definedName name="salaire_rnv_d" localSheetId="3">#REF!</definedName>
    <definedName name="salaire_rnv_d">#REF!</definedName>
    <definedName name="Salary_scale" localSheetId="8">#REF!</definedName>
    <definedName name="Salary_scale" localSheetId="3">#REF!</definedName>
    <definedName name="Salary_scale">#REF!</definedName>
    <definedName name="salary_scale_A4plus" localSheetId="8">#REF!</definedName>
    <definedName name="salary_scale_A4plus" localSheetId="3">#REF!</definedName>
    <definedName name="salary_scale_A4plus">#REF!</definedName>
    <definedName name="Sexe">[1]Loop!$B$15</definedName>
    <definedName name="Table" localSheetId="8">[1]Loop!#REF!</definedName>
    <definedName name="Table" localSheetId="3">[1]Loop!#REF!</definedName>
    <definedName name="Table">[1]Loop!#REF!</definedName>
    <definedName name="Table_rnv_man" localSheetId="8">#REF!</definedName>
    <definedName name="Table_rnv_man" localSheetId="3">#REF!</definedName>
    <definedName name="Table_rnv_man">#REF!</definedName>
    <definedName name="Table_rnv_Vrouw" localSheetId="8">#REF!</definedName>
    <definedName name="Table_rnv_Vrouw" localSheetId="3">#REF!</definedName>
    <definedName name="Table_rnv_Vrouw">#REF!</definedName>
    <definedName name="TableS" localSheetId="8">[1]Loop!#REF!</definedName>
    <definedName name="TableS" localSheetId="3">[1]Loop!#REF!</definedName>
    <definedName name="TableS">[1]Loop!#REF!</definedName>
    <definedName name="TableS_rnv_Man" localSheetId="8">#REF!</definedName>
    <definedName name="TableS_rnv_Man" localSheetId="3">#REF!</definedName>
    <definedName name="TableS_rnv_Man">#REF!</definedName>
    <definedName name="TableS_rnv_Vrouw" localSheetId="8">#REF!</definedName>
    <definedName name="TableS_rnv_Vrouw" localSheetId="3">#REF!</definedName>
    <definedName name="TableS_rnv_Vrouw">#REF!</definedName>
    <definedName name="tantième_rnv" localSheetId="8">#REF!</definedName>
    <definedName name="tantième_rnv" localSheetId="3">#REF!</definedName>
    <definedName name="tantième_rn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53" i="453" l="1"/>
  <c r="AB53" i="453"/>
  <c r="AA53" i="453"/>
  <c r="AC53" i="453"/>
  <c r="AF52" i="453"/>
  <c r="AF51" i="453"/>
  <c r="AG48" i="453"/>
  <c r="AF49" i="453"/>
  <c r="AF48" i="453"/>
  <c r="AF46" i="453"/>
  <c r="Z52" i="453" l="1"/>
  <c r="AH52" i="453" s="1"/>
  <c r="AA32" i="453" l="1"/>
  <c r="AA34" i="453" s="1"/>
  <c r="AC32" i="453"/>
  <c r="AD37" i="453"/>
  <c r="AD38" i="453"/>
  <c r="AD40" i="453"/>
  <c r="AD42" i="453"/>
  <c r="AD43" i="453"/>
  <c r="AD45" i="453"/>
  <c r="AA36" i="453"/>
  <c r="AB36" i="453"/>
  <c r="AC36" i="453"/>
  <c r="Z36" i="453"/>
  <c r="AD52" i="453"/>
  <c r="AD53" i="453"/>
  <c r="AD54" i="453"/>
  <c r="AD55" i="453"/>
  <c r="AD56" i="453"/>
  <c r="AD29" i="453"/>
  <c r="AD30" i="453"/>
  <c r="AD31" i="453"/>
  <c r="AF9" i="453"/>
  <c r="AC28" i="453"/>
  <c r="AC33" i="453" s="1"/>
  <c r="AC34" i="453" s="1"/>
  <c r="AF17" i="453"/>
  <c r="AB28" i="453"/>
  <c r="AB33" i="453" s="1"/>
  <c r="AD9" i="453"/>
  <c r="AB9" i="453"/>
  <c r="AA28" i="453" s="1"/>
  <c r="AA33" i="453" s="1"/>
  <c r="Z9" i="453"/>
  <c r="Z28" i="453" s="1"/>
  <c r="AD28" i="453" s="1"/>
  <c r="AD33" i="453" s="1"/>
  <c r="Y19" i="453"/>
  <c r="AD17" i="453"/>
  <c r="Z51" i="453" l="1"/>
  <c r="AH51" i="453" l="1"/>
  <c r="AD51" i="453"/>
  <c r="Z33" i="453"/>
  <c r="AA50" i="453" l="1"/>
  <c r="Z50" i="453"/>
  <c r="AB50" i="453"/>
  <c r="AC50" i="453"/>
  <c r="AD50" i="453" l="1"/>
  <c r="Z49" i="453" l="1"/>
  <c r="AD49" i="453" l="1"/>
  <c r="AG50" i="453"/>
  <c r="AG58" i="453" s="1"/>
  <c r="C16" i="455" l="1"/>
  <c r="C12" i="455"/>
  <c r="C15" i="455"/>
  <c r="D23" i="455" l="1"/>
  <c r="AB27" i="453" s="1"/>
  <c r="E13" i="455"/>
  <c r="C23" i="455"/>
  <c r="Z27" i="453" s="1"/>
  <c r="AD27" i="453" s="1"/>
  <c r="D29" i="455"/>
  <c r="C29" i="455"/>
  <c r="D28" i="455"/>
  <c r="C28" i="455"/>
  <c r="H24" i="455"/>
  <c r="I24" i="455"/>
  <c r="K24" i="455"/>
  <c r="K23" i="455"/>
  <c r="I23" i="455"/>
  <c r="H23" i="455"/>
  <c r="B15" i="455" s="1"/>
  <c r="E28" i="455" l="1"/>
  <c r="E29" i="455"/>
  <c r="E23" i="455"/>
  <c r="Z48" i="453" l="1"/>
  <c r="AD48" i="453" s="1"/>
  <c r="AB48" i="453"/>
  <c r="D1" i="457" l="1"/>
  <c r="Z47" i="453" l="1"/>
  <c r="AD47" i="453" s="1"/>
  <c r="Z20" i="433"/>
  <c r="Z18" i="433"/>
  <c r="X20" i="433"/>
  <c r="X18" i="433"/>
  <c r="E5" i="458" l="1"/>
  <c r="E6" i="458"/>
  <c r="E7" i="458"/>
  <c r="E8" i="458"/>
  <c r="E9" i="458"/>
  <c r="E10" i="458"/>
  <c r="E11" i="458"/>
  <c r="E12" i="458"/>
  <c r="E13" i="458"/>
  <c r="E14" i="458"/>
  <c r="E15" i="458"/>
  <c r="E16" i="458"/>
  <c r="E17" i="458"/>
  <c r="E18" i="458"/>
  <c r="E19" i="458"/>
  <c r="E20" i="458"/>
  <c r="E21" i="458"/>
  <c r="E22" i="458"/>
  <c r="E23" i="458"/>
  <c r="E24" i="458"/>
  <c r="E25" i="458"/>
  <c r="E26" i="458"/>
  <c r="E27" i="458"/>
  <c r="E28" i="458"/>
  <c r="E29" i="458"/>
  <c r="E30" i="458"/>
  <c r="E31" i="458"/>
  <c r="E32" i="458"/>
  <c r="E33" i="458"/>
  <c r="E34" i="458"/>
  <c r="E35" i="458"/>
  <c r="E36" i="458"/>
  <c r="E37" i="458"/>
  <c r="E38" i="458"/>
  <c r="E39" i="458"/>
  <c r="E40" i="458"/>
  <c r="E41" i="458"/>
  <c r="E42" i="458"/>
  <c r="E43" i="458"/>
  <c r="E44" i="458"/>
  <c r="E45" i="458"/>
  <c r="E46" i="458"/>
  <c r="E47" i="458"/>
  <c r="E48" i="458"/>
  <c r="E49" i="458"/>
  <c r="E50" i="458"/>
  <c r="E51" i="458"/>
  <c r="E52" i="458"/>
  <c r="E53" i="458"/>
  <c r="E54" i="458"/>
  <c r="E55" i="458"/>
  <c r="E56" i="458"/>
  <c r="E57" i="458"/>
  <c r="E58" i="458"/>
  <c r="E59" i="458"/>
  <c r="E60" i="458"/>
  <c r="E61" i="458"/>
  <c r="E62" i="458"/>
  <c r="E63" i="458"/>
  <c r="E64" i="458"/>
  <c r="E65" i="458"/>
  <c r="E66" i="458"/>
  <c r="E67" i="458"/>
  <c r="E68" i="458"/>
  <c r="E69" i="458"/>
  <c r="E70" i="458"/>
  <c r="E71" i="458"/>
  <c r="E72" i="458"/>
  <c r="E73" i="458"/>
  <c r="E74" i="458"/>
  <c r="E75" i="458"/>
  <c r="E76" i="458"/>
  <c r="E77" i="458"/>
  <c r="E78" i="458"/>
  <c r="E79" i="458"/>
  <c r="E80" i="458"/>
  <c r="E81" i="458"/>
  <c r="E82" i="458"/>
  <c r="E83" i="458"/>
  <c r="E84" i="458"/>
  <c r="E85" i="458"/>
  <c r="E86" i="458"/>
  <c r="E87" i="458"/>
  <c r="E88" i="458"/>
  <c r="E89" i="458"/>
  <c r="E90" i="458"/>
  <c r="E91" i="458"/>
  <c r="E92" i="458"/>
  <c r="E93" i="458"/>
  <c r="E94" i="458"/>
  <c r="E95" i="458"/>
  <c r="E96" i="458"/>
  <c r="E97" i="458"/>
  <c r="E98" i="458"/>
  <c r="E99" i="458"/>
  <c r="E100" i="458"/>
  <c r="E101" i="458"/>
  <c r="E102" i="458"/>
  <c r="E103" i="458"/>
  <c r="E104" i="458"/>
  <c r="E105" i="458"/>
  <c r="E106" i="458"/>
  <c r="E107" i="458"/>
  <c r="E108" i="458"/>
  <c r="E109" i="458"/>
  <c r="E110" i="458"/>
  <c r="E111" i="458"/>
  <c r="E112" i="458"/>
  <c r="E113" i="458"/>
  <c r="E114" i="458"/>
  <c r="E115" i="458"/>
  <c r="E116" i="458"/>
  <c r="E117" i="458"/>
  <c r="E118" i="458"/>
  <c r="E119" i="458"/>
  <c r="E120" i="458"/>
  <c r="E121" i="458"/>
  <c r="E122" i="458"/>
  <c r="E123" i="458"/>
  <c r="E124" i="458"/>
  <c r="E125" i="458"/>
  <c r="E126" i="458"/>
  <c r="E127" i="458"/>
  <c r="E128" i="458"/>
  <c r="E129" i="458"/>
  <c r="E130" i="458"/>
  <c r="E131" i="458"/>
  <c r="E132" i="458"/>
  <c r="E133" i="458"/>
  <c r="E134" i="458"/>
  <c r="E135" i="458"/>
  <c r="E136" i="458"/>
  <c r="E137" i="458"/>
  <c r="E138" i="458"/>
  <c r="E139" i="458"/>
  <c r="E140" i="458"/>
  <c r="E141" i="458"/>
  <c r="E142" i="458"/>
  <c r="E143" i="458"/>
  <c r="E144" i="458"/>
  <c r="E145" i="458"/>
  <c r="E146" i="458"/>
  <c r="E147" i="458"/>
  <c r="E148" i="458"/>
  <c r="E149" i="458"/>
  <c r="E150" i="458"/>
  <c r="E151" i="458"/>
  <c r="E152" i="458"/>
  <c r="E153" i="458"/>
  <c r="E154" i="458"/>
  <c r="E155" i="458"/>
  <c r="E156" i="458"/>
  <c r="E157" i="458"/>
  <c r="E158" i="458"/>
  <c r="E159" i="458"/>
  <c r="E160" i="458"/>
  <c r="E161" i="458"/>
  <c r="E162" i="458"/>
  <c r="E163" i="458"/>
  <c r="E164" i="458"/>
  <c r="E165" i="458"/>
  <c r="E166" i="458"/>
  <c r="E167" i="458"/>
  <c r="E168" i="458"/>
  <c r="E169" i="458"/>
  <c r="E170" i="458"/>
  <c r="E171" i="458"/>
  <c r="E172" i="458"/>
  <c r="E173" i="458"/>
  <c r="E174" i="458"/>
  <c r="E175" i="458"/>
  <c r="E176" i="458"/>
  <c r="E177" i="458"/>
  <c r="E178" i="458"/>
  <c r="E179" i="458"/>
  <c r="E180" i="458"/>
  <c r="E181" i="458"/>
  <c r="E182" i="458"/>
  <c r="E183" i="458"/>
  <c r="E184" i="458"/>
  <c r="E185" i="458"/>
  <c r="E186" i="458"/>
  <c r="E187" i="458"/>
  <c r="E188" i="458"/>
  <c r="E189" i="458"/>
  <c r="E190" i="458"/>
  <c r="E191" i="458"/>
  <c r="E192" i="458"/>
  <c r="E193" i="458"/>
  <c r="E194" i="458"/>
  <c r="E195" i="458"/>
  <c r="E196" i="458"/>
  <c r="E197" i="458"/>
  <c r="E198" i="458"/>
  <c r="E199" i="458"/>
  <c r="E200" i="458"/>
  <c r="E201" i="458"/>
  <c r="E202" i="458"/>
  <c r="E203" i="458"/>
  <c r="E204" i="458"/>
  <c r="E205" i="458"/>
  <c r="E206" i="458"/>
  <c r="E207" i="458"/>
  <c r="E208" i="458"/>
  <c r="E209" i="458"/>
  <c r="E210" i="458"/>
  <c r="E211" i="458"/>
  <c r="E212" i="458"/>
  <c r="E213" i="458"/>
  <c r="E214" i="458"/>
  <c r="E215" i="458"/>
  <c r="E216" i="458"/>
  <c r="E217" i="458"/>
  <c r="E218" i="458"/>
  <c r="E219" i="458"/>
  <c r="E220" i="458"/>
  <c r="E221" i="458"/>
  <c r="E222" i="458"/>
  <c r="E223" i="458"/>
  <c r="E224" i="458"/>
  <c r="E225" i="458"/>
  <c r="E226" i="458"/>
  <c r="E227" i="458"/>
  <c r="E228" i="458"/>
  <c r="E229" i="458"/>
  <c r="E230" i="458"/>
  <c r="E231" i="458"/>
  <c r="E232" i="458"/>
  <c r="E233" i="458"/>
  <c r="E234" i="458"/>
  <c r="E235" i="458"/>
  <c r="E236" i="458"/>
  <c r="E237" i="458"/>
  <c r="E238" i="458"/>
  <c r="E239" i="458"/>
  <c r="E240" i="458"/>
  <c r="E241" i="458"/>
  <c r="E242" i="458"/>
  <c r="E243" i="458"/>
  <c r="E244" i="458"/>
  <c r="E245" i="458"/>
  <c r="E246" i="458"/>
  <c r="E247" i="458"/>
  <c r="E248" i="458"/>
  <c r="E249" i="458"/>
  <c r="E250" i="458"/>
  <c r="E251" i="458"/>
  <c r="E252" i="458"/>
  <c r="E253" i="458"/>
  <c r="E254" i="458"/>
  <c r="E255" i="458"/>
  <c r="E256" i="458"/>
  <c r="E257" i="458"/>
  <c r="E258" i="458"/>
  <c r="E259" i="458"/>
  <c r="E260" i="458"/>
  <c r="E261" i="458"/>
  <c r="E262" i="458"/>
  <c r="E263" i="458"/>
  <c r="E264" i="458"/>
  <c r="E265" i="458"/>
  <c r="E266" i="458"/>
  <c r="E267" i="458"/>
  <c r="E268" i="458"/>
  <c r="E269" i="458"/>
  <c r="E270" i="458"/>
  <c r="E271" i="458"/>
  <c r="E272" i="458"/>
  <c r="E273" i="458"/>
  <c r="E274" i="458"/>
  <c r="E275" i="458"/>
  <c r="E276" i="458"/>
  <c r="E277" i="458"/>
  <c r="E278" i="458"/>
  <c r="E279" i="458"/>
  <c r="E280" i="458"/>
  <c r="E281" i="458"/>
  <c r="E282" i="458"/>
  <c r="E283" i="458"/>
  <c r="E284" i="458"/>
  <c r="E285" i="458"/>
  <c r="E286" i="458"/>
  <c r="E287" i="458"/>
  <c r="E288" i="458"/>
  <c r="E289" i="458"/>
  <c r="E290" i="458"/>
  <c r="E291" i="458"/>
  <c r="E292" i="458"/>
  <c r="E293" i="458"/>
  <c r="E294" i="458"/>
  <c r="E295" i="458"/>
  <c r="E296" i="458"/>
  <c r="E297" i="458"/>
  <c r="E298" i="458"/>
  <c r="E299" i="458"/>
  <c r="E300" i="458"/>
  <c r="E301" i="458"/>
  <c r="E302" i="458"/>
  <c r="E303" i="458"/>
  <c r="E304" i="458"/>
  <c r="E305" i="458"/>
  <c r="E306" i="458"/>
  <c r="E307" i="458"/>
  <c r="E308" i="458"/>
  <c r="E309" i="458"/>
  <c r="E310" i="458"/>
  <c r="E311" i="458"/>
  <c r="E312" i="458"/>
  <c r="E313" i="458"/>
  <c r="E314" i="458"/>
  <c r="E315" i="458"/>
  <c r="E316" i="458"/>
  <c r="E317" i="458"/>
  <c r="E318" i="458"/>
  <c r="E319" i="458"/>
  <c r="E320" i="458"/>
  <c r="E321" i="458"/>
  <c r="E322" i="458"/>
  <c r="E323" i="458"/>
  <c r="E324" i="458"/>
  <c r="E325" i="458"/>
  <c r="E326" i="458"/>
  <c r="E327" i="458"/>
  <c r="E328" i="458"/>
  <c r="E329" i="458"/>
  <c r="E330" i="458"/>
  <c r="E331" i="458"/>
  <c r="E332" i="458"/>
  <c r="E333" i="458"/>
  <c r="E334" i="458"/>
  <c r="E335" i="458"/>
  <c r="E336" i="458"/>
  <c r="E337" i="458"/>
  <c r="E338" i="458"/>
  <c r="E339" i="458"/>
  <c r="E340" i="458"/>
  <c r="E341" i="458"/>
  <c r="E342" i="458"/>
  <c r="E343" i="458"/>
  <c r="E344" i="458"/>
  <c r="E345" i="458"/>
  <c r="E346" i="458"/>
  <c r="E347" i="458"/>
  <c r="E348" i="458"/>
  <c r="E349" i="458"/>
  <c r="E350" i="458"/>
  <c r="E351" i="458"/>
  <c r="E352" i="458"/>
  <c r="E353" i="458"/>
  <c r="E354" i="458"/>
  <c r="E355" i="458"/>
  <c r="E356" i="458"/>
  <c r="E357" i="458"/>
  <c r="E358" i="458"/>
  <c r="E359" i="458"/>
  <c r="E360" i="458"/>
  <c r="E361" i="458"/>
  <c r="E362" i="458"/>
  <c r="E363" i="458"/>
  <c r="E364" i="458"/>
  <c r="E365" i="458"/>
  <c r="E366" i="458"/>
  <c r="E367" i="458"/>
  <c r="E368" i="458"/>
  <c r="E369" i="458"/>
  <c r="E370" i="458"/>
  <c r="E371" i="458"/>
  <c r="E372" i="458"/>
  <c r="E373" i="458"/>
  <c r="E374" i="458"/>
  <c r="E375" i="458"/>
  <c r="E376" i="458"/>
  <c r="E377" i="458"/>
  <c r="E378" i="458"/>
  <c r="E379" i="458"/>
  <c r="E380" i="458"/>
  <c r="E381" i="458"/>
  <c r="E382" i="458"/>
  <c r="E383" i="458"/>
  <c r="E384" i="458"/>
  <c r="E385" i="458"/>
  <c r="E386" i="458"/>
  <c r="E387" i="458"/>
  <c r="E388" i="458"/>
  <c r="E389" i="458"/>
  <c r="E390" i="458"/>
  <c r="E391" i="458"/>
  <c r="E392" i="458"/>
  <c r="E393" i="458"/>
  <c r="E394" i="458"/>
  <c r="E395" i="458"/>
  <c r="E396" i="458"/>
  <c r="E397" i="458"/>
  <c r="E398" i="458"/>
  <c r="E399" i="458"/>
  <c r="E400" i="458"/>
  <c r="E401" i="458"/>
  <c r="E402" i="458"/>
  <c r="E403" i="458"/>
  <c r="E404" i="458"/>
  <c r="E405" i="458"/>
  <c r="E406" i="458"/>
  <c r="E407" i="458"/>
  <c r="E408" i="458"/>
  <c r="E409" i="458"/>
  <c r="E410" i="458"/>
  <c r="E411" i="458"/>
  <c r="E412" i="458"/>
  <c r="E413" i="458"/>
  <c r="E414" i="458"/>
  <c r="E415" i="458"/>
  <c r="E416" i="458"/>
  <c r="E417" i="458"/>
  <c r="E418" i="458"/>
  <c r="E419" i="458"/>
  <c r="E420" i="458"/>
  <c r="E421" i="458"/>
  <c r="E422" i="458"/>
  <c r="E423" i="458"/>
  <c r="E424" i="458"/>
  <c r="E425" i="458"/>
  <c r="E426" i="458"/>
  <c r="E427" i="458"/>
  <c r="E428" i="458"/>
  <c r="E429" i="458"/>
  <c r="E430" i="458"/>
  <c r="E431" i="458"/>
  <c r="E432" i="458"/>
  <c r="E433" i="458"/>
  <c r="E434" i="458"/>
  <c r="E435" i="458"/>
  <c r="E436" i="458"/>
  <c r="E437" i="458"/>
  <c r="E438" i="458"/>
  <c r="E439" i="458"/>
  <c r="E440" i="458"/>
  <c r="E441" i="458"/>
  <c r="E442" i="458"/>
  <c r="E443" i="458"/>
  <c r="E444" i="458"/>
  <c r="E445" i="458"/>
  <c r="E446" i="458"/>
  <c r="E447" i="458"/>
  <c r="E448" i="458"/>
  <c r="E449" i="458"/>
  <c r="E450" i="458"/>
  <c r="E451" i="458"/>
  <c r="E452" i="458"/>
  <c r="E453" i="458"/>
  <c r="E454" i="458"/>
  <c r="E455" i="458"/>
  <c r="E456" i="458"/>
  <c r="E457" i="458"/>
  <c r="E458" i="458"/>
  <c r="E459" i="458"/>
  <c r="E460" i="458"/>
  <c r="E461" i="458"/>
  <c r="E462" i="458"/>
  <c r="E463" i="458"/>
  <c r="E464" i="458"/>
  <c r="E465" i="458"/>
  <c r="E466" i="458"/>
  <c r="E467" i="458"/>
  <c r="E468" i="458"/>
  <c r="E469" i="458"/>
  <c r="E470" i="458"/>
  <c r="E471" i="458"/>
  <c r="E472" i="458"/>
  <c r="E473" i="458"/>
  <c r="E474" i="458"/>
  <c r="E475" i="458"/>
  <c r="E476" i="458"/>
  <c r="E477" i="458"/>
  <c r="E478" i="458"/>
  <c r="E479" i="458"/>
  <c r="E480" i="458"/>
  <c r="E481" i="458"/>
  <c r="E482" i="458"/>
  <c r="E483" i="458"/>
  <c r="E484" i="458"/>
  <c r="E485" i="458"/>
  <c r="E486" i="458"/>
  <c r="E487" i="458"/>
  <c r="E488" i="458"/>
  <c r="E489" i="458"/>
  <c r="E490" i="458"/>
  <c r="E491" i="458"/>
  <c r="E492" i="458"/>
  <c r="E493" i="458"/>
  <c r="E494" i="458"/>
  <c r="E495" i="458"/>
  <c r="E496" i="458"/>
  <c r="E497" i="458"/>
  <c r="E498" i="458"/>
  <c r="E499" i="458"/>
  <c r="E500" i="458"/>
  <c r="E501" i="458"/>
  <c r="E502" i="458"/>
  <c r="E503" i="458"/>
  <c r="E504" i="458"/>
  <c r="E505" i="458"/>
  <c r="E506" i="458"/>
  <c r="E507" i="458"/>
  <c r="E508" i="458"/>
  <c r="E509" i="458"/>
  <c r="E510" i="458"/>
  <c r="E511" i="458"/>
  <c r="E512" i="458"/>
  <c r="E513" i="458"/>
  <c r="E514" i="458"/>
  <c r="E515" i="458"/>
  <c r="E516" i="458"/>
  <c r="E517" i="458"/>
  <c r="E518" i="458"/>
  <c r="E519" i="458"/>
  <c r="E520" i="458"/>
  <c r="E521" i="458"/>
  <c r="E522" i="458"/>
  <c r="E523" i="458"/>
  <c r="E524" i="458"/>
  <c r="E525" i="458"/>
  <c r="E526" i="458"/>
  <c r="E527" i="458"/>
  <c r="E528" i="458"/>
  <c r="E529" i="458"/>
  <c r="E530" i="458"/>
  <c r="E531" i="458"/>
  <c r="E532" i="458"/>
  <c r="E533" i="458"/>
  <c r="E534" i="458"/>
  <c r="E535" i="458"/>
  <c r="E536" i="458"/>
  <c r="E537" i="458"/>
  <c r="E538" i="458"/>
  <c r="E539" i="458"/>
  <c r="E540" i="458"/>
  <c r="E541" i="458"/>
  <c r="E542" i="458"/>
  <c r="E543" i="458"/>
  <c r="E544" i="458"/>
  <c r="E545" i="458"/>
  <c r="E546" i="458"/>
  <c r="E547" i="458"/>
  <c r="E548" i="458"/>
  <c r="E549" i="458"/>
  <c r="E550" i="458"/>
  <c r="E551" i="458"/>
  <c r="E552" i="458"/>
  <c r="E553" i="458"/>
  <c r="E554" i="458"/>
  <c r="E555" i="458"/>
  <c r="E556" i="458"/>
  <c r="E557" i="458"/>
  <c r="E558" i="458"/>
  <c r="E559" i="458"/>
  <c r="E560" i="458"/>
  <c r="E561" i="458"/>
  <c r="E562" i="458"/>
  <c r="E563" i="458"/>
  <c r="E564" i="458"/>
  <c r="E565" i="458"/>
  <c r="E566" i="458"/>
  <c r="E567" i="458"/>
  <c r="E568" i="458"/>
  <c r="E569" i="458"/>
  <c r="E570" i="458"/>
  <c r="E571" i="458"/>
  <c r="E572" i="458"/>
  <c r="E573" i="458"/>
  <c r="E574" i="458"/>
  <c r="E575" i="458"/>
  <c r="E576" i="458"/>
  <c r="E577" i="458"/>
  <c r="E578" i="458"/>
  <c r="E579" i="458"/>
  <c r="E580" i="458"/>
  <c r="E581" i="458"/>
  <c r="E582" i="458"/>
  <c r="E583" i="458"/>
  <c r="E584" i="458"/>
  <c r="E585" i="458"/>
  <c r="E586" i="458"/>
  <c r="E587" i="458"/>
  <c r="E588" i="458"/>
  <c r="E589" i="458"/>
  <c r="E590" i="458"/>
  <c r="E591" i="458"/>
  <c r="E592" i="458"/>
  <c r="E593" i="458"/>
  <c r="E594" i="458"/>
  <c r="E595" i="458"/>
  <c r="E596" i="458"/>
  <c r="E597" i="458"/>
  <c r="E598" i="458"/>
  <c r="E599" i="458"/>
  <c r="E600" i="458"/>
  <c r="E601" i="458"/>
  <c r="E602" i="458"/>
  <c r="E603" i="458"/>
  <c r="E604" i="458"/>
  <c r="E605" i="458"/>
  <c r="E606" i="458"/>
  <c r="E607" i="458"/>
  <c r="E608" i="458"/>
  <c r="E609" i="458"/>
  <c r="E610" i="458"/>
  <c r="E611" i="458"/>
  <c r="E612" i="458"/>
  <c r="E613" i="458"/>
  <c r="E614" i="458"/>
  <c r="E615" i="458"/>
  <c r="E616" i="458"/>
  <c r="E617" i="458"/>
  <c r="E618" i="458"/>
  <c r="E619" i="458"/>
  <c r="E620" i="458"/>
  <c r="E621" i="458"/>
  <c r="E622" i="458"/>
  <c r="E623" i="458"/>
  <c r="E624" i="458"/>
  <c r="E625" i="458"/>
  <c r="E626" i="458"/>
  <c r="E627" i="458"/>
  <c r="E628" i="458"/>
  <c r="E629" i="458"/>
  <c r="E630" i="458"/>
  <c r="E631" i="458"/>
  <c r="E632" i="458"/>
  <c r="E633" i="458"/>
  <c r="E634" i="458"/>
  <c r="E635" i="458"/>
  <c r="E636" i="458"/>
  <c r="E637" i="458"/>
  <c r="E638" i="458"/>
  <c r="E639" i="458"/>
  <c r="E640" i="458"/>
  <c r="E641" i="458"/>
  <c r="E642" i="458"/>
  <c r="E643" i="458"/>
  <c r="E644" i="458"/>
  <c r="E645" i="458"/>
  <c r="E646" i="458"/>
  <c r="E647" i="458"/>
  <c r="E648" i="458"/>
  <c r="E649" i="458"/>
  <c r="E650" i="458"/>
  <c r="E651" i="458"/>
  <c r="E652" i="458"/>
  <c r="E653" i="458"/>
  <c r="E654" i="458"/>
  <c r="E655" i="458"/>
  <c r="E656" i="458"/>
  <c r="E657" i="458"/>
  <c r="E658" i="458"/>
  <c r="E659" i="458"/>
  <c r="E660" i="458"/>
  <c r="E661" i="458"/>
  <c r="E662" i="458"/>
  <c r="E663" i="458"/>
  <c r="E664" i="458"/>
  <c r="E665" i="458"/>
  <c r="E666" i="458"/>
  <c r="E667" i="458"/>
  <c r="E668" i="458"/>
  <c r="E669" i="458"/>
  <c r="E670" i="458"/>
  <c r="E671" i="458"/>
  <c r="E672" i="458"/>
  <c r="E673" i="458"/>
  <c r="E674" i="458"/>
  <c r="E4" i="458"/>
  <c r="Z20" i="436" l="1"/>
  <c r="Z18" i="436"/>
  <c r="X20" i="436"/>
  <c r="X18" i="436"/>
  <c r="Z20" i="432"/>
  <c r="Z18" i="432"/>
  <c r="X20" i="432"/>
  <c r="X18" i="432"/>
  <c r="Z46" i="453" l="1"/>
  <c r="AD46" i="453" l="1"/>
  <c r="Z58" i="453"/>
  <c r="C22" i="455" l="1"/>
  <c r="Z26" i="453" s="1"/>
  <c r="D22" i="455"/>
  <c r="AB26" i="453" s="1"/>
  <c r="O16" i="455"/>
  <c r="K16" i="455"/>
  <c r="H16" i="455"/>
  <c r="I16" i="455"/>
  <c r="AD26" i="453" l="1"/>
  <c r="E22" i="455"/>
  <c r="AB44" i="453" l="1"/>
  <c r="AD44" i="453" s="1"/>
  <c r="D27" i="455" l="1"/>
  <c r="D31" i="455" s="1"/>
  <c r="C27" i="455"/>
  <c r="C31" i="455" s="1"/>
  <c r="E27" i="455" l="1"/>
  <c r="E31" i="455" s="1"/>
  <c r="K2" i="441"/>
  <c r="K3" i="441"/>
  <c r="K4" i="441"/>
  <c r="K5" i="441"/>
  <c r="K2" i="440"/>
  <c r="K3" i="440"/>
  <c r="K4" i="440"/>
  <c r="K5" i="440"/>
  <c r="X18" i="435"/>
  <c r="X19" i="435"/>
  <c r="X20" i="435"/>
  <c r="X21" i="435"/>
  <c r="K2" i="439"/>
  <c r="K3" i="439"/>
  <c r="K5" i="439"/>
  <c r="X18" i="434"/>
  <c r="X19" i="434"/>
  <c r="X21" i="434"/>
  <c r="K2" i="438"/>
  <c r="K3" i="438"/>
  <c r="K4" i="438"/>
  <c r="K5" i="438"/>
  <c r="X19" i="433"/>
  <c r="X21" i="433"/>
  <c r="K2" i="437"/>
  <c r="K3" i="437"/>
  <c r="K4" i="437"/>
  <c r="K5" i="437"/>
  <c r="X19" i="432"/>
  <c r="X21" i="432"/>
  <c r="O14" i="455"/>
  <c r="O13" i="455"/>
  <c r="H8" i="455"/>
  <c r="H7" i="455"/>
  <c r="J11" i="455"/>
  <c r="I11" i="455"/>
  <c r="H11" i="455"/>
  <c r="J10" i="455"/>
  <c r="I10" i="455"/>
  <c r="H10" i="455"/>
  <c r="H14" i="455"/>
  <c r="H13" i="455"/>
  <c r="E6" i="455"/>
  <c r="D21" i="455" s="1"/>
  <c r="AB25" i="453" s="1"/>
  <c r="C6" i="455"/>
  <c r="C21" i="455" s="1"/>
  <c r="Z25" i="453" s="1"/>
  <c r="AD25" i="453" s="1"/>
  <c r="K13" i="455"/>
  <c r="K14" i="455"/>
  <c r="G16" i="453"/>
  <c r="G14" i="453"/>
  <c r="G11" i="453"/>
  <c r="G8" i="453"/>
  <c r="I13" i="455"/>
  <c r="I14" i="455"/>
  <c r="AB41" i="453"/>
  <c r="Z21" i="435"/>
  <c r="Z19" i="435"/>
  <c r="Z18" i="435"/>
  <c r="Z21" i="436"/>
  <c r="X21" i="436"/>
  <c r="Z19" i="436"/>
  <c r="X19" i="436"/>
  <c r="Z21" i="434"/>
  <c r="Z19" i="434"/>
  <c r="Z18" i="434"/>
  <c r="Z21" i="433"/>
  <c r="Z19" i="433"/>
  <c r="Z21" i="432"/>
  <c r="Z19" i="432"/>
  <c r="Q498" i="427"/>
  <c r="R498" i="427"/>
  <c r="Q499" i="427"/>
  <c r="R499" i="427"/>
  <c r="Q500" i="427"/>
  <c r="T500" i="427" s="1"/>
  <c r="R500" i="427"/>
  <c r="Q501" i="427"/>
  <c r="T501" i="427" s="1"/>
  <c r="R501" i="427"/>
  <c r="Q502" i="427"/>
  <c r="R502" i="427"/>
  <c r="Q503" i="427"/>
  <c r="T503" i="427" s="1"/>
  <c r="R503" i="427"/>
  <c r="Q504" i="427"/>
  <c r="T504" i="427" s="1"/>
  <c r="R504" i="427"/>
  <c r="Q505" i="427"/>
  <c r="T505" i="427" s="1"/>
  <c r="R505" i="427"/>
  <c r="Q506" i="427"/>
  <c r="R506" i="427"/>
  <c r="Q507" i="427"/>
  <c r="R507" i="427"/>
  <c r="Q508" i="427"/>
  <c r="T508" i="427" s="1"/>
  <c r="R508" i="427"/>
  <c r="Q509" i="427"/>
  <c r="T509" i="427" s="1"/>
  <c r="R509" i="427"/>
  <c r="Q510" i="427"/>
  <c r="R510" i="427"/>
  <c r="Q511" i="427"/>
  <c r="R511" i="427"/>
  <c r="Q512" i="427"/>
  <c r="T512" i="427" s="1"/>
  <c r="R512" i="427"/>
  <c r="Q513" i="427"/>
  <c r="T513" i="427" s="1"/>
  <c r="R513" i="427"/>
  <c r="Q514" i="427"/>
  <c r="R514" i="427"/>
  <c r="Q515" i="427"/>
  <c r="R515" i="427"/>
  <c r="Q516" i="427"/>
  <c r="T516" i="427" s="1"/>
  <c r="R516" i="427"/>
  <c r="Q517" i="427"/>
  <c r="T517" i="427" s="1"/>
  <c r="R517" i="427"/>
  <c r="Q518" i="427"/>
  <c r="R518" i="427"/>
  <c r="Q519" i="427"/>
  <c r="R519" i="427"/>
  <c r="Q520" i="427"/>
  <c r="T520" i="427" s="1"/>
  <c r="R520" i="427"/>
  <c r="Q521" i="427"/>
  <c r="T521" i="427" s="1"/>
  <c r="R521" i="427"/>
  <c r="Q522" i="427"/>
  <c r="R522" i="427"/>
  <c r="Q523" i="427"/>
  <c r="R523" i="427"/>
  <c r="Q524" i="427"/>
  <c r="T524" i="427" s="1"/>
  <c r="R524" i="427"/>
  <c r="Q525" i="427"/>
  <c r="T525" i="427" s="1"/>
  <c r="R525" i="427"/>
  <c r="Q526" i="427"/>
  <c r="R526" i="427"/>
  <c r="Q527" i="427"/>
  <c r="R527" i="427"/>
  <c r="Q528" i="427"/>
  <c r="T528" i="427" s="1"/>
  <c r="R528" i="427"/>
  <c r="Q529" i="427"/>
  <c r="T529" i="427" s="1"/>
  <c r="R529" i="427"/>
  <c r="Q530" i="427"/>
  <c r="R530" i="427"/>
  <c r="Q531" i="427"/>
  <c r="R531" i="427"/>
  <c r="Q532" i="427"/>
  <c r="T532" i="427" s="1"/>
  <c r="R532" i="427"/>
  <c r="Q533" i="427"/>
  <c r="T533" i="427" s="1"/>
  <c r="R533" i="427"/>
  <c r="Q534" i="427"/>
  <c r="R534" i="427"/>
  <c r="Q535" i="427"/>
  <c r="R535" i="427"/>
  <c r="Q536" i="427"/>
  <c r="T536" i="427" s="1"/>
  <c r="R536" i="427"/>
  <c r="Q537" i="427"/>
  <c r="T537" i="427" s="1"/>
  <c r="R537" i="427"/>
  <c r="Q538" i="427"/>
  <c r="R538" i="427"/>
  <c r="Q539" i="427"/>
  <c r="R539" i="427"/>
  <c r="Q540" i="427"/>
  <c r="T540" i="427" s="1"/>
  <c r="R540" i="427"/>
  <c r="Q541" i="427"/>
  <c r="T541" i="427" s="1"/>
  <c r="R541" i="427"/>
  <c r="Q542" i="427"/>
  <c r="R542" i="427"/>
  <c r="Q543" i="427"/>
  <c r="T543" i="427" s="1"/>
  <c r="R543" i="427"/>
  <c r="Q544" i="427"/>
  <c r="T544" i="427" s="1"/>
  <c r="R544" i="427"/>
  <c r="Q545" i="427"/>
  <c r="T545" i="427" s="1"/>
  <c r="R545" i="427"/>
  <c r="Q546" i="427"/>
  <c r="R546" i="427"/>
  <c r="Q547" i="427"/>
  <c r="R547" i="427"/>
  <c r="Q548" i="427"/>
  <c r="T548" i="427" s="1"/>
  <c r="R548" i="427"/>
  <c r="Q549" i="427"/>
  <c r="T549" i="427" s="1"/>
  <c r="R549" i="427"/>
  <c r="Q550" i="427"/>
  <c r="R550" i="427"/>
  <c r="Q551" i="427"/>
  <c r="T551" i="427" s="1"/>
  <c r="R551" i="427"/>
  <c r="Q552" i="427"/>
  <c r="T552" i="427" s="1"/>
  <c r="R552" i="427"/>
  <c r="Q553" i="427"/>
  <c r="T553" i="427" s="1"/>
  <c r="R553" i="427"/>
  <c r="Q554" i="427"/>
  <c r="T554" i="427" s="1"/>
  <c r="R554" i="427"/>
  <c r="Q555" i="427"/>
  <c r="R555" i="427"/>
  <c r="Q556" i="427"/>
  <c r="T556" i="427" s="1"/>
  <c r="R556" i="427"/>
  <c r="Q557" i="427"/>
  <c r="T557" i="427" s="1"/>
  <c r="R557" i="427"/>
  <c r="Q558" i="427"/>
  <c r="R558" i="427"/>
  <c r="Q559" i="427"/>
  <c r="R559" i="427"/>
  <c r="Q560" i="427"/>
  <c r="T560" i="427" s="1"/>
  <c r="R560" i="427"/>
  <c r="Q561" i="427"/>
  <c r="T561" i="427" s="1"/>
  <c r="R561" i="427"/>
  <c r="Q562" i="427"/>
  <c r="R562" i="427"/>
  <c r="Q563" i="427"/>
  <c r="R563" i="427"/>
  <c r="Q564" i="427"/>
  <c r="T564" i="427" s="1"/>
  <c r="R564" i="427"/>
  <c r="Q565" i="427"/>
  <c r="T565" i="427" s="1"/>
  <c r="R565" i="427"/>
  <c r="Q566" i="427"/>
  <c r="R566" i="427"/>
  <c r="Q567" i="427"/>
  <c r="R567" i="427"/>
  <c r="Q568" i="427"/>
  <c r="T568" i="427" s="1"/>
  <c r="R568" i="427"/>
  <c r="Q569" i="427"/>
  <c r="T569" i="427" s="1"/>
  <c r="R569" i="427"/>
  <c r="Q570" i="427"/>
  <c r="R570" i="427"/>
  <c r="Q571" i="427"/>
  <c r="R571" i="427"/>
  <c r="Q572" i="427"/>
  <c r="T572" i="427" s="1"/>
  <c r="R572" i="427"/>
  <c r="Q573" i="427"/>
  <c r="T573" i="427" s="1"/>
  <c r="R573" i="427"/>
  <c r="Q574" i="427"/>
  <c r="R574" i="427"/>
  <c r="Q575" i="427"/>
  <c r="R575" i="427"/>
  <c r="Q576" i="427"/>
  <c r="R576" i="427"/>
  <c r="Q577" i="427"/>
  <c r="T577" i="427" s="1"/>
  <c r="R577" i="427"/>
  <c r="Q578" i="427"/>
  <c r="R578" i="427"/>
  <c r="Q579" i="427"/>
  <c r="R579" i="427"/>
  <c r="Q580" i="427"/>
  <c r="T580" i="427" s="1"/>
  <c r="R580" i="427"/>
  <c r="Q581" i="427"/>
  <c r="T581" i="427" s="1"/>
  <c r="R581" i="427"/>
  <c r="Q582" i="427"/>
  <c r="R582" i="427"/>
  <c r="Q583" i="427"/>
  <c r="R583" i="427"/>
  <c r="Q584" i="427"/>
  <c r="T584" i="427" s="1"/>
  <c r="R584" i="427"/>
  <c r="Q585" i="427"/>
  <c r="T585" i="427" s="1"/>
  <c r="R585" i="427"/>
  <c r="Q586" i="427"/>
  <c r="R586" i="427"/>
  <c r="Q587" i="427"/>
  <c r="R587" i="427"/>
  <c r="Q588" i="427"/>
  <c r="T588" i="427" s="1"/>
  <c r="R588" i="427"/>
  <c r="Q589" i="427"/>
  <c r="T589" i="427" s="1"/>
  <c r="R589" i="427"/>
  <c r="Q590" i="427"/>
  <c r="R590" i="427"/>
  <c r="Q591" i="427"/>
  <c r="R591" i="427"/>
  <c r="Q592" i="427"/>
  <c r="T592" i="427" s="1"/>
  <c r="R592" i="427"/>
  <c r="Q593" i="427"/>
  <c r="T593" i="427" s="1"/>
  <c r="R593" i="427"/>
  <c r="Q594" i="427"/>
  <c r="R594" i="427"/>
  <c r="Q595" i="427"/>
  <c r="R595" i="427"/>
  <c r="Q596" i="427"/>
  <c r="T596" i="427" s="1"/>
  <c r="R596" i="427"/>
  <c r="Q597" i="427"/>
  <c r="T597" i="427" s="1"/>
  <c r="R597" i="427"/>
  <c r="Q598" i="427"/>
  <c r="T598" i="427" s="1"/>
  <c r="R598" i="427"/>
  <c r="Q599" i="427"/>
  <c r="R599" i="427"/>
  <c r="Q600" i="427"/>
  <c r="T600" i="427" s="1"/>
  <c r="R600" i="427"/>
  <c r="Q601" i="427"/>
  <c r="T601" i="427" s="1"/>
  <c r="R601" i="427"/>
  <c r="Q602" i="427"/>
  <c r="T602" i="427" s="1"/>
  <c r="R602" i="427"/>
  <c r="Q603" i="427"/>
  <c r="R603" i="427"/>
  <c r="Q604" i="427"/>
  <c r="T604" i="427" s="1"/>
  <c r="R604" i="427"/>
  <c r="Q605" i="427"/>
  <c r="T605" i="427" s="1"/>
  <c r="R605" i="427"/>
  <c r="Q606" i="427"/>
  <c r="T606" i="427" s="1"/>
  <c r="R606" i="427"/>
  <c r="Q607" i="427"/>
  <c r="R607" i="427"/>
  <c r="Q608" i="427"/>
  <c r="T608" i="427" s="1"/>
  <c r="R608" i="427"/>
  <c r="Q609" i="427"/>
  <c r="T609" i="427" s="1"/>
  <c r="R609" i="427"/>
  <c r="Q610" i="427"/>
  <c r="R610" i="427"/>
  <c r="Q611" i="427"/>
  <c r="R611" i="427"/>
  <c r="Q612" i="427"/>
  <c r="T612" i="427" s="1"/>
  <c r="R612" i="427"/>
  <c r="Q613" i="427"/>
  <c r="T613" i="427" s="1"/>
  <c r="R613" i="427"/>
  <c r="Q614" i="427"/>
  <c r="T614" i="427" s="1"/>
  <c r="R614" i="427"/>
  <c r="Q615" i="427"/>
  <c r="R615" i="427"/>
  <c r="Q616" i="427"/>
  <c r="T616" i="427" s="1"/>
  <c r="R616" i="427"/>
  <c r="Q617" i="427"/>
  <c r="T617" i="427" s="1"/>
  <c r="R617" i="427"/>
  <c r="Q618" i="427"/>
  <c r="T618" i="427" s="1"/>
  <c r="R618" i="427"/>
  <c r="Q619" i="427"/>
  <c r="R619" i="427"/>
  <c r="Q620" i="427"/>
  <c r="T620" i="427" s="1"/>
  <c r="R620" i="427"/>
  <c r="Q621" i="427"/>
  <c r="T621" i="427" s="1"/>
  <c r="R621" i="427"/>
  <c r="Q622" i="427"/>
  <c r="T622" i="427" s="1"/>
  <c r="R622" i="427"/>
  <c r="Q623" i="427"/>
  <c r="R623" i="427"/>
  <c r="Q624" i="427"/>
  <c r="T624" i="427" s="1"/>
  <c r="R624" i="427"/>
  <c r="Q625" i="427"/>
  <c r="T625" i="427" s="1"/>
  <c r="R625" i="427"/>
  <c r="Q626" i="427"/>
  <c r="R626" i="427"/>
  <c r="Q627" i="427"/>
  <c r="R627" i="427"/>
  <c r="Q628" i="427"/>
  <c r="T628" i="427" s="1"/>
  <c r="R628" i="427"/>
  <c r="Q629" i="427"/>
  <c r="T629" i="427" s="1"/>
  <c r="R629" i="427"/>
  <c r="Q630" i="427"/>
  <c r="T630" i="427" s="1"/>
  <c r="R630" i="427"/>
  <c r="Q631" i="427"/>
  <c r="R631" i="427"/>
  <c r="Q632" i="427"/>
  <c r="T632" i="427" s="1"/>
  <c r="R632" i="427"/>
  <c r="Q633" i="427"/>
  <c r="T633" i="427" s="1"/>
  <c r="R633" i="427"/>
  <c r="Q634" i="427"/>
  <c r="T634" i="427" s="1"/>
  <c r="R634" i="427"/>
  <c r="Q635" i="427"/>
  <c r="R635" i="427"/>
  <c r="Q636" i="427"/>
  <c r="T636" i="427" s="1"/>
  <c r="R636" i="427"/>
  <c r="Q637" i="427"/>
  <c r="T637" i="427" s="1"/>
  <c r="R637" i="427"/>
  <c r="Q638" i="427"/>
  <c r="T638" i="427" s="1"/>
  <c r="R638" i="427"/>
  <c r="Q639" i="427"/>
  <c r="R639" i="427"/>
  <c r="Q640" i="427"/>
  <c r="T640" i="427" s="1"/>
  <c r="R640" i="427"/>
  <c r="Q641" i="427"/>
  <c r="T641" i="427" s="1"/>
  <c r="R641" i="427"/>
  <c r="Q642" i="427"/>
  <c r="R642" i="427"/>
  <c r="Q643" i="427"/>
  <c r="R643" i="427"/>
  <c r="Q644" i="427"/>
  <c r="T644" i="427" s="1"/>
  <c r="R644" i="427"/>
  <c r="Q645" i="427"/>
  <c r="T645" i="427" s="1"/>
  <c r="R645" i="427"/>
  <c r="Q646" i="427"/>
  <c r="T646" i="427" s="1"/>
  <c r="R646" i="427"/>
  <c r="Q647" i="427"/>
  <c r="R647" i="427"/>
  <c r="Q648" i="427"/>
  <c r="T648" i="427" s="1"/>
  <c r="R648" i="427"/>
  <c r="Q649" i="427"/>
  <c r="T649" i="427" s="1"/>
  <c r="R649" i="427"/>
  <c r="Q650" i="427"/>
  <c r="T650" i="427" s="1"/>
  <c r="R650" i="427"/>
  <c r="Q651" i="427"/>
  <c r="R651" i="427"/>
  <c r="Q652" i="427"/>
  <c r="T652" i="427" s="1"/>
  <c r="R652" i="427"/>
  <c r="Q653" i="427"/>
  <c r="T653" i="427" s="1"/>
  <c r="R653" i="427"/>
  <c r="Q654" i="427"/>
  <c r="T654" i="427" s="1"/>
  <c r="R654" i="427"/>
  <c r="Q655" i="427"/>
  <c r="R655" i="427"/>
  <c r="Q656" i="427"/>
  <c r="T656" i="427" s="1"/>
  <c r="R656" i="427"/>
  <c r="Q657" i="427"/>
  <c r="T657" i="427" s="1"/>
  <c r="R657" i="427"/>
  <c r="Q658" i="427"/>
  <c r="R658" i="427"/>
  <c r="Q659" i="427"/>
  <c r="R659" i="427"/>
  <c r="Q660" i="427"/>
  <c r="T660" i="427" s="1"/>
  <c r="R660" i="427"/>
  <c r="Q661" i="427"/>
  <c r="T661" i="427" s="1"/>
  <c r="R661" i="427"/>
  <c r="Q662" i="427"/>
  <c r="T662" i="427" s="1"/>
  <c r="R662" i="427"/>
  <c r="Q663" i="427"/>
  <c r="R663" i="427"/>
  <c r="Q664" i="427"/>
  <c r="T664" i="427" s="1"/>
  <c r="R664" i="427"/>
  <c r="Q665" i="427"/>
  <c r="T665" i="427" s="1"/>
  <c r="R665" i="427"/>
  <c r="Q666" i="427"/>
  <c r="T666" i="427" s="1"/>
  <c r="R666" i="427"/>
  <c r="Q667" i="427"/>
  <c r="R667" i="427"/>
  <c r="Q668" i="427"/>
  <c r="T668" i="427" s="1"/>
  <c r="R668" i="427"/>
  <c r="Q669" i="427"/>
  <c r="T669" i="427" s="1"/>
  <c r="R669" i="427"/>
  <c r="Q670" i="427"/>
  <c r="T670" i="427" s="1"/>
  <c r="R670" i="427"/>
  <c r="Q671" i="427"/>
  <c r="R671" i="427"/>
  <c r="Q672" i="427"/>
  <c r="T672" i="427" s="1"/>
  <c r="R672" i="427"/>
  <c r="Q673" i="427"/>
  <c r="T673" i="427" s="1"/>
  <c r="R673" i="427"/>
  <c r="Q674" i="427"/>
  <c r="R674" i="427"/>
  <c r="Q675" i="427"/>
  <c r="R675" i="427"/>
  <c r="Q676" i="427"/>
  <c r="R676" i="427"/>
  <c r="Q677" i="427"/>
  <c r="T677" i="427" s="1"/>
  <c r="R677" i="427"/>
  <c r="Q678" i="427"/>
  <c r="T678" i="427" s="1"/>
  <c r="R678" i="427"/>
  <c r="Q679" i="427"/>
  <c r="R679" i="427"/>
  <c r="Q680" i="427"/>
  <c r="T680" i="427" s="1"/>
  <c r="R680" i="427"/>
  <c r="Q681" i="427"/>
  <c r="T681" i="427" s="1"/>
  <c r="R681" i="427"/>
  <c r="Q682" i="427"/>
  <c r="T682" i="427" s="1"/>
  <c r="R682" i="427"/>
  <c r="Q683" i="427"/>
  <c r="R683" i="427"/>
  <c r="Q684" i="427"/>
  <c r="T684" i="427" s="1"/>
  <c r="R684" i="427"/>
  <c r="Q685" i="427"/>
  <c r="T685" i="427" s="1"/>
  <c r="R685" i="427"/>
  <c r="Q686" i="427"/>
  <c r="T686" i="427" s="1"/>
  <c r="R686" i="427"/>
  <c r="Q687" i="427"/>
  <c r="R687" i="427"/>
  <c r="Q688" i="427"/>
  <c r="T688" i="427" s="1"/>
  <c r="R688" i="427"/>
  <c r="Q689" i="427"/>
  <c r="T689" i="427"/>
  <c r="R689" i="427"/>
  <c r="Q690" i="427"/>
  <c r="R690" i="427"/>
  <c r="Q691" i="427"/>
  <c r="R691" i="427"/>
  <c r="Q692" i="427"/>
  <c r="R692" i="427"/>
  <c r="Q693" i="427"/>
  <c r="T693" i="427" s="1"/>
  <c r="R693" i="427"/>
  <c r="Q694" i="427"/>
  <c r="T694" i="427" s="1"/>
  <c r="R694" i="427"/>
  <c r="Q695" i="427"/>
  <c r="T695" i="427" s="1"/>
  <c r="R695" i="427"/>
  <c r="Q696" i="427"/>
  <c r="T696" i="427" s="1"/>
  <c r="R696" i="427"/>
  <c r="Q697" i="427"/>
  <c r="T697" i="427" s="1"/>
  <c r="R697" i="427"/>
  <c r="Q698" i="427"/>
  <c r="R698" i="427"/>
  <c r="Q699" i="427"/>
  <c r="T699" i="427" s="1"/>
  <c r="R699" i="427"/>
  <c r="Q700" i="427"/>
  <c r="T700" i="427" s="1"/>
  <c r="R700" i="427"/>
  <c r="Q701" i="427"/>
  <c r="T701" i="427" s="1"/>
  <c r="R701" i="427"/>
  <c r="Q702" i="427"/>
  <c r="R702" i="427"/>
  <c r="Q703" i="427"/>
  <c r="T703" i="427" s="1"/>
  <c r="R703" i="427"/>
  <c r="Q704" i="427"/>
  <c r="T704" i="427" s="1"/>
  <c r="R704" i="427"/>
  <c r="Q705" i="427"/>
  <c r="T705" i="427" s="1"/>
  <c r="R705" i="427"/>
  <c r="Q706" i="427"/>
  <c r="R706" i="427"/>
  <c r="Q707" i="427"/>
  <c r="R707" i="427"/>
  <c r="Q708" i="427"/>
  <c r="T708" i="427" s="1"/>
  <c r="R708" i="427"/>
  <c r="Q709" i="427"/>
  <c r="T709" i="427" s="1"/>
  <c r="R709" i="427"/>
  <c r="Q710" i="427"/>
  <c r="R710" i="427"/>
  <c r="Q711" i="427"/>
  <c r="T711" i="427" s="1"/>
  <c r="R711" i="427"/>
  <c r="Q712" i="427"/>
  <c r="T712" i="427" s="1"/>
  <c r="R712" i="427"/>
  <c r="Q713" i="427"/>
  <c r="T713" i="427" s="1"/>
  <c r="R713" i="427"/>
  <c r="Q714" i="427"/>
  <c r="R714" i="427"/>
  <c r="Q715" i="427"/>
  <c r="T715" i="427" s="1"/>
  <c r="R715" i="427"/>
  <c r="Q716" i="427"/>
  <c r="T716" i="427" s="1"/>
  <c r="R716" i="427"/>
  <c r="Q717" i="427"/>
  <c r="T717" i="427" s="1"/>
  <c r="R717" i="427"/>
  <c r="Q718" i="427"/>
  <c r="R718" i="427"/>
  <c r="Q719" i="427"/>
  <c r="T719" i="427" s="1"/>
  <c r="R719" i="427"/>
  <c r="Q720" i="427"/>
  <c r="T720" i="427" s="1"/>
  <c r="R720" i="427"/>
  <c r="Q721" i="427"/>
  <c r="T721" i="427" s="1"/>
  <c r="R721" i="427"/>
  <c r="Q722" i="427"/>
  <c r="R722" i="427"/>
  <c r="Q723" i="427"/>
  <c r="R723" i="427"/>
  <c r="Q724" i="427"/>
  <c r="T724" i="427" s="1"/>
  <c r="R724" i="427"/>
  <c r="Q725" i="427"/>
  <c r="T725" i="427" s="1"/>
  <c r="R725" i="427"/>
  <c r="Q726" i="427"/>
  <c r="R726" i="427"/>
  <c r="Q727" i="427"/>
  <c r="T727" i="427" s="1"/>
  <c r="R727" i="427"/>
  <c r="Q728" i="427"/>
  <c r="T728" i="427" s="1"/>
  <c r="R728" i="427"/>
  <c r="Q729" i="427"/>
  <c r="T729" i="427" s="1"/>
  <c r="R729" i="427"/>
  <c r="Q730" i="427"/>
  <c r="R730" i="427"/>
  <c r="Q731" i="427"/>
  <c r="T731" i="427" s="1"/>
  <c r="R731" i="427"/>
  <c r="Q732" i="427"/>
  <c r="T732" i="427" s="1"/>
  <c r="R732" i="427"/>
  <c r="Q733" i="427"/>
  <c r="T733" i="427" s="1"/>
  <c r="R733" i="427"/>
  <c r="Q734" i="427"/>
  <c r="R734" i="427"/>
  <c r="Q735" i="427"/>
  <c r="T735" i="427" s="1"/>
  <c r="R735" i="427"/>
  <c r="Q736" i="427"/>
  <c r="R736" i="427"/>
  <c r="Q737" i="427"/>
  <c r="T737" i="427" s="1"/>
  <c r="R737" i="427"/>
  <c r="Q738" i="427"/>
  <c r="R738" i="427"/>
  <c r="Q739" i="427"/>
  <c r="R739" i="427"/>
  <c r="Q740" i="427"/>
  <c r="T740" i="427" s="1"/>
  <c r="R740" i="427"/>
  <c r="Q741" i="427"/>
  <c r="T741" i="427" s="1"/>
  <c r="R741" i="427"/>
  <c r="Q742" i="427"/>
  <c r="R742" i="427"/>
  <c r="Q743" i="427"/>
  <c r="T743" i="427" s="1"/>
  <c r="R743" i="427"/>
  <c r="Q744" i="427"/>
  <c r="T744" i="427" s="1"/>
  <c r="R744" i="427"/>
  <c r="Q745" i="427"/>
  <c r="T745" i="427" s="1"/>
  <c r="R745" i="427"/>
  <c r="Q746" i="427"/>
  <c r="R746" i="427"/>
  <c r="Q747" i="427"/>
  <c r="T747" i="427" s="1"/>
  <c r="R747" i="427"/>
  <c r="Q748" i="427"/>
  <c r="T748" i="427" s="1"/>
  <c r="R748" i="427"/>
  <c r="Q749" i="427"/>
  <c r="T749" i="427" s="1"/>
  <c r="R749" i="427"/>
  <c r="Q750" i="427"/>
  <c r="R750" i="427"/>
  <c r="Q751" i="427"/>
  <c r="T751" i="427" s="1"/>
  <c r="R751" i="427"/>
  <c r="Q752" i="427"/>
  <c r="T752" i="427" s="1"/>
  <c r="R752" i="427"/>
  <c r="Q753" i="427"/>
  <c r="T753" i="427" s="1"/>
  <c r="R753" i="427"/>
  <c r="Q754" i="427"/>
  <c r="R754" i="427"/>
  <c r="Q755" i="427"/>
  <c r="R755" i="427"/>
  <c r="Q756" i="427"/>
  <c r="T756" i="427" s="1"/>
  <c r="R756" i="427"/>
  <c r="Q757" i="427"/>
  <c r="T757" i="427" s="1"/>
  <c r="R757" i="427"/>
  <c r="Q758" i="427"/>
  <c r="R758" i="427"/>
  <c r="Q759" i="427"/>
  <c r="T759" i="427" s="1"/>
  <c r="R759" i="427"/>
  <c r="Q760" i="427"/>
  <c r="T760" i="427" s="1"/>
  <c r="R760" i="427"/>
  <c r="Q761" i="427"/>
  <c r="T761" i="427" s="1"/>
  <c r="R761" i="427"/>
  <c r="Q762" i="427"/>
  <c r="R762" i="427"/>
  <c r="Q763" i="427"/>
  <c r="T763" i="427" s="1"/>
  <c r="R763" i="427"/>
  <c r="Q764" i="427"/>
  <c r="T764" i="427" s="1"/>
  <c r="R764" i="427"/>
  <c r="Q765" i="427"/>
  <c r="T765" i="427" s="1"/>
  <c r="R765" i="427"/>
  <c r="Q766" i="427"/>
  <c r="R766" i="427"/>
  <c r="Q767" i="427"/>
  <c r="T767" i="427" s="1"/>
  <c r="R767" i="427"/>
  <c r="Q768" i="427"/>
  <c r="T768" i="427" s="1"/>
  <c r="R768" i="427"/>
  <c r="Q769" i="427"/>
  <c r="T769" i="427" s="1"/>
  <c r="R769" i="427"/>
  <c r="Q770" i="427"/>
  <c r="R770" i="427"/>
  <c r="Q771" i="427"/>
  <c r="R771" i="427"/>
  <c r="Q772" i="427"/>
  <c r="T772" i="427" s="1"/>
  <c r="R772" i="427"/>
  <c r="Q773" i="427"/>
  <c r="T773" i="427" s="1"/>
  <c r="R773" i="427"/>
  <c r="Q774" i="427"/>
  <c r="R774" i="427"/>
  <c r="Q775" i="427"/>
  <c r="T775" i="427" s="1"/>
  <c r="R775" i="427"/>
  <c r="Q776" i="427"/>
  <c r="T776" i="427" s="1"/>
  <c r="R776" i="427"/>
  <c r="Q777" i="427"/>
  <c r="T777" i="427" s="1"/>
  <c r="R777" i="427"/>
  <c r="Q778" i="427"/>
  <c r="R778" i="427"/>
  <c r="Q779" i="427"/>
  <c r="T779" i="427" s="1"/>
  <c r="R779" i="427"/>
  <c r="Q780" i="427"/>
  <c r="T780" i="427" s="1"/>
  <c r="R780" i="427"/>
  <c r="Q781" i="427"/>
  <c r="T781" i="427" s="1"/>
  <c r="R781" i="427"/>
  <c r="Q782" i="427"/>
  <c r="R782" i="427"/>
  <c r="Q783" i="427"/>
  <c r="T783" i="427" s="1"/>
  <c r="R783" i="427"/>
  <c r="Q784" i="427"/>
  <c r="T784" i="427" s="1"/>
  <c r="R784" i="427"/>
  <c r="Q785" i="427"/>
  <c r="T785" i="427" s="1"/>
  <c r="R785" i="427"/>
  <c r="Q786" i="427"/>
  <c r="R786" i="427"/>
  <c r="Q787" i="427"/>
  <c r="R787" i="427"/>
  <c r="Q788" i="427"/>
  <c r="T788" i="427" s="1"/>
  <c r="R788" i="427"/>
  <c r="Q789" i="427"/>
  <c r="T789" i="427" s="1"/>
  <c r="R789" i="427"/>
  <c r="Q790" i="427"/>
  <c r="R790" i="427"/>
  <c r="Q791" i="427"/>
  <c r="T791" i="427" s="1"/>
  <c r="R791" i="427"/>
  <c r="Q792" i="427"/>
  <c r="T792" i="427" s="1"/>
  <c r="R792" i="427"/>
  <c r="Q793" i="427"/>
  <c r="T793" i="427" s="1"/>
  <c r="R793" i="427"/>
  <c r="Q794" i="427"/>
  <c r="R794" i="427"/>
  <c r="Q795" i="427"/>
  <c r="T795" i="427" s="1"/>
  <c r="R795" i="427"/>
  <c r="Q796" i="427"/>
  <c r="T796" i="427" s="1"/>
  <c r="R796" i="427"/>
  <c r="Q797" i="427"/>
  <c r="T797" i="427" s="1"/>
  <c r="R797" i="427"/>
  <c r="Q798" i="427"/>
  <c r="R798" i="427"/>
  <c r="Q799" i="427"/>
  <c r="T799" i="427" s="1"/>
  <c r="R799" i="427"/>
  <c r="Q800" i="427"/>
  <c r="T800" i="427" s="1"/>
  <c r="R800" i="427"/>
  <c r="Q801" i="427"/>
  <c r="T801" i="427" s="1"/>
  <c r="R801" i="427"/>
  <c r="Q802" i="427"/>
  <c r="R802" i="427"/>
  <c r="Q803" i="427"/>
  <c r="R803" i="427"/>
  <c r="Q804" i="427"/>
  <c r="T804" i="427" s="1"/>
  <c r="R804" i="427"/>
  <c r="Q805" i="427"/>
  <c r="T805" i="427" s="1"/>
  <c r="R805" i="427"/>
  <c r="Q806" i="427"/>
  <c r="R806" i="427"/>
  <c r="Q807" i="427"/>
  <c r="T807" i="427" s="1"/>
  <c r="R807" i="427"/>
  <c r="Q808" i="427"/>
  <c r="T808" i="427" s="1"/>
  <c r="R808" i="427"/>
  <c r="Q809" i="427"/>
  <c r="T809" i="427" s="1"/>
  <c r="R809" i="427"/>
  <c r="Q810" i="427"/>
  <c r="R810" i="427"/>
  <c r="Q811" i="427"/>
  <c r="T811" i="427" s="1"/>
  <c r="R811" i="427"/>
  <c r="Q812" i="427"/>
  <c r="T812" i="427" s="1"/>
  <c r="R812" i="427"/>
  <c r="Q813" i="427"/>
  <c r="T813" i="427" s="1"/>
  <c r="R813" i="427"/>
  <c r="Q814" i="427"/>
  <c r="R814" i="427"/>
  <c r="Q815" i="427"/>
  <c r="T815" i="427" s="1"/>
  <c r="R815" i="427"/>
  <c r="Q816" i="427"/>
  <c r="T816" i="427" s="1"/>
  <c r="R816" i="427"/>
  <c r="Q817" i="427"/>
  <c r="T817" i="427" s="1"/>
  <c r="R817" i="427"/>
  <c r="Q818" i="427"/>
  <c r="R818" i="427"/>
  <c r="Q819" i="427"/>
  <c r="R819" i="427"/>
  <c r="Q820" i="427"/>
  <c r="T820" i="427" s="1"/>
  <c r="R820" i="427"/>
  <c r="Q821" i="427"/>
  <c r="T821" i="427" s="1"/>
  <c r="R821" i="427"/>
  <c r="Q822" i="427"/>
  <c r="R822" i="427"/>
  <c r="Q823" i="427"/>
  <c r="T823" i="427" s="1"/>
  <c r="R823" i="427"/>
  <c r="Q824" i="427"/>
  <c r="T824" i="427" s="1"/>
  <c r="R824" i="427"/>
  <c r="Q825" i="427"/>
  <c r="T825" i="427" s="1"/>
  <c r="R825" i="427"/>
  <c r="Q826" i="427"/>
  <c r="R826" i="427"/>
  <c r="Q827" i="427"/>
  <c r="T827" i="427" s="1"/>
  <c r="R827" i="427"/>
  <c r="Q828" i="427"/>
  <c r="T828" i="427" s="1"/>
  <c r="R828" i="427"/>
  <c r="Q829" i="427"/>
  <c r="T829" i="427" s="1"/>
  <c r="R829" i="427"/>
  <c r="Q830" i="427"/>
  <c r="R830" i="427"/>
  <c r="Q831" i="427"/>
  <c r="T831" i="427" s="1"/>
  <c r="R831" i="427"/>
  <c r="Q832" i="427"/>
  <c r="T832" i="427" s="1"/>
  <c r="R832" i="427"/>
  <c r="Q833" i="427"/>
  <c r="T833" i="427" s="1"/>
  <c r="R833" i="427"/>
  <c r="Q834" i="427"/>
  <c r="R834" i="427"/>
  <c r="Q835" i="427"/>
  <c r="T835" i="427" s="1"/>
  <c r="R835" i="427"/>
  <c r="Q836" i="427"/>
  <c r="T836" i="427" s="1"/>
  <c r="R836" i="427"/>
  <c r="Q837" i="427"/>
  <c r="T837" i="427" s="1"/>
  <c r="R837" i="427"/>
  <c r="Q838" i="427"/>
  <c r="R838" i="427"/>
  <c r="Q839" i="427"/>
  <c r="T839" i="427" s="1"/>
  <c r="R839" i="427"/>
  <c r="Q840" i="427"/>
  <c r="T840" i="427" s="1"/>
  <c r="R840" i="427"/>
  <c r="Q841" i="427"/>
  <c r="T841" i="427" s="1"/>
  <c r="R841" i="427"/>
  <c r="Q842" i="427"/>
  <c r="R842" i="427"/>
  <c r="Q843" i="427"/>
  <c r="T843" i="427" s="1"/>
  <c r="R843" i="427"/>
  <c r="Q844" i="427"/>
  <c r="T844" i="427" s="1"/>
  <c r="R844" i="427"/>
  <c r="Q845" i="427"/>
  <c r="T845" i="427" s="1"/>
  <c r="R845" i="427"/>
  <c r="Q846" i="427"/>
  <c r="R846" i="427"/>
  <c r="Q847" i="427"/>
  <c r="T847" i="427" s="1"/>
  <c r="R847" i="427"/>
  <c r="Q848" i="427"/>
  <c r="T848" i="427" s="1"/>
  <c r="R848" i="427"/>
  <c r="Q849" i="427"/>
  <c r="T849" i="427" s="1"/>
  <c r="R849" i="427"/>
  <c r="Q850" i="427"/>
  <c r="R850" i="427"/>
  <c r="Q851" i="427"/>
  <c r="R851" i="427"/>
  <c r="Q852" i="427"/>
  <c r="T852" i="427" s="1"/>
  <c r="R852" i="427"/>
  <c r="Q853" i="427"/>
  <c r="T853" i="427" s="1"/>
  <c r="R853" i="427"/>
  <c r="Q854" i="427"/>
  <c r="R854" i="427"/>
  <c r="Q855" i="427"/>
  <c r="T855" i="427" s="1"/>
  <c r="R855" i="427"/>
  <c r="Q856" i="427"/>
  <c r="T856" i="427" s="1"/>
  <c r="R856" i="427"/>
  <c r="Q857" i="427"/>
  <c r="R857" i="427"/>
  <c r="Q858" i="427"/>
  <c r="R858" i="427"/>
  <c r="Q859" i="427"/>
  <c r="R859" i="427"/>
  <c r="Q860" i="427"/>
  <c r="T860" i="427" s="1"/>
  <c r="R860" i="427"/>
  <c r="Q861" i="427"/>
  <c r="T861" i="427" s="1"/>
  <c r="R861" i="427"/>
  <c r="Q862" i="427"/>
  <c r="R862" i="427"/>
  <c r="Q863" i="427"/>
  <c r="T863" i="427" s="1"/>
  <c r="R863" i="427"/>
  <c r="Q864" i="427"/>
  <c r="R864" i="427"/>
  <c r="Q865" i="427"/>
  <c r="T865" i="427" s="1"/>
  <c r="R865" i="427"/>
  <c r="Q866" i="427"/>
  <c r="R866" i="427"/>
  <c r="Q867" i="427"/>
  <c r="R867" i="427"/>
  <c r="Q868" i="427"/>
  <c r="T868" i="427" s="1"/>
  <c r="R868" i="427"/>
  <c r="Q869" i="427"/>
  <c r="T869" i="427" s="1"/>
  <c r="R869" i="427"/>
  <c r="Q870" i="427"/>
  <c r="R870" i="427"/>
  <c r="Q871" i="427"/>
  <c r="R871" i="427"/>
  <c r="Q872" i="427"/>
  <c r="T872" i="427" s="1"/>
  <c r="R872" i="427"/>
  <c r="Q873" i="427"/>
  <c r="R873" i="427"/>
  <c r="Q874" i="427"/>
  <c r="R874" i="427"/>
  <c r="Q875" i="427"/>
  <c r="R875" i="427"/>
  <c r="Q876" i="427"/>
  <c r="T876" i="427" s="1"/>
  <c r="R876" i="427"/>
  <c r="Q877" i="427"/>
  <c r="T877" i="427" s="1"/>
  <c r="R877" i="427"/>
  <c r="Q878" i="427"/>
  <c r="R878" i="427"/>
  <c r="Q879" i="427"/>
  <c r="T879" i="427" s="1"/>
  <c r="R879" i="427"/>
  <c r="Q880" i="427"/>
  <c r="T880" i="427" s="1"/>
  <c r="R880" i="427"/>
  <c r="Q881" i="427"/>
  <c r="T881" i="427" s="1"/>
  <c r="R881" i="427"/>
  <c r="Q882" i="427"/>
  <c r="R882" i="427"/>
  <c r="Q883" i="427"/>
  <c r="R883" i="427"/>
  <c r="Q884" i="427"/>
  <c r="T884" i="427" s="1"/>
  <c r="R884" i="427"/>
  <c r="Q885" i="427"/>
  <c r="T885" i="427" s="1"/>
  <c r="R885" i="427"/>
  <c r="Q886" i="427"/>
  <c r="R886" i="427"/>
  <c r="Q887" i="427"/>
  <c r="T887" i="427" s="1"/>
  <c r="R887" i="427"/>
  <c r="Q888" i="427"/>
  <c r="T888" i="427" s="1"/>
  <c r="R888" i="427"/>
  <c r="Q889" i="427"/>
  <c r="R889" i="427"/>
  <c r="Q890" i="427"/>
  <c r="R890" i="427"/>
  <c r="Q891" i="427"/>
  <c r="R891" i="427"/>
  <c r="Q892" i="427"/>
  <c r="T892" i="427" s="1"/>
  <c r="R892" i="427"/>
  <c r="Q893" i="427"/>
  <c r="T893" i="427" s="1"/>
  <c r="R893" i="427"/>
  <c r="Q894" i="427"/>
  <c r="R894" i="427"/>
  <c r="Q895" i="427"/>
  <c r="T895" i="427" s="1"/>
  <c r="R895" i="427"/>
  <c r="Q896" i="427"/>
  <c r="T896" i="427" s="1"/>
  <c r="R896" i="427"/>
  <c r="Q897" i="427"/>
  <c r="T897" i="427" s="1"/>
  <c r="R897" i="427"/>
  <c r="Q898" i="427"/>
  <c r="R898" i="427"/>
  <c r="Q899" i="427"/>
  <c r="R899" i="427"/>
  <c r="Q900" i="427"/>
  <c r="T900" i="427" s="1"/>
  <c r="R900" i="427"/>
  <c r="Q901" i="427"/>
  <c r="T901" i="427" s="1"/>
  <c r="R901" i="427"/>
  <c r="Q902" i="427"/>
  <c r="T902" i="427" s="1"/>
  <c r="R902" i="427"/>
  <c r="Q903" i="427"/>
  <c r="T903" i="427" s="1"/>
  <c r="R903" i="427"/>
  <c r="Q904" i="427"/>
  <c r="T904" i="427" s="1"/>
  <c r="R904" i="427"/>
  <c r="Q905" i="427"/>
  <c r="T905" i="427" s="1"/>
  <c r="R905" i="427"/>
  <c r="Q906" i="427"/>
  <c r="T906" i="427" s="1"/>
  <c r="R906" i="427"/>
  <c r="Q907" i="427"/>
  <c r="T907" i="427" s="1"/>
  <c r="R907" i="427"/>
  <c r="Q908" i="427"/>
  <c r="T908" i="427" s="1"/>
  <c r="R908" i="427"/>
  <c r="Q909" i="427"/>
  <c r="T909" i="427" s="1"/>
  <c r="R909" i="427"/>
  <c r="Q910" i="427"/>
  <c r="T910" i="427" s="1"/>
  <c r="R910" i="427"/>
  <c r="Q911" i="427"/>
  <c r="T911" i="427" s="1"/>
  <c r="R911" i="427"/>
  <c r="Q912" i="427"/>
  <c r="T912" i="427" s="1"/>
  <c r="R912" i="427"/>
  <c r="Q913" i="427"/>
  <c r="T913" i="427" s="1"/>
  <c r="R913" i="427"/>
  <c r="Q914" i="427"/>
  <c r="T914" i="427" s="1"/>
  <c r="R914" i="427"/>
  <c r="Q915" i="427"/>
  <c r="T915" i="427" s="1"/>
  <c r="R915" i="427"/>
  <c r="Q916" i="427"/>
  <c r="T916" i="427" s="1"/>
  <c r="R916" i="427"/>
  <c r="Q917" i="427"/>
  <c r="T917" i="427" s="1"/>
  <c r="R917" i="427"/>
  <c r="Q918" i="427"/>
  <c r="T918" i="427" s="1"/>
  <c r="R918" i="427"/>
  <c r="Q919" i="427"/>
  <c r="R919" i="427"/>
  <c r="Q920" i="427"/>
  <c r="T920" i="427" s="1"/>
  <c r="R920" i="427"/>
  <c r="Q921" i="427"/>
  <c r="T921" i="427" s="1"/>
  <c r="R921" i="427"/>
  <c r="Q922" i="427"/>
  <c r="T922" i="427" s="1"/>
  <c r="R922" i="427"/>
  <c r="Q923" i="427"/>
  <c r="T923" i="427" s="1"/>
  <c r="R923" i="427"/>
  <c r="Q924" i="427"/>
  <c r="T924" i="427" s="1"/>
  <c r="R924" i="427"/>
  <c r="Q925" i="427"/>
  <c r="T925" i="427" s="1"/>
  <c r="R925" i="427"/>
  <c r="Q926" i="427"/>
  <c r="T926" i="427" s="1"/>
  <c r="R926" i="427"/>
  <c r="Q927" i="427"/>
  <c r="T927" i="427" s="1"/>
  <c r="R927" i="427"/>
  <c r="Q928" i="427"/>
  <c r="T928" i="427" s="1"/>
  <c r="R928" i="427"/>
  <c r="Q929" i="427"/>
  <c r="T929" i="427" s="1"/>
  <c r="R929" i="427"/>
  <c r="Q930" i="427"/>
  <c r="T930" i="427" s="1"/>
  <c r="R930" i="427"/>
  <c r="Q931" i="427"/>
  <c r="T931" i="427" s="1"/>
  <c r="R931" i="427"/>
  <c r="Q932" i="427"/>
  <c r="T932" i="427" s="1"/>
  <c r="R932" i="427"/>
  <c r="Q933" i="427"/>
  <c r="T933" i="427" s="1"/>
  <c r="R933" i="427"/>
  <c r="Q934" i="427"/>
  <c r="T934" i="427" s="1"/>
  <c r="R934" i="427"/>
  <c r="Q935" i="427"/>
  <c r="T935" i="427" s="1"/>
  <c r="R935" i="427"/>
  <c r="Q936" i="427"/>
  <c r="T936" i="427" s="1"/>
  <c r="R936" i="427"/>
  <c r="Q937" i="427"/>
  <c r="T937" i="427" s="1"/>
  <c r="R937" i="427"/>
  <c r="Q938" i="427"/>
  <c r="T938" i="427" s="1"/>
  <c r="R938" i="427"/>
  <c r="Q939" i="427"/>
  <c r="T939" i="427" s="1"/>
  <c r="R939" i="427"/>
  <c r="Q940" i="427"/>
  <c r="T940" i="427" s="1"/>
  <c r="R940" i="427"/>
  <c r="Q941" i="427"/>
  <c r="T941" i="427" s="1"/>
  <c r="R941" i="427"/>
  <c r="Q942" i="427"/>
  <c r="T942" i="427" s="1"/>
  <c r="R942" i="427"/>
  <c r="Q943" i="427"/>
  <c r="T943" i="427" s="1"/>
  <c r="R943" i="427"/>
  <c r="Q944" i="427"/>
  <c r="T944" i="427" s="1"/>
  <c r="R944" i="427"/>
  <c r="Q945" i="427"/>
  <c r="T945" i="427"/>
  <c r="R945" i="427"/>
  <c r="Q946" i="427"/>
  <c r="R946" i="427"/>
  <c r="Q947" i="427"/>
  <c r="T947" i="427" s="1"/>
  <c r="R947" i="427"/>
  <c r="Q948" i="427"/>
  <c r="T948" i="427" s="1"/>
  <c r="R948" i="427"/>
  <c r="Q949" i="427"/>
  <c r="T949" i="427" s="1"/>
  <c r="R949" i="427"/>
  <c r="Q950" i="427"/>
  <c r="T950" i="427" s="1"/>
  <c r="R950" i="427"/>
  <c r="Q951" i="427"/>
  <c r="R951" i="427"/>
  <c r="Q952" i="427"/>
  <c r="T952" i="427" s="1"/>
  <c r="R952" i="427"/>
  <c r="Q953" i="427"/>
  <c r="T953" i="427" s="1"/>
  <c r="R953" i="427"/>
  <c r="Q954" i="427"/>
  <c r="T954" i="427" s="1"/>
  <c r="R954" i="427"/>
  <c r="Q955" i="427"/>
  <c r="T955" i="427" s="1"/>
  <c r="R955" i="427"/>
  <c r="Q956" i="427"/>
  <c r="T956" i="427" s="1"/>
  <c r="R956" i="427"/>
  <c r="Q957" i="427"/>
  <c r="T957" i="427" s="1"/>
  <c r="R957" i="427"/>
  <c r="Q958" i="427"/>
  <c r="T958" i="427" s="1"/>
  <c r="R958" i="427"/>
  <c r="Q959" i="427"/>
  <c r="T959" i="427" s="1"/>
  <c r="R959" i="427"/>
  <c r="Q960" i="427"/>
  <c r="T960" i="427" s="1"/>
  <c r="R960" i="427"/>
  <c r="Q961" i="427"/>
  <c r="T961" i="427" s="1"/>
  <c r="R961" i="427"/>
  <c r="Q962" i="427"/>
  <c r="T962" i="427" s="1"/>
  <c r="R962" i="427"/>
  <c r="Q963" i="427"/>
  <c r="T963" i="427" s="1"/>
  <c r="R963" i="427"/>
  <c r="Q964" i="427"/>
  <c r="T964" i="427" s="1"/>
  <c r="R964" i="427"/>
  <c r="Q965" i="427"/>
  <c r="T965" i="427" s="1"/>
  <c r="R965" i="427"/>
  <c r="Q966" i="427"/>
  <c r="T966" i="427" s="1"/>
  <c r="R966" i="427"/>
  <c r="Q967" i="427"/>
  <c r="R967" i="427"/>
  <c r="Q968" i="427"/>
  <c r="T968" i="427" s="1"/>
  <c r="R968" i="427"/>
  <c r="Q969" i="427"/>
  <c r="T969" i="427" s="1"/>
  <c r="R969" i="427"/>
  <c r="Q970" i="427"/>
  <c r="T970" i="427" s="1"/>
  <c r="R970" i="427"/>
  <c r="Q971" i="427"/>
  <c r="T971" i="427" s="1"/>
  <c r="R971" i="427"/>
  <c r="Q972" i="427"/>
  <c r="T972" i="427" s="1"/>
  <c r="R972" i="427"/>
  <c r="Q973" i="427"/>
  <c r="T973" i="427" s="1"/>
  <c r="R973" i="427"/>
  <c r="Q974" i="427"/>
  <c r="T974" i="427" s="1"/>
  <c r="R974" i="427"/>
  <c r="Q975" i="427"/>
  <c r="T975" i="427" s="1"/>
  <c r="R975" i="427"/>
  <c r="Q976" i="427"/>
  <c r="T976" i="427" s="1"/>
  <c r="R976" i="427"/>
  <c r="Q977" i="427"/>
  <c r="T977" i="427" s="1"/>
  <c r="R977" i="427"/>
  <c r="Q978" i="427"/>
  <c r="T978" i="427" s="1"/>
  <c r="R978" i="427"/>
  <c r="Q979" i="427"/>
  <c r="T979" i="427" s="1"/>
  <c r="R979" i="427"/>
  <c r="Q980" i="427"/>
  <c r="T980" i="427" s="1"/>
  <c r="R980" i="427"/>
  <c r="Q981" i="427"/>
  <c r="T981" i="427" s="1"/>
  <c r="R981" i="427"/>
  <c r="Q982" i="427"/>
  <c r="T982" i="427" s="1"/>
  <c r="R982" i="427"/>
  <c r="Q983" i="427"/>
  <c r="R983" i="427"/>
  <c r="Q984" i="427"/>
  <c r="T984" i="427" s="1"/>
  <c r="R984" i="427"/>
  <c r="Q985" i="427"/>
  <c r="T985" i="427" s="1"/>
  <c r="R985" i="427"/>
  <c r="Q986" i="427"/>
  <c r="T986" i="427" s="1"/>
  <c r="R986" i="427"/>
  <c r="Q987" i="427"/>
  <c r="T987" i="427" s="1"/>
  <c r="R987" i="427"/>
  <c r="Q988" i="427"/>
  <c r="T988" i="427" s="1"/>
  <c r="R988" i="427"/>
  <c r="Q989" i="427"/>
  <c r="T989" i="427" s="1"/>
  <c r="R989" i="427"/>
  <c r="Q990" i="427"/>
  <c r="T990" i="427" s="1"/>
  <c r="R990" i="427"/>
  <c r="Q991" i="427"/>
  <c r="T991" i="427" s="1"/>
  <c r="R991" i="427"/>
  <c r="Q992" i="427"/>
  <c r="T992" i="427" s="1"/>
  <c r="R992" i="427"/>
  <c r="Q993" i="427"/>
  <c r="T993" i="427" s="1"/>
  <c r="R993" i="427"/>
  <c r="Q994" i="427"/>
  <c r="T994" i="427" s="1"/>
  <c r="R994" i="427"/>
  <c r="Q995" i="427"/>
  <c r="T995" i="427" s="1"/>
  <c r="R995" i="427"/>
  <c r="Q996" i="427"/>
  <c r="T996" i="427" s="1"/>
  <c r="R996" i="427"/>
  <c r="Q997" i="427"/>
  <c r="T997" i="427" s="1"/>
  <c r="R997" i="427"/>
  <c r="Q998" i="427"/>
  <c r="T998" i="427" s="1"/>
  <c r="R998" i="427"/>
  <c r="Q999" i="427"/>
  <c r="T999" i="427" s="1"/>
  <c r="R999" i="427"/>
  <c r="Q1000" i="427"/>
  <c r="T1000" i="427" s="1"/>
  <c r="R1000" i="427"/>
  <c r="Q1001" i="427"/>
  <c r="T1001" i="427" s="1"/>
  <c r="R1001" i="427"/>
  <c r="Q1002" i="427"/>
  <c r="T1002" i="427" s="1"/>
  <c r="R1002" i="427"/>
  <c r="Q1003" i="427"/>
  <c r="T1003" i="427" s="1"/>
  <c r="R1003" i="427"/>
  <c r="Q1004" i="427"/>
  <c r="T1004" i="427" s="1"/>
  <c r="R1004" i="427"/>
  <c r="Q1005" i="427"/>
  <c r="T1005" i="427" s="1"/>
  <c r="R1005" i="427"/>
  <c r="Q1006" i="427"/>
  <c r="T1006" i="427" s="1"/>
  <c r="R1006" i="427"/>
  <c r="Q1007" i="427"/>
  <c r="T1007" i="427" s="1"/>
  <c r="R1007" i="427"/>
  <c r="Q1008" i="427"/>
  <c r="T1008" i="427" s="1"/>
  <c r="R1008" i="427"/>
  <c r="Q1009" i="427"/>
  <c r="T1009" i="427" s="1"/>
  <c r="R1009" i="427"/>
  <c r="Q1010" i="427"/>
  <c r="R1010" i="427"/>
  <c r="Q1011" i="427"/>
  <c r="T1011" i="427" s="1"/>
  <c r="R1011" i="427"/>
  <c r="Q1012" i="427"/>
  <c r="T1012" i="427" s="1"/>
  <c r="R1012" i="427"/>
  <c r="Q1013" i="427"/>
  <c r="T1013" i="427" s="1"/>
  <c r="R1013" i="427"/>
  <c r="Q1014" i="427"/>
  <c r="T1014" i="427" s="1"/>
  <c r="R1014" i="427"/>
  <c r="Q1015" i="427"/>
  <c r="R1015" i="427"/>
  <c r="Q1016" i="427"/>
  <c r="T1016" i="427" s="1"/>
  <c r="R1016" i="427"/>
  <c r="Q1017" i="427"/>
  <c r="T1017" i="427" s="1"/>
  <c r="R1017" i="427"/>
  <c r="Q1018" i="427"/>
  <c r="T1018" i="427" s="1"/>
  <c r="R1018" i="427"/>
  <c r="Q1019" i="427"/>
  <c r="T1019" i="427" s="1"/>
  <c r="R1019" i="427"/>
  <c r="Q1020" i="427"/>
  <c r="T1020" i="427" s="1"/>
  <c r="R1020" i="427"/>
  <c r="Q1021" i="427"/>
  <c r="T1021" i="427" s="1"/>
  <c r="R1021" i="427"/>
  <c r="Q1022" i="427"/>
  <c r="T1022" i="427" s="1"/>
  <c r="R1022" i="427"/>
  <c r="Q1023" i="427"/>
  <c r="T1023" i="427" s="1"/>
  <c r="R1023" i="427"/>
  <c r="Q1024" i="427"/>
  <c r="T1024" i="427" s="1"/>
  <c r="R1024" i="427"/>
  <c r="Q1025" i="427"/>
  <c r="T1025" i="427" s="1"/>
  <c r="R1025" i="427"/>
  <c r="Q1026" i="427"/>
  <c r="T1026" i="427" s="1"/>
  <c r="R1026" i="427"/>
  <c r="Q1027" i="427"/>
  <c r="T1027" i="427" s="1"/>
  <c r="R1027" i="427"/>
  <c r="Q1028" i="427"/>
  <c r="T1028" i="427" s="1"/>
  <c r="R1028" i="427"/>
  <c r="Q1029" i="427"/>
  <c r="T1029" i="427" s="1"/>
  <c r="R1029" i="427"/>
  <c r="Q1030" i="427"/>
  <c r="T1030" i="427" s="1"/>
  <c r="R1030" i="427"/>
  <c r="Q1031" i="427"/>
  <c r="T1031" i="427" s="1"/>
  <c r="R1031" i="427"/>
  <c r="Q1032" i="427"/>
  <c r="T1032" i="427" s="1"/>
  <c r="R1032" i="427"/>
  <c r="Q1033" i="427"/>
  <c r="T1033" i="427" s="1"/>
  <c r="R1033" i="427"/>
  <c r="Q1034" i="427"/>
  <c r="T1034" i="427" s="1"/>
  <c r="R1034" i="427"/>
  <c r="Q1035" i="427"/>
  <c r="T1035" i="427" s="1"/>
  <c r="R1035" i="427"/>
  <c r="Q1036" i="427"/>
  <c r="T1036" i="427" s="1"/>
  <c r="R1036" i="427"/>
  <c r="Q1037" i="427"/>
  <c r="T1037" i="427" s="1"/>
  <c r="R1037" i="427"/>
  <c r="Q1038" i="427"/>
  <c r="T1038" i="427" s="1"/>
  <c r="R1038" i="427"/>
  <c r="Q1039" i="427"/>
  <c r="T1039" i="427" s="1"/>
  <c r="R1039" i="427"/>
  <c r="Q1040" i="427"/>
  <c r="T1040" i="427" s="1"/>
  <c r="R1040" i="427"/>
  <c r="Q1041" i="427"/>
  <c r="T1041" i="427" s="1"/>
  <c r="R1041" i="427"/>
  <c r="Q1042" i="427"/>
  <c r="T1042" i="427" s="1"/>
  <c r="R1042" i="427"/>
  <c r="Q1043" i="427"/>
  <c r="T1043" i="427" s="1"/>
  <c r="R1043" i="427"/>
  <c r="Q1044" i="427"/>
  <c r="T1044" i="427" s="1"/>
  <c r="R1044" i="427"/>
  <c r="Q1045" i="427"/>
  <c r="T1045" i="427" s="1"/>
  <c r="R1045" i="427"/>
  <c r="Q1046" i="427"/>
  <c r="T1046" i="427" s="1"/>
  <c r="R1046" i="427"/>
  <c r="Q1047" i="427"/>
  <c r="R1047" i="427"/>
  <c r="Q1048" i="427"/>
  <c r="T1048" i="427" s="1"/>
  <c r="R1048" i="427"/>
  <c r="Q1049" i="427"/>
  <c r="T1049" i="427" s="1"/>
  <c r="R1049" i="427"/>
  <c r="Q1050" i="427"/>
  <c r="T1050" i="427" s="1"/>
  <c r="R1050" i="427"/>
  <c r="Q1051" i="427"/>
  <c r="T1051" i="427" s="1"/>
  <c r="R1051" i="427"/>
  <c r="Q1052" i="427"/>
  <c r="T1052" i="427" s="1"/>
  <c r="R1052" i="427"/>
  <c r="Q1053" i="427"/>
  <c r="T1053" i="427" s="1"/>
  <c r="R1053" i="427"/>
  <c r="Q1054" i="427"/>
  <c r="T1054" i="427" s="1"/>
  <c r="R1054" i="427"/>
  <c r="Q1055" i="427"/>
  <c r="T1055" i="427" s="1"/>
  <c r="R1055" i="427"/>
  <c r="Q1056" i="427"/>
  <c r="T1056" i="427" s="1"/>
  <c r="R1056" i="427"/>
  <c r="Q1057" i="427"/>
  <c r="T1057" i="427" s="1"/>
  <c r="R1057" i="427"/>
  <c r="Q1058" i="427"/>
  <c r="T1058" i="427" s="1"/>
  <c r="R1058" i="427"/>
  <c r="Q1059" i="427"/>
  <c r="T1059" i="427" s="1"/>
  <c r="R1059" i="427"/>
  <c r="Q1060" i="427"/>
  <c r="R1060" i="427"/>
  <c r="Q1061" i="427"/>
  <c r="T1061" i="427" s="1"/>
  <c r="R1061" i="427"/>
  <c r="Q1062" i="427"/>
  <c r="T1062" i="427" s="1"/>
  <c r="R1062" i="427"/>
  <c r="Q1063" i="427"/>
  <c r="T1063" i="427" s="1"/>
  <c r="R1063" i="427"/>
  <c r="Q1064" i="427"/>
  <c r="T1064" i="427" s="1"/>
  <c r="R1064" i="427"/>
  <c r="Q1065" i="427"/>
  <c r="T1065" i="427" s="1"/>
  <c r="R1065" i="427"/>
  <c r="Q1066" i="427"/>
  <c r="T1066" i="427" s="1"/>
  <c r="R1066" i="427"/>
  <c r="Q1067" i="427"/>
  <c r="T1067" i="427" s="1"/>
  <c r="R1067" i="427"/>
  <c r="Q1068" i="427"/>
  <c r="T1068" i="427" s="1"/>
  <c r="R1068" i="427"/>
  <c r="Q1069" i="427"/>
  <c r="T1069" i="427" s="1"/>
  <c r="R1069" i="427"/>
  <c r="Q1070" i="427"/>
  <c r="T1070" i="427" s="1"/>
  <c r="R1070" i="427"/>
  <c r="Q1071" i="427"/>
  <c r="T1071" i="427" s="1"/>
  <c r="R1071" i="427"/>
  <c r="Q1072" i="427"/>
  <c r="T1072" i="427" s="1"/>
  <c r="R1072" i="427"/>
  <c r="Q1073" i="427"/>
  <c r="T1073" i="427" s="1"/>
  <c r="R1073" i="427"/>
  <c r="Q1074" i="427"/>
  <c r="R1074" i="427"/>
  <c r="Q1075" i="427"/>
  <c r="T1075" i="427" s="1"/>
  <c r="R1075" i="427"/>
  <c r="Q1076" i="427"/>
  <c r="T1076" i="427" s="1"/>
  <c r="R1076" i="427"/>
  <c r="Q1077" i="427"/>
  <c r="T1077" i="427" s="1"/>
  <c r="R1077" i="427"/>
  <c r="Q1078" i="427"/>
  <c r="T1078" i="427" s="1"/>
  <c r="R1078" i="427"/>
  <c r="Q1079" i="427"/>
  <c r="T1079" i="427" s="1"/>
  <c r="R1079" i="427"/>
  <c r="Q1080" i="427"/>
  <c r="T1080" i="427" s="1"/>
  <c r="R1080" i="427"/>
  <c r="Q1081" i="427"/>
  <c r="T1081" i="427" s="1"/>
  <c r="R1081" i="427"/>
  <c r="Q1082" i="427"/>
  <c r="T1082" i="427" s="1"/>
  <c r="R1082" i="427"/>
  <c r="Q1083" i="427"/>
  <c r="T1083" i="427" s="1"/>
  <c r="R1083" i="427"/>
  <c r="Q1084" i="427"/>
  <c r="T1084" i="427" s="1"/>
  <c r="R1084" i="427"/>
  <c r="Q1085" i="427"/>
  <c r="T1085" i="427" s="1"/>
  <c r="R1085" i="427"/>
  <c r="Q1086" i="427"/>
  <c r="T1086" i="427" s="1"/>
  <c r="R1086" i="427"/>
  <c r="Q1087" i="427"/>
  <c r="T1087" i="427" s="1"/>
  <c r="R1087" i="427"/>
  <c r="Q1088" i="427"/>
  <c r="T1088" i="427" s="1"/>
  <c r="R1088" i="427"/>
  <c r="Q1089" i="427"/>
  <c r="T1089" i="427" s="1"/>
  <c r="R1089" i="427"/>
  <c r="Q1090" i="427"/>
  <c r="T1090" i="427" s="1"/>
  <c r="R1090" i="427"/>
  <c r="Q1091" i="427"/>
  <c r="T1091" i="427" s="1"/>
  <c r="R1091" i="427"/>
  <c r="Q1092" i="427"/>
  <c r="R1092" i="427"/>
  <c r="Q1093" i="427"/>
  <c r="T1093" i="427" s="1"/>
  <c r="R1093" i="427"/>
  <c r="Q1094" i="427"/>
  <c r="T1094" i="427" s="1"/>
  <c r="R1094" i="427"/>
  <c r="Q1095" i="427"/>
  <c r="T1095" i="427" s="1"/>
  <c r="R1095" i="427"/>
  <c r="Q1096" i="427"/>
  <c r="R1096" i="427"/>
  <c r="Q1097" i="427"/>
  <c r="T1097" i="427" s="1"/>
  <c r="R1097" i="427"/>
  <c r="Q1098" i="427"/>
  <c r="T1098" i="427" s="1"/>
  <c r="R1098" i="427"/>
  <c r="Q1099" i="427"/>
  <c r="T1099" i="427" s="1"/>
  <c r="R1099" i="427"/>
  <c r="Q1100" i="427"/>
  <c r="R1100" i="427"/>
  <c r="Q1101" i="427"/>
  <c r="T1101" i="427" s="1"/>
  <c r="R1101" i="427"/>
  <c r="Q1102" i="427"/>
  <c r="T1102" i="427" s="1"/>
  <c r="R1102" i="427"/>
  <c r="Q1103" i="427"/>
  <c r="R1103" i="427"/>
  <c r="Q1104" i="427"/>
  <c r="T1104" i="427" s="1"/>
  <c r="R1104" i="427"/>
  <c r="Q1105" i="427"/>
  <c r="T1105" i="427" s="1"/>
  <c r="R1105" i="427"/>
  <c r="Q1106" i="427"/>
  <c r="R1106" i="427"/>
  <c r="Q1107" i="427"/>
  <c r="R1107" i="427"/>
  <c r="Q1108" i="427"/>
  <c r="T1108" i="427" s="1"/>
  <c r="R1108" i="427"/>
  <c r="Q1109" i="427"/>
  <c r="T1109" i="427" s="1"/>
  <c r="R1109" i="427"/>
  <c r="Q1110" i="427"/>
  <c r="T1110" i="427" s="1"/>
  <c r="R1110" i="427"/>
  <c r="Q1111" i="427"/>
  <c r="R1111" i="427"/>
  <c r="Q1112" i="427"/>
  <c r="R1112" i="427"/>
  <c r="Q1113" i="427"/>
  <c r="T1113" i="427" s="1"/>
  <c r="R1113" i="427"/>
  <c r="Q1114" i="427"/>
  <c r="T1114" i="427" s="1"/>
  <c r="R1114" i="427"/>
  <c r="Q1115" i="427"/>
  <c r="T1115" i="427" s="1"/>
  <c r="R1115" i="427"/>
  <c r="Q1116" i="427"/>
  <c r="T1116" i="427" s="1"/>
  <c r="R1116" i="427"/>
  <c r="Q1117" i="427"/>
  <c r="T1117" i="427" s="1"/>
  <c r="R1117" i="427"/>
  <c r="Q1118" i="427"/>
  <c r="T1118" i="427" s="1"/>
  <c r="R1118" i="427"/>
  <c r="Q1119" i="427"/>
  <c r="T1119" i="427" s="1"/>
  <c r="R1119" i="427"/>
  <c r="Q1120" i="427"/>
  <c r="T1120" i="427" s="1"/>
  <c r="R1120" i="427"/>
  <c r="Q1121" i="427"/>
  <c r="T1121" i="427" s="1"/>
  <c r="R1121" i="427"/>
  <c r="Q1122" i="427"/>
  <c r="T1122" i="427" s="1"/>
  <c r="R1122" i="427"/>
  <c r="Q1123" i="427"/>
  <c r="T1123" i="427" s="1"/>
  <c r="R1123" i="427"/>
  <c r="Q489" i="427"/>
  <c r="T489" i="427" s="1"/>
  <c r="R489" i="427"/>
  <c r="Q490" i="427"/>
  <c r="T490" i="427" s="1"/>
  <c r="R490" i="427"/>
  <c r="Q491" i="427"/>
  <c r="T491" i="427" s="1"/>
  <c r="R491" i="427"/>
  <c r="Q492" i="427"/>
  <c r="T492" i="427" s="1"/>
  <c r="R492" i="427"/>
  <c r="Q493" i="427"/>
  <c r="T493" i="427" s="1"/>
  <c r="R493" i="427"/>
  <c r="Q494" i="427"/>
  <c r="T494" i="427" s="1"/>
  <c r="R494" i="427"/>
  <c r="Q495" i="427"/>
  <c r="T495" i="427" s="1"/>
  <c r="R495" i="427"/>
  <c r="Q496" i="427"/>
  <c r="T496" i="427" s="1"/>
  <c r="R496" i="427"/>
  <c r="Q497" i="427"/>
  <c r="T497" i="427" s="1"/>
  <c r="R497" i="427"/>
  <c r="P1128" i="427"/>
  <c r="P1127" i="427"/>
  <c r="Q1126" i="427"/>
  <c r="P1126" i="427"/>
  <c r="R488" i="427"/>
  <c r="Q488" i="427"/>
  <c r="R487" i="427"/>
  <c r="Q487" i="427"/>
  <c r="R486" i="427"/>
  <c r="Q486" i="427"/>
  <c r="T486" i="427" s="1"/>
  <c r="R485" i="427"/>
  <c r="Q485" i="427"/>
  <c r="T485" i="427" s="1"/>
  <c r="R484" i="427"/>
  <c r="Q484" i="427"/>
  <c r="R483" i="427"/>
  <c r="Q483" i="427"/>
  <c r="R482" i="427"/>
  <c r="Q482" i="427"/>
  <c r="T482" i="427" s="1"/>
  <c r="R481" i="427"/>
  <c r="Q481" i="427"/>
  <c r="T481" i="427" s="1"/>
  <c r="R480" i="427"/>
  <c r="Q480" i="427"/>
  <c r="R479" i="427"/>
  <c r="Q479" i="427"/>
  <c r="R478" i="427"/>
  <c r="Q478" i="427"/>
  <c r="T478" i="427" s="1"/>
  <c r="R477" i="427"/>
  <c r="Q477" i="427"/>
  <c r="R476" i="427"/>
  <c r="Q476" i="427"/>
  <c r="T476" i="427" s="1"/>
  <c r="R475" i="427"/>
  <c r="Q475" i="427"/>
  <c r="R474" i="427"/>
  <c r="Q474" i="427"/>
  <c r="T474" i="427" s="1"/>
  <c r="R473" i="427"/>
  <c r="Q473" i="427"/>
  <c r="T473" i="427" s="1"/>
  <c r="R472" i="427"/>
  <c r="Q472" i="427"/>
  <c r="R471" i="427"/>
  <c r="Q471" i="427"/>
  <c r="R470" i="427"/>
  <c r="Q470" i="427"/>
  <c r="T470" i="427" s="1"/>
  <c r="R469" i="427"/>
  <c r="Q469" i="427"/>
  <c r="R468" i="427"/>
  <c r="Q468" i="427"/>
  <c r="T468" i="427" s="1"/>
  <c r="R467" i="427"/>
  <c r="Q467" i="427"/>
  <c r="R466" i="427"/>
  <c r="Q466" i="427"/>
  <c r="T466" i="427" s="1"/>
  <c r="R465" i="427"/>
  <c r="Q465" i="427"/>
  <c r="T465" i="427" s="1"/>
  <c r="R464" i="427"/>
  <c r="Q464" i="427"/>
  <c r="R463" i="427"/>
  <c r="Q463" i="427"/>
  <c r="R462" i="427"/>
  <c r="Q462" i="427"/>
  <c r="T462" i="427" s="1"/>
  <c r="R461" i="427"/>
  <c r="Q461" i="427"/>
  <c r="R460" i="427"/>
  <c r="Q460" i="427"/>
  <c r="T460" i="427" s="1"/>
  <c r="R459" i="427"/>
  <c r="Q459" i="427"/>
  <c r="R458" i="427"/>
  <c r="Q458" i="427"/>
  <c r="T458" i="427" s="1"/>
  <c r="R457" i="427"/>
  <c r="Q457" i="427"/>
  <c r="T457" i="427" s="1"/>
  <c r="R456" i="427"/>
  <c r="Q456" i="427"/>
  <c r="R455" i="427"/>
  <c r="Q455" i="427"/>
  <c r="R454" i="427"/>
  <c r="Q454" i="427"/>
  <c r="T454" i="427" s="1"/>
  <c r="R453" i="427"/>
  <c r="Q453" i="427"/>
  <c r="T453" i="427" s="1"/>
  <c r="R452" i="427"/>
  <c r="Q452" i="427"/>
  <c r="T452" i="427" s="1"/>
  <c r="R451" i="427"/>
  <c r="Q451" i="427"/>
  <c r="R450" i="427"/>
  <c r="Q450" i="427"/>
  <c r="T450" i="427" s="1"/>
  <c r="R449" i="427"/>
  <c r="Q449" i="427"/>
  <c r="T449" i="427" s="1"/>
  <c r="R448" i="427"/>
  <c r="Q448" i="427"/>
  <c r="R447" i="427"/>
  <c r="Q447" i="427"/>
  <c r="R446" i="427"/>
  <c r="Q446" i="427"/>
  <c r="T446" i="427" s="1"/>
  <c r="R445" i="427"/>
  <c r="Q445" i="427"/>
  <c r="R444" i="427"/>
  <c r="Q444" i="427"/>
  <c r="T444" i="427" s="1"/>
  <c r="R443" i="427"/>
  <c r="Q443" i="427"/>
  <c r="R442" i="427"/>
  <c r="Q442" i="427"/>
  <c r="T442" i="427" s="1"/>
  <c r="R441" i="427"/>
  <c r="Q441" i="427"/>
  <c r="T441" i="427" s="1"/>
  <c r="R440" i="427"/>
  <c r="Q440" i="427"/>
  <c r="R439" i="427"/>
  <c r="Q439" i="427"/>
  <c r="R438" i="427"/>
  <c r="Q438" i="427"/>
  <c r="T438" i="427" s="1"/>
  <c r="R437" i="427"/>
  <c r="Q437" i="427"/>
  <c r="T437" i="427" s="1"/>
  <c r="R436" i="427"/>
  <c r="Q436" i="427"/>
  <c r="T436" i="427" s="1"/>
  <c r="R435" i="427"/>
  <c r="Q435" i="427"/>
  <c r="T435" i="427" s="1"/>
  <c r="R434" i="427"/>
  <c r="Q434" i="427"/>
  <c r="T434" i="427" s="1"/>
  <c r="R433" i="427"/>
  <c r="Q433" i="427"/>
  <c r="T433" i="427" s="1"/>
  <c r="R432" i="427"/>
  <c r="Q432" i="427"/>
  <c r="R431" i="427"/>
  <c r="Q431" i="427"/>
  <c r="R430" i="427"/>
  <c r="Q430" i="427"/>
  <c r="T430" i="427" s="1"/>
  <c r="R429" i="427"/>
  <c r="Q429" i="427"/>
  <c r="T429" i="427" s="1"/>
  <c r="R428" i="427"/>
  <c r="Q428" i="427"/>
  <c r="R427" i="427"/>
  <c r="Q427" i="427"/>
  <c r="T427" i="427" s="1"/>
  <c r="R426" i="427"/>
  <c r="Q426" i="427"/>
  <c r="T426" i="427" s="1"/>
  <c r="R425" i="427"/>
  <c r="Q425" i="427"/>
  <c r="T425" i="427" s="1"/>
  <c r="R424" i="427"/>
  <c r="Q424" i="427"/>
  <c r="R423" i="427"/>
  <c r="Q423" i="427"/>
  <c r="R422" i="427"/>
  <c r="Q422" i="427"/>
  <c r="T422" i="427" s="1"/>
  <c r="R421" i="427"/>
  <c r="Q421" i="427"/>
  <c r="T421" i="427" s="1"/>
  <c r="R420" i="427"/>
  <c r="Q420" i="427"/>
  <c r="T420" i="427" s="1"/>
  <c r="R419" i="427"/>
  <c r="Q419" i="427"/>
  <c r="T419" i="427" s="1"/>
  <c r="R418" i="427"/>
  <c r="Q418" i="427"/>
  <c r="T418" i="427" s="1"/>
  <c r="R417" i="427"/>
  <c r="Q417" i="427"/>
  <c r="T417" i="427" s="1"/>
  <c r="R416" i="427"/>
  <c r="Q416" i="427"/>
  <c r="R415" i="427"/>
  <c r="Q415" i="427"/>
  <c r="R414" i="427"/>
  <c r="Q414" i="427"/>
  <c r="T414" i="427" s="1"/>
  <c r="R413" i="427"/>
  <c r="Q413" i="427"/>
  <c r="T413" i="427" s="1"/>
  <c r="R412" i="427"/>
  <c r="Q412" i="427"/>
  <c r="R411" i="427"/>
  <c r="Q411" i="427"/>
  <c r="T411" i="427" s="1"/>
  <c r="R410" i="427"/>
  <c r="Q410" i="427"/>
  <c r="T410" i="427" s="1"/>
  <c r="R409" i="427"/>
  <c r="Q409" i="427"/>
  <c r="T409" i="427" s="1"/>
  <c r="R408" i="427"/>
  <c r="Q408" i="427"/>
  <c r="R407" i="427"/>
  <c r="Q407" i="427"/>
  <c r="R406" i="427"/>
  <c r="Q406" i="427"/>
  <c r="T406" i="427" s="1"/>
  <c r="R405" i="427"/>
  <c r="Q405" i="427"/>
  <c r="T405" i="427" s="1"/>
  <c r="R404" i="427"/>
  <c r="Q404" i="427"/>
  <c r="T404" i="427" s="1"/>
  <c r="R403" i="427"/>
  <c r="Q403" i="427"/>
  <c r="T403" i="427" s="1"/>
  <c r="R402" i="427"/>
  <c r="Q402" i="427"/>
  <c r="T402" i="427" s="1"/>
  <c r="R401" i="427"/>
  <c r="Q401" i="427"/>
  <c r="T401" i="427" s="1"/>
  <c r="R400" i="427"/>
  <c r="Q400" i="427"/>
  <c r="R399" i="427"/>
  <c r="Q399" i="427"/>
  <c r="R398" i="427"/>
  <c r="Q398" i="427"/>
  <c r="T398" i="427" s="1"/>
  <c r="R397" i="427"/>
  <c r="Q397" i="427"/>
  <c r="T397" i="427" s="1"/>
  <c r="R396" i="427"/>
  <c r="Q396" i="427"/>
  <c r="R395" i="427"/>
  <c r="Q395" i="427"/>
  <c r="T395" i="427" s="1"/>
  <c r="R394" i="427"/>
  <c r="Q394" i="427"/>
  <c r="T394" i="427" s="1"/>
  <c r="R393" i="427"/>
  <c r="Q393" i="427"/>
  <c r="T393" i="427" s="1"/>
  <c r="R392" i="427"/>
  <c r="Q392" i="427"/>
  <c r="R391" i="427"/>
  <c r="Q391" i="427"/>
  <c r="R390" i="427"/>
  <c r="Q390" i="427"/>
  <c r="T390" i="427" s="1"/>
  <c r="R389" i="427"/>
  <c r="Q389" i="427"/>
  <c r="T389" i="427" s="1"/>
  <c r="R388" i="427"/>
  <c r="Q388" i="427"/>
  <c r="T388" i="427" s="1"/>
  <c r="R387" i="427"/>
  <c r="Q387" i="427"/>
  <c r="T387" i="427" s="1"/>
  <c r="R386" i="427"/>
  <c r="Q386" i="427"/>
  <c r="T386" i="427" s="1"/>
  <c r="R385" i="427"/>
  <c r="Q385" i="427"/>
  <c r="T385" i="427" s="1"/>
  <c r="R384" i="427"/>
  <c r="Q384" i="427"/>
  <c r="R383" i="427"/>
  <c r="Q383" i="427"/>
  <c r="R382" i="427"/>
  <c r="Q382" i="427"/>
  <c r="T382" i="427" s="1"/>
  <c r="R381" i="427"/>
  <c r="Q381" i="427"/>
  <c r="T381" i="427" s="1"/>
  <c r="R380" i="427"/>
  <c r="Q380" i="427"/>
  <c r="R379" i="427"/>
  <c r="Q379" i="427"/>
  <c r="T379" i="427" s="1"/>
  <c r="R378" i="427"/>
  <c r="Q378" i="427"/>
  <c r="T378" i="427" s="1"/>
  <c r="R377" i="427"/>
  <c r="Q377" i="427"/>
  <c r="T377" i="427" s="1"/>
  <c r="R376" i="427"/>
  <c r="Q376" i="427"/>
  <c r="R375" i="427"/>
  <c r="Q375" i="427"/>
  <c r="R374" i="427"/>
  <c r="Q374" i="427"/>
  <c r="T374" i="427" s="1"/>
  <c r="R373" i="427"/>
  <c r="Q373" i="427"/>
  <c r="T373" i="427" s="1"/>
  <c r="R372" i="427"/>
  <c r="Q372" i="427"/>
  <c r="T372" i="427" s="1"/>
  <c r="R371" i="427"/>
  <c r="Q371" i="427"/>
  <c r="T371" i="427" s="1"/>
  <c r="R370" i="427"/>
  <c r="Q370" i="427"/>
  <c r="T370" i="427" s="1"/>
  <c r="R369" i="427"/>
  <c r="Q369" i="427"/>
  <c r="T369" i="427" s="1"/>
  <c r="R368" i="427"/>
  <c r="Q368" i="427"/>
  <c r="T368" i="427" s="1"/>
  <c r="R367" i="427"/>
  <c r="Q367" i="427"/>
  <c r="R366" i="427"/>
  <c r="Q366" i="427"/>
  <c r="T366" i="427" s="1"/>
  <c r="R365" i="427"/>
  <c r="Q365" i="427"/>
  <c r="T365" i="427" s="1"/>
  <c r="R364" i="427"/>
  <c r="Q364" i="427"/>
  <c r="T364" i="427" s="1"/>
  <c r="R363" i="427"/>
  <c r="Q363" i="427"/>
  <c r="T363" i="427" s="1"/>
  <c r="R362" i="427"/>
  <c r="Q362" i="427"/>
  <c r="T362" i="427" s="1"/>
  <c r="R361" i="427"/>
  <c r="Q361" i="427"/>
  <c r="T361" i="427" s="1"/>
  <c r="R360" i="427"/>
  <c r="Q360" i="427"/>
  <c r="T360" i="427" s="1"/>
  <c r="R359" i="427"/>
  <c r="Q359" i="427"/>
  <c r="R358" i="427"/>
  <c r="Q358" i="427"/>
  <c r="T358" i="427" s="1"/>
  <c r="R357" i="427"/>
  <c r="Q357" i="427"/>
  <c r="T357" i="427" s="1"/>
  <c r="R356" i="427"/>
  <c r="Q356" i="427"/>
  <c r="T356" i="427" s="1"/>
  <c r="R355" i="427"/>
  <c r="Q355" i="427"/>
  <c r="T355" i="427" s="1"/>
  <c r="R354" i="427"/>
  <c r="Q354" i="427"/>
  <c r="T354" i="427" s="1"/>
  <c r="R353" i="427"/>
  <c r="Q353" i="427"/>
  <c r="T353" i="427" s="1"/>
  <c r="R352" i="427"/>
  <c r="Q352" i="427"/>
  <c r="T352" i="427" s="1"/>
  <c r="R351" i="427"/>
  <c r="Q351" i="427"/>
  <c r="R350" i="427"/>
  <c r="Q350" i="427"/>
  <c r="T350" i="427" s="1"/>
  <c r="R349" i="427"/>
  <c r="Q349" i="427"/>
  <c r="T349" i="427" s="1"/>
  <c r="R348" i="427"/>
  <c r="Q348" i="427"/>
  <c r="R347" i="427"/>
  <c r="Q347" i="427"/>
  <c r="T347" i="427" s="1"/>
  <c r="R346" i="427"/>
  <c r="Q346" i="427"/>
  <c r="T346" i="427" s="1"/>
  <c r="R345" i="427"/>
  <c r="Q345" i="427"/>
  <c r="T345" i="427" s="1"/>
  <c r="R344" i="427"/>
  <c r="Q344" i="427"/>
  <c r="T344" i="427" s="1"/>
  <c r="R343" i="427"/>
  <c r="Q343" i="427"/>
  <c r="R342" i="427"/>
  <c r="Q342" i="427"/>
  <c r="T342" i="427" s="1"/>
  <c r="R341" i="427"/>
  <c r="Q341" i="427"/>
  <c r="T341" i="427" s="1"/>
  <c r="R340" i="427"/>
  <c r="Q340" i="427"/>
  <c r="T340" i="427" s="1"/>
  <c r="R339" i="427"/>
  <c r="Q339" i="427"/>
  <c r="R338" i="427"/>
  <c r="Q338" i="427"/>
  <c r="T338" i="427" s="1"/>
  <c r="R337" i="427"/>
  <c r="Q337" i="427"/>
  <c r="T337" i="427" s="1"/>
  <c r="R336" i="427"/>
  <c r="Q336" i="427"/>
  <c r="R335" i="427"/>
  <c r="Q335" i="427"/>
  <c r="R334" i="427"/>
  <c r="Q334" i="427"/>
  <c r="T334" i="427" s="1"/>
  <c r="R333" i="427"/>
  <c r="Q333" i="427"/>
  <c r="T333" i="427" s="1"/>
  <c r="R332" i="427"/>
  <c r="Q332" i="427"/>
  <c r="T332" i="427" s="1"/>
  <c r="R331" i="427"/>
  <c r="Q331" i="427"/>
  <c r="R330" i="427"/>
  <c r="Q330" i="427"/>
  <c r="T330" i="427" s="1"/>
  <c r="R329" i="427"/>
  <c r="Q329" i="427"/>
  <c r="T329" i="427" s="1"/>
  <c r="R328" i="427"/>
  <c r="Q328" i="427"/>
  <c r="T328" i="427" s="1"/>
  <c r="R327" i="427"/>
  <c r="Q327" i="427"/>
  <c r="R326" i="427"/>
  <c r="Q326" i="427"/>
  <c r="T326" i="427" s="1"/>
  <c r="R325" i="427"/>
  <c r="Q325" i="427"/>
  <c r="T325" i="427" s="1"/>
  <c r="R324" i="427"/>
  <c r="Q324" i="427"/>
  <c r="T324" i="427" s="1"/>
  <c r="R323" i="427"/>
  <c r="Q323" i="427"/>
  <c r="R322" i="427"/>
  <c r="Q322" i="427"/>
  <c r="T322" i="427" s="1"/>
  <c r="R321" i="427"/>
  <c r="Q321" i="427"/>
  <c r="T321" i="427"/>
  <c r="R320" i="427"/>
  <c r="Q320" i="427"/>
  <c r="R319" i="427"/>
  <c r="Q319" i="427"/>
  <c r="R318" i="427"/>
  <c r="Q318" i="427"/>
  <c r="T318" i="427" s="1"/>
  <c r="R317" i="427"/>
  <c r="Q317" i="427"/>
  <c r="T317" i="427" s="1"/>
  <c r="R316" i="427"/>
  <c r="Q316" i="427"/>
  <c r="T316" i="427" s="1"/>
  <c r="R315" i="427"/>
  <c r="Q315" i="427"/>
  <c r="R314" i="427"/>
  <c r="Q314" i="427"/>
  <c r="T314" i="427" s="1"/>
  <c r="R313" i="427"/>
  <c r="Q313" i="427"/>
  <c r="T313" i="427" s="1"/>
  <c r="R312" i="427"/>
  <c r="Q312" i="427"/>
  <c r="R311" i="427"/>
  <c r="Q311" i="427"/>
  <c r="R310" i="427"/>
  <c r="Q310" i="427"/>
  <c r="T310" i="427" s="1"/>
  <c r="R309" i="427"/>
  <c r="Q309" i="427"/>
  <c r="T309" i="427" s="1"/>
  <c r="R308" i="427"/>
  <c r="Q308" i="427"/>
  <c r="T308" i="427" s="1"/>
  <c r="R307" i="427"/>
  <c r="Q307" i="427"/>
  <c r="R306" i="427"/>
  <c r="Q306" i="427"/>
  <c r="T306" i="427" s="1"/>
  <c r="R305" i="427"/>
  <c r="Q305" i="427"/>
  <c r="T305" i="427" s="1"/>
  <c r="R304" i="427"/>
  <c r="Q304" i="427"/>
  <c r="R303" i="427"/>
  <c r="Q303" i="427"/>
  <c r="R302" i="427"/>
  <c r="Q302" i="427"/>
  <c r="T302" i="427" s="1"/>
  <c r="R301" i="427"/>
  <c r="Q301" i="427"/>
  <c r="T301" i="427" s="1"/>
  <c r="R300" i="427"/>
  <c r="Q300" i="427"/>
  <c r="T300" i="427" s="1"/>
  <c r="R299" i="427"/>
  <c r="Q299" i="427"/>
  <c r="R298" i="427"/>
  <c r="Q298" i="427"/>
  <c r="T298" i="427" s="1"/>
  <c r="R297" i="427"/>
  <c r="Q297" i="427"/>
  <c r="T297" i="427" s="1"/>
  <c r="R296" i="427"/>
  <c r="Q296" i="427"/>
  <c r="T296" i="427" s="1"/>
  <c r="R295" i="427"/>
  <c r="Q295" i="427"/>
  <c r="R294" i="427"/>
  <c r="Q294" i="427"/>
  <c r="T294" i="427" s="1"/>
  <c r="R293" i="427"/>
  <c r="Q293" i="427"/>
  <c r="T293" i="427" s="1"/>
  <c r="R292" i="427"/>
  <c r="Q292" i="427"/>
  <c r="T292" i="427" s="1"/>
  <c r="R291" i="427"/>
  <c r="Q291" i="427"/>
  <c r="R290" i="427"/>
  <c r="Q290" i="427"/>
  <c r="T290" i="427" s="1"/>
  <c r="R289" i="427"/>
  <c r="Q289" i="427"/>
  <c r="T289" i="427" s="1"/>
  <c r="R288" i="427"/>
  <c r="Q288" i="427"/>
  <c r="R287" i="427"/>
  <c r="Q287" i="427"/>
  <c r="R286" i="427"/>
  <c r="Q286" i="427"/>
  <c r="T286" i="427" s="1"/>
  <c r="R285" i="427"/>
  <c r="Q285" i="427"/>
  <c r="T285" i="427" s="1"/>
  <c r="R284" i="427"/>
  <c r="Q284" i="427"/>
  <c r="T284" i="427" s="1"/>
  <c r="R283" i="427"/>
  <c r="Q283" i="427"/>
  <c r="R282" i="427"/>
  <c r="Q282" i="427"/>
  <c r="T282" i="427" s="1"/>
  <c r="R281" i="427"/>
  <c r="Q281" i="427"/>
  <c r="T281" i="427" s="1"/>
  <c r="R280" i="427"/>
  <c r="Q280" i="427"/>
  <c r="T280" i="427" s="1"/>
  <c r="R279" i="427"/>
  <c r="Q279" i="427"/>
  <c r="R278" i="427"/>
  <c r="Q278" i="427"/>
  <c r="T278" i="427" s="1"/>
  <c r="R277" i="427"/>
  <c r="Q277" i="427"/>
  <c r="T277" i="427" s="1"/>
  <c r="R276" i="427"/>
  <c r="Q276" i="427"/>
  <c r="T276" i="427" s="1"/>
  <c r="R275" i="427"/>
  <c r="Q275" i="427"/>
  <c r="R274" i="427"/>
  <c r="Q274" i="427"/>
  <c r="T274" i="427" s="1"/>
  <c r="R273" i="427"/>
  <c r="Q273" i="427"/>
  <c r="T273" i="427" s="1"/>
  <c r="R272" i="427"/>
  <c r="Q272" i="427"/>
  <c r="R271" i="427"/>
  <c r="Q271" i="427"/>
  <c r="R270" i="427"/>
  <c r="Q270" i="427"/>
  <c r="T270" i="427" s="1"/>
  <c r="R269" i="427"/>
  <c r="Q269" i="427"/>
  <c r="T269" i="427" s="1"/>
  <c r="R268" i="427"/>
  <c r="Q268" i="427"/>
  <c r="T268" i="427" s="1"/>
  <c r="R267" i="427"/>
  <c r="Q267" i="427"/>
  <c r="R266" i="427"/>
  <c r="Q266" i="427"/>
  <c r="T266" i="427" s="1"/>
  <c r="R265" i="427"/>
  <c r="Q265" i="427"/>
  <c r="T265" i="427" s="1"/>
  <c r="R264" i="427"/>
  <c r="Q264" i="427"/>
  <c r="T264" i="427" s="1"/>
  <c r="R263" i="427"/>
  <c r="Q263" i="427"/>
  <c r="R262" i="427"/>
  <c r="Q262" i="427"/>
  <c r="T262" i="427" s="1"/>
  <c r="R261" i="427"/>
  <c r="Q261" i="427"/>
  <c r="T261" i="427" s="1"/>
  <c r="R260" i="427"/>
  <c r="Q260" i="427"/>
  <c r="T260" i="427" s="1"/>
  <c r="R259" i="427"/>
  <c r="Q259" i="427"/>
  <c r="R258" i="427"/>
  <c r="Q258" i="427"/>
  <c r="T258" i="427" s="1"/>
  <c r="R257" i="427"/>
  <c r="Q257" i="427"/>
  <c r="T257" i="427" s="1"/>
  <c r="R256" i="427"/>
  <c r="Q256" i="427"/>
  <c r="R255" i="427"/>
  <c r="Q255" i="427"/>
  <c r="R254" i="427"/>
  <c r="Q254" i="427"/>
  <c r="T254" i="427" s="1"/>
  <c r="R253" i="427"/>
  <c r="Q253" i="427"/>
  <c r="T253" i="427" s="1"/>
  <c r="R252" i="427"/>
  <c r="Q252" i="427"/>
  <c r="T252" i="427" s="1"/>
  <c r="R251" i="427"/>
  <c r="Q251" i="427"/>
  <c r="R250" i="427"/>
  <c r="Q250" i="427"/>
  <c r="T250" i="427" s="1"/>
  <c r="R249" i="427"/>
  <c r="Q249" i="427"/>
  <c r="T249" i="427" s="1"/>
  <c r="R248" i="427"/>
  <c r="Q248" i="427"/>
  <c r="R247" i="427"/>
  <c r="Q247" i="427"/>
  <c r="R246" i="427"/>
  <c r="Q246" i="427"/>
  <c r="T246" i="427" s="1"/>
  <c r="R245" i="427"/>
  <c r="Q245" i="427"/>
  <c r="T245" i="427" s="1"/>
  <c r="R244" i="427"/>
  <c r="Q244" i="427"/>
  <c r="T244" i="427" s="1"/>
  <c r="R243" i="427"/>
  <c r="Q243" i="427"/>
  <c r="R242" i="427"/>
  <c r="Q242" i="427"/>
  <c r="T242" i="427" s="1"/>
  <c r="R241" i="427"/>
  <c r="Q241" i="427"/>
  <c r="T241" i="427" s="1"/>
  <c r="R240" i="427"/>
  <c r="Q240" i="427"/>
  <c r="R239" i="427"/>
  <c r="Q239" i="427"/>
  <c r="R238" i="427"/>
  <c r="Q238" i="427"/>
  <c r="T238" i="427" s="1"/>
  <c r="R237" i="427"/>
  <c r="Q237" i="427"/>
  <c r="T237" i="427" s="1"/>
  <c r="R236" i="427"/>
  <c r="Q236" i="427"/>
  <c r="T236" i="427" s="1"/>
  <c r="R235" i="427"/>
  <c r="Q235" i="427"/>
  <c r="R234" i="427"/>
  <c r="Q234" i="427"/>
  <c r="T234" i="427" s="1"/>
  <c r="R233" i="427"/>
  <c r="Q233" i="427"/>
  <c r="T233" i="427" s="1"/>
  <c r="R232" i="427"/>
  <c r="Q232" i="427"/>
  <c r="T232" i="427" s="1"/>
  <c r="R231" i="427"/>
  <c r="Q231" i="427"/>
  <c r="R230" i="427"/>
  <c r="Q230" i="427"/>
  <c r="R229" i="427"/>
  <c r="Q229" i="427"/>
  <c r="T229" i="427" s="1"/>
  <c r="R228" i="427"/>
  <c r="Q228" i="427"/>
  <c r="T228" i="427" s="1"/>
  <c r="R227" i="427"/>
  <c r="Q227" i="427"/>
  <c r="R226" i="427"/>
  <c r="Q226" i="427"/>
  <c r="T226" i="427" s="1"/>
  <c r="R225" i="427"/>
  <c r="Q225" i="427"/>
  <c r="T225" i="427" s="1"/>
  <c r="R224" i="427"/>
  <c r="Q224" i="427"/>
  <c r="R223" i="427"/>
  <c r="Q223" i="427"/>
  <c r="R222" i="427"/>
  <c r="Q222" i="427"/>
  <c r="T222" i="427" s="1"/>
  <c r="R221" i="427"/>
  <c r="Q221" i="427"/>
  <c r="T221" i="427" s="1"/>
  <c r="R220" i="427"/>
  <c r="Q220" i="427"/>
  <c r="T220" i="427" s="1"/>
  <c r="R219" i="427"/>
  <c r="Q219" i="427"/>
  <c r="R218" i="427"/>
  <c r="Q218" i="427"/>
  <c r="T218" i="427" s="1"/>
  <c r="R217" i="427"/>
  <c r="Q217" i="427"/>
  <c r="T217" i="427" s="1"/>
  <c r="R216" i="427"/>
  <c r="Q216" i="427"/>
  <c r="T216" i="427" s="1"/>
  <c r="R215" i="427"/>
  <c r="Q215" i="427"/>
  <c r="R214" i="427"/>
  <c r="Q214" i="427"/>
  <c r="T214" i="427" s="1"/>
  <c r="R213" i="427"/>
  <c r="Q213" i="427"/>
  <c r="T213" i="427" s="1"/>
  <c r="R212" i="427"/>
  <c r="Q212" i="427"/>
  <c r="T212" i="427" s="1"/>
  <c r="R211" i="427"/>
  <c r="Q211" i="427"/>
  <c r="R210" i="427"/>
  <c r="Q210" i="427"/>
  <c r="T210" i="427" s="1"/>
  <c r="R209" i="427"/>
  <c r="Q209" i="427"/>
  <c r="T209" i="427" s="1"/>
  <c r="R208" i="427"/>
  <c r="Q208" i="427"/>
  <c r="R207" i="427"/>
  <c r="Q207" i="427"/>
  <c r="T207" i="427" s="1"/>
  <c r="R206" i="427"/>
  <c r="Q206" i="427"/>
  <c r="T206" i="427" s="1"/>
  <c r="R205" i="427"/>
  <c r="Q205" i="427"/>
  <c r="T205" i="427" s="1"/>
  <c r="R204" i="427"/>
  <c r="Q204" i="427"/>
  <c r="R203" i="427"/>
  <c r="Q203" i="427"/>
  <c r="R202" i="427"/>
  <c r="Q202" i="427"/>
  <c r="T202" i="427" s="1"/>
  <c r="R201" i="427"/>
  <c r="Q201" i="427"/>
  <c r="T201" i="427" s="1"/>
  <c r="R200" i="427"/>
  <c r="Q200" i="427"/>
  <c r="T200" i="427" s="1"/>
  <c r="R199" i="427"/>
  <c r="Q199" i="427"/>
  <c r="R198" i="427"/>
  <c r="Q198" i="427"/>
  <c r="T198" i="427" s="1"/>
  <c r="R197" i="427"/>
  <c r="Q197" i="427"/>
  <c r="T197" i="427" s="1"/>
  <c r="R196" i="427"/>
  <c r="Q196" i="427"/>
  <c r="R195" i="427"/>
  <c r="Q195" i="427"/>
  <c r="R194" i="427"/>
  <c r="Q194" i="427"/>
  <c r="T194" i="427" s="1"/>
  <c r="R193" i="427"/>
  <c r="Q193" i="427"/>
  <c r="T193" i="427" s="1"/>
  <c r="R192" i="427"/>
  <c r="Q192" i="427"/>
  <c r="R191" i="427"/>
  <c r="Q191" i="427"/>
  <c r="T191" i="427" s="1"/>
  <c r="R190" i="427"/>
  <c r="Q190" i="427"/>
  <c r="T190" i="427" s="1"/>
  <c r="R189" i="427"/>
  <c r="Q189" i="427"/>
  <c r="T189" i="427" s="1"/>
  <c r="R188" i="427"/>
  <c r="Q188" i="427"/>
  <c r="R187" i="427"/>
  <c r="Q187" i="427"/>
  <c r="R186" i="427"/>
  <c r="Q186" i="427"/>
  <c r="T186" i="427" s="1"/>
  <c r="R185" i="427"/>
  <c r="Q185" i="427"/>
  <c r="T185" i="427" s="1"/>
  <c r="R184" i="427"/>
  <c r="Q184" i="427"/>
  <c r="T184" i="427" s="1"/>
  <c r="R183" i="427"/>
  <c r="Q183" i="427"/>
  <c r="R182" i="427"/>
  <c r="Q182" i="427"/>
  <c r="T182" i="427" s="1"/>
  <c r="R181" i="427"/>
  <c r="Q181" i="427"/>
  <c r="T181" i="427" s="1"/>
  <c r="R180" i="427"/>
  <c r="Q180" i="427"/>
  <c r="R179" i="427"/>
  <c r="Q179" i="427"/>
  <c r="R178" i="427"/>
  <c r="Q178" i="427"/>
  <c r="T178" i="427" s="1"/>
  <c r="R177" i="427"/>
  <c r="Q177" i="427"/>
  <c r="T177" i="427" s="1"/>
  <c r="R176" i="427"/>
  <c r="Q176" i="427"/>
  <c r="R175" i="427"/>
  <c r="Q175" i="427"/>
  <c r="R174" i="427"/>
  <c r="Q174" i="427"/>
  <c r="R173" i="427"/>
  <c r="Q173" i="427"/>
  <c r="R172" i="427"/>
  <c r="Q172" i="427"/>
  <c r="R171" i="427"/>
  <c r="Q171" i="427"/>
  <c r="R170" i="427"/>
  <c r="Q170" i="427"/>
  <c r="T170" i="427" s="1"/>
  <c r="R169" i="427"/>
  <c r="Q169" i="427"/>
  <c r="T169" i="427" s="1"/>
  <c r="R168" i="427"/>
  <c r="Q168" i="427"/>
  <c r="R167" i="427"/>
  <c r="Q167" i="427"/>
  <c r="T167" i="427" s="1"/>
  <c r="R166" i="427"/>
  <c r="Q166" i="427"/>
  <c r="T166" i="427" s="1"/>
  <c r="R165" i="427"/>
  <c r="Q165" i="427"/>
  <c r="T165" i="427" s="1"/>
  <c r="R164" i="427"/>
  <c r="Q164" i="427"/>
  <c r="R163" i="427"/>
  <c r="Q163" i="427"/>
  <c r="T163" i="427" s="1"/>
  <c r="R162" i="427"/>
  <c r="Q162" i="427"/>
  <c r="T162" i="427" s="1"/>
  <c r="R161" i="427"/>
  <c r="Q161" i="427"/>
  <c r="T161" i="427" s="1"/>
  <c r="R160" i="427"/>
  <c r="Q160" i="427"/>
  <c r="R159" i="427"/>
  <c r="Q159" i="427"/>
  <c r="T159" i="427" s="1"/>
  <c r="R158" i="427"/>
  <c r="Q158" i="427"/>
  <c r="T158" i="427" s="1"/>
  <c r="R157" i="427"/>
  <c r="Q157" i="427"/>
  <c r="T157" i="427" s="1"/>
  <c r="R156" i="427"/>
  <c r="Q156" i="427"/>
  <c r="R155" i="427"/>
  <c r="Q155" i="427"/>
  <c r="R154" i="427"/>
  <c r="Q154" i="427"/>
  <c r="T154" i="427" s="1"/>
  <c r="R153" i="427"/>
  <c r="Q153" i="427"/>
  <c r="R152" i="427"/>
  <c r="Q152" i="427"/>
  <c r="R151" i="427"/>
  <c r="Q151" i="427"/>
  <c r="T151" i="427" s="1"/>
  <c r="R150" i="427"/>
  <c r="Q150" i="427"/>
  <c r="T150" i="427" s="1"/>
  <c r="R149" i="427"/>
  <c r="Q149" i="427"/>
  <c r="T149" i="427" s="1"/>
  <c r="R148" i="427"/>
  <c r="Q148" i="427"/>
  <c r="R147" i="427"/>
  <c r="Q147" i="427"/>
  <c r="T147" i="427" s="1"/>
  <c r="R146" i="427"/>
  <c r="Q146" i="427"/>
  <c r="T146" i="427" s="1"/>
  <c r="R145" i="427"/>
  <c r="Q145" i="427"/>
  <c r="T145" i="427" s="1"/>
  <c r="R144" i="427"/>
  <c r="Q144" i="427"/>
  <c r="R143" i="427"/>
  <c r="Q143" i="427"/>
  <c r="R142" i="427"/>
  <c r="Q142" i="427"/>
  <c r="T142" i="427" s="1"/>
  <c r="R141" i="427"/>
  <c r="Q141" i="427"/>
  <c r="T141" i="427" s="1"/>
  <c r="R140" i="427"/>
  <c r="Q140" i="427"/>
  <c r="T140" i="427" s="1"/>
  <c r="R139" i="427"/>
  <c r="Q139" i="427"/>
  <c r="T139" i="427" s="1"/>
  <c r="R138" i="427"/>
  <c r="Q138" i="427"/>
  <c r="R137" i="427"/>
  <c r="Q137" i="427"/>
  <c r="T137" i="427" s="1"/>
  <c r="R136" i="427"/>
  <c r="Q136" i="427"/>
  <c r="R135" i="427"/>
  <c r="Q135" i="427"/>
  <c r="R134" i="427"/>
  <c r="Q134" i="427"/>
  <c r="T134" i="427" s="1"/>
  <c r="R133" i="427"/>
  <c r="Q133" i="427"/>
  <c r="T133" i="427" s="1"/>
  <c r="R132" i="427"/>
  <c r="Q132" i="427"/>
  <c r="T132" i="427" s="1"/>
  <c r="R131" i="427"/>
  <c r="Q131" i="427"/>
  <c r="R130" i="427"/>
  <c r="Q130" i="427"/>
  <c r="T130" i="427" s="1"/>
  <c r="R129" i="427"/>
  <c r="Q129" i="427"/>
  <c r="T129" i="427" s="1"/>
  <c r="R128" i="427"/>
  <c r="Q128" i="427"/>
  <c r="R127" i="427"/>
  <c r="Q127" i="427"/>
  <c r="R126" i="427"/>
  <c r="Q126" i="427"/>
  <c r="R125" i="427"/>
  <c r="Q125" i="427"/>
  <c r="T125" i="427" s="1"/>
  <c r="R124" i="427"/>
  <c r="Q124" i="427"/>
  <c r="T124" i="427" s="1"/>
  <c r="R123" i="427"/>
  <c r="Q123" i="427"/>
  <c r="R122" i="427"/>
  <c r="Q122" i="427"/>
  <c r="T122" i="427" s="1"/>
  <c r="R121" i="427"/>
  <c r="Q121" i="427"/>
  <c r="T121" i="427" s="1"/>
  <c r="R120" i="427"/>
  <c r="Q120" i="427"/>
  <c r="R119" i="427"/>
  <c r="Q119" i="427"/>
  <c r="R118" i="427"/>
  <c r="Q118" i="427"/>
  <c r="T118" i="427" s="1"/>
  <c r="R117" i="427"/>
  <c r="Q117" i="427"/>
  <c r="T117" i="427" s="1"/>
  <c r="R116" i="427"/>
  <c r="Q116" i="427"/>
  <c r="T116" i="427" s="1"/>
  <c r="R115" i="427"/>
  <c r="Q115" i="427"/>
  <c r="R114" i="427"/>
  <c r="Q114" i="427"/>
  <c r="T114" i="427" s="1"/>
  <c r="R113" i="427"/>
  <c r="Q113" i="427"/>
  <c r="T113" i="427" s="1"/>
  <c r="R112" i="427"/>
  <c r="Q112" i="427"/>
  <c r="R111" i="427"/>
  <c r="Q111" i="427"/>
  <c r="R110" i="427"/>
  <c r="Q110" i="427"/>
  <c r="R109" i="427"/>
  <c r="Q109" i="427"/>
  <c r="T109" i="427" s="1"/>
  <c r="R108" i="427"/>
  <c r="Q108" i="427"/>
  <c r="T108" i="427" s="1"/>
  <c r="R107" i="427"/>
  <c r="Q107" i="427"/>
  <c r="R106" i="427"/>
  <c r="Q106" i="427"/>
  <c r="T106" i="427" s="1"/>
  <c r="R105" i="427"/>
  <c r="Q105" i="427"/>
  <c r="R104" i="427"/>
  <c r="Q104" i="427"/>
  <c r="R103" i="427"/>
  <c r="Q103" i="427"/>
  <c r="T103" i="427" s="1"/>
  <c r="R102" i="427"/>
  <c r="Q102" i="427"/>
  <c r="T102" i="427" s="1"/>
  <c r="R101" i="427"/>
  <c r="Q101" i="427"/>
  <c r="T101" i="427" s="1"/>
  <c r="R100" i="427"/>
  <c r="Q100" i="427"/>
  <c r="R99" i="427"/>
  <c r="Q99" i="427"/>
  <c r="R98" i="427"/>
  <c r="Q98" i="427"/>
  <c r="T98" i="427" s="1"/>
  <c r="R97" i="427"/>
  <c r="Q97" i="427"/>
  <c r="T97" i="427" s="1"/>
  <c r="R96" i="427"/>
  <c r="Q96" i="427"/>
  <c r="R95" i="427"/>
  <c r="Q95" i="427"/>
  <c r="R94" i="427"/>
  <c r="Q94" i="427"/>
  <c r="T94" i="427" s="1"/>
  <c r="R93" i="427"/>
  <c r="Q93" i="427"/>
  <c r="R92" i="427"/>
  <c r="Q92" i="427"/>
  <c r="T92" i="427" s="1"/>
  <c r="R91" i="427"/>
  <c r="Q91" i="427"/>
  <c r="T91" i="427" s="1"/>
  <c r="R90" i="427"/>
  <c r="Q90" i="427"/>
  <c r="T90" i="427" s="1"/>
  <c r="R89" i="427"/>
  <c r="Q89" i="427"/>
  <c r="T89" i="427" s="1"/>
  <c r="R88" i="427"/>
  <c r="Q88" i="427"/>
  <c r="R87" i="427"/>
  <c r="Q87" i="427"/>
  <c r="R86" i="427"/>
  <c r="Q86" i="427"/>
  <c r="T86" i="427" s="1"/>
  <c r="R85" i="427"/>
  <c r="Q85" i="427"/>
  <c r="T85" i="427" s="1"/>
  <c r="R84" i="427"/>
  <c r="Q84" i="427"/>
  <c r="T84" i="427" s="1"/>
  <c r="R83" i="427"/>
  <c r="Q83" i="427"/>
  <c r="T83" i="427" s="1"/>
  <c r="R82" i="427"/>
  <c r="Q82" i="427"/>
  <c r="T82" i="427" s="1"/>
  <c r="R81" i="427"/>
  <c r="Q81" i="427"/>
  <c r="T81" i="427" s="1"/>
  <c r="R80" i="427"/>
  <c r="Q80" i="427"/>
  <c r="R79" i="427"/>
  <c r="Q79" i="427"/>
  <c r="R78" i="427"/>
  <c r="Q78" i="427"/>
  <c r="T78" i="427" s="1"/>
  <c r="R77" i="427"/>
  <c r="Q77" i="427"/>
  <c r="T77" i="427" s="1"/>
  <c r="R76" i="427"/>
  <c r="Q76" i="427"/>
  <c r="R75" i="427"/>
  <c r="Q75" i="427"/>
  <c r="T75" i="427" s="1"/>
  <c r="R74" i="427"/>
  <c r="Q74" i="427"/>
  <c r="T74" i="427" s="1"/>
  <c r="R73" i="427"/>
  <c r="Q73" i="427"/>
  <c r="T73" i="427" s="1"/>
  <c r="R72" i="427"/>
  <c r="Q72" i="427"/>
  <c r="T72" i="427" s="1"/>
  <c r="R71" i="427"/>
  <c r="Q71" i="427"/>
  <c r="R70" i="427"/>
  <c r="Q70" i="427"/>
  <c r="T70" i="427" s="1"/>
  <c r="R69" i="427"/>
  <c r="Q69" i="427"/>
  <c r="T69" i="427" s="1"/>
  <c r="R68" i="427"/>
  <c r="Q68" i="427"/>
  <c r="T68" i="427" s="1"/>
  <c r="R67" i="427"/>
  <c r="Q67" i="427"/>
  <c r="R66" i="427"/>
  <c r="Q66" i="427"/>
  <c r="T66" i="427" s="1"/>
  <c r="R65" i="427"/>
  <c r="Q65" i="427"/>
  <c r="T65" i="427"/>
  <c r="R64" i="427"/>
  <c r="Q64" i="427"/>
  <c r="R63" i="427"/>
  <c r="Q63" i="427"/>
  <c r="T63" i="427" s="1"/>
  <c r="R62" i="427"/>
  <c r="Q62" i="427"/>
  <c r="T62" i="427" s="1"/>
  <c r="R61" i="427"/>
  <c r="Q61" i="427"/>
  <c r="R60" i="427"/>
  <c r="Q60" i="427"/>
  <c r="R59" i="427"/>
  <c r="Q59" i="427"/>
  <c r="R58" i="427"/>
  <c r="Q58" i="427"/>
  <c r="T58" i="427" s="1"/>
  <c r="R57" i="427"/>
  <c r="Q57" i="427"/>
  <c r="T57" i="427" s="1"/>
  <c r="R56" i="427"/>
  <c r="Q56" i="427"/>
  <c r="R55" i="427"/>
  <c r="Q55" i="427"/>
  <c r="R54" i="427"/>
  <c r="Q54" i="427"/>
  <c r="T54" i="427" s="1"/>
  <c r="R53" i="427"/>
  <c r="Q53" i="427"/>
  <c r="T53" i="427" s="1"/>
  <c r="R52" i="427"/>
  <c r="Q52" i="427"/>
  <c r="T52" i="427" s="1"/>
  <c r="R51" i="427"/>
  <c r="Q51" i="427"/>
  <c r="R50" i="427"/>
  <c r="Q50" i="427"/>
  <c r="T50" i="427" s="1"/>
  <c r="R49" i="427"/>
  <c r="Q49" i="427"/>
  <c r="T49" i="427" s="1"/>
  <c r="R48" i="427"/>
  <c r="Q48" i="427"/>
  <c r="R47" i="427"/>
  <c r="Q47" i="427"/>
  <c r="T47" i="427" s="1"/>
  <c r="R46" i="427"/>
  <c r="Q46" i="427"/>
  <c r="T46" i="427" s="1"/>
  <c r="R45" i="427"/>
  <c r="Q45" i="427"/>
  <c r="T45" i="427" s="1"/>
  <c r="R44" i="427"/>
  <c r="Q44" i="427"/>
  <c r="R43" i="427"/>
  <c r="Q43" i="427"/>
  <c r="R42" i="427"/>
  <c r="Q42" i="427"/>
  <c r="T42" i="427" s="1"/>
  <c r="R41" i="427"/>
  <c r="Q41" i="427"/>
  <c r="T41" i="427" s="1"/>
  <c r="R40" i="427"/>
  <c r="Q40" i="427"/>
  <c r="T40" i="427" s="1"/>
  <c r="R39" i="427"/>
  <c r="Q39" i="427"/>
  <c r="T39" i="427" s="1"/>
  <c r="R38" i="427"/>
  <c r="Q38" i="427"/>
  <c r="T38" i="427" s="1"/>
  <c r="R37" i="427"/>
  <c r="Q37" i="427"/>
  <c r="T37" i="427" s="1"/>
  <c r="R36" i="427"/>
  <c r="Q36" i="427"/>
  <c r="R35" i="427"/>
  <c r="Q35" i="427"/>
  <c r="R34" i="427"/>
  <c r="Q34" i="427"/>
  <c r="T34" i="427" s="1"/>
  <c r="R33" i="427"/>
  <c r="Q33" i="427"/>
  <c r="R32" i="427"/>
  <c r="Q32" i="427"/>
  <c r="T32" i="427" s="1"/>
  <c r="R31" i="427"/>
  <c r="Q31" i="427"/>
  <c r="T31" i="427" s="1"/>
  <c r="R30" i="427"/>
  <c r="Q30" i="427"/>
  <c r="T30" i="427" s="1"/>
  <c r="R29" i="427"/>
  <c r="Q29" i="427"/>
  <c r="T29" i="427" s="1"/>
  <c r="R28" i="427"/>
  <c r="Q28" i="427"/>
  <c r="R27" i="427"/>
  <c r="Q27" i="427"/>
  <c r="R26" i="427"/>
  <c r="Q26" i="427"/>
  <c r="T26" i="427" s="1"/>
  <c r="R25" i="427"/>
  <c r="Q25" i="427"/>
  <c r="R24" i="427"/>
  <c r="Q24" i="427"/>
  <c r="T24" i="427" s="1"/>
  <c r="R23" i="427"/>
  <c r="Q23" i="427"/>
  <c r="R22" i="427"/>
  <c r="Q22" i="427"/>
  <c r="T22" i="427" s="1"/>
  <c r="R21" i="427"/>
  <c r="Q21" i="427"/>
  <c r="T21" i="427" s="1"/>
  <c r="R20" i="427"/>
  <c r="Q20" i="427"/>
  <c r="R19" i="427"/>
  <c r="Q19" i="427"/>
  <c r="R18" i="427"/>
  <c r="Q18" i="427"/>
  <c r="T18" i="427" s="1"/>
  <c r="R17" i="427"/>
  <c r="Q17" i="427"/>
  <c r="R16" i="427"/>
  <c r="Q16" i="427"/>
  <c r="R15" i="427"/>
  <c r="Q15" i="427"/>
  <c r="T15" i="427" s="1"/>
  <c r="R14" i="427"/>
  <c r="Q14" i="427"/>
  <c r="T14" i="427" s="1"/>
  <c r="R13" i="427"/>
  <c r="Q13" i="427"/>
  <c r="T13" i="427" s="1"/>
  <c r="R12" i="427"/>
  <c r="Q12" i="427"/>
  <c r="T12" i="427" s="1"/>
  <c r="R11" i="427"/>
  <c r="Q11" i="427"/>
  <c r="T11" i="427" s="1"/>
  <c r="R10" i="427"/>
  <c r="Q10" i="427"/>
  <c r="T10" i="427" s="1"/>
  <c r="R9" i="427"/>
  <c r="Q9" i="427"/>
  <c r="R8" i="427"/>
  <c r="Q8" i="427"/>
  <c r="R7" i="427"/>
  <c r="Q7" i="427"/>
  <c r="T7" i="427" s="1"/>
  <c r="R6" i="427"/>
  <c r="Q6" i="427"/>
  <c r="T6" i="427" s="1"/>
  <c r="R5" i="427"/>
  <c r="Q5" i="427"/>
  <c r="R4" i="427"/>
  <c r="Q4" i="427"/>
  <c r="AF50" i="453" l="1"/>
  <c r="AF47" i="453"/>
  <c r="AF53" i="453"/>
  <c r="Z41" i="453"/>
  <c r="AD41" i="453" s="1"/>
  <c r="X23" i="436"/>
  <c r="S800" i="427"/>
  <c r="U800" i="427" s="1"/>
  <c r="T33" i="427"/>
  <c r="S811" i="427"/>
  <c r="U811" i="427" s="1"/>
  <c r="S32" i="427"/>
  <c r="S978" i="427"/>
  <c r="U978" i="427" s="1"/>
  <c r="T173" i="427"/>
  <c r="S173" i="427"/>
  <c r="T312" i="427"/>
  <c r="S312" i="427"/>
  <c r="T1112" i="427"/>
  <c r="U1112" i="427" s="1"/>
  <c r="S1112" i="427"/>
  <c r="T967" i="427"/>
  <c r="S967" i="427"/>
  <c r="S460" i="427"/>
  <c r="U460" i="427" s="1"/>
  <c r="K7" i="441"/>
  <c r="T60" i="427"/>
  <c r="S60" i="427"/>
  <c r="T248" i="427"/>
  <c r="S248" i="427"/>
  <c r="T383" i="427"/>
  <c r="S383" i="427"/>
  <c r="T1010" i="427"/>
  <c r="S1010" i="427"/>
  <c r="T946" i="427"/>
  <c r="S946" i="427"/>
  <c r="T576" i="427"/>
  <c r="S576" i="427"/>
  <c r="S420" i="427"/>
  <c r="U420" i="427" s="1"/>
  <c r="S322" i="427"/>
  <c r="U322" i="427" s="1"/>
  <c r="S194" i="427"/>
  <c r="S70" i="427"/>
  <c r="U70" i="427" s="1"/>
  <c r="S650" i="427"/>
  <c r="U650" i="427" s="1"/>
  <c r="S682" i="427"/>
  <c r="U682" i="427" s="1"/>
  <c r="S914" i="427"/>
  <c r="U914" i="427" s="1"/>
  <c r="S1042" i="427"/>
  <c r="U1042" i="427" s="1"/>
  <c r="S1108" i="427"/>
  <c r="U1108" i="427" s="1"/>
  <c r="T17" i="427"/>
  <c r="S1062" i="427"/>
  <c r="U1062" i="427" s="1"/>
  <c r="S1031" i="427"/>
  <c r="U1031" i="427" s="1"/>
  <c r="S903" i="427"/>
  <c r="U903" i="427" s="1"/>
  <c r="S747" i="427"/>
  <c r="U747" i="427" s="1"/>
  <c r="S106" i="427"/>
  <c r="U106" i="427" s="1"/>
  <c r="S258" i="427"/>
  <c r="U258" i="427" s="1"/>
  <c r="S388" i="427"/>
  <c r="U388" i="427" s="1"/>
  <c r="T95" i="427"/>
  <c r="S95" i="427"/>
  <c r="T469" i="427"/>
  <c r="S469" i="427"/>
  <c r="T864" i="427"/>
  <c r="S864" i="427"/>
  <c r="T857" i="427"/>
  <c r="S857" i="427"/>
  <c r="T736" i="427"/>
  <c r="S736" i="427"/>
  <c r="T25" i="427"/>
  <c r="S1102" i="427"/>
  <c r="S1109" i="427"/>
  <c r="U1109" i="427" s="1"/>
  <c r="S999" i="427"/>
  <c r="U999" i="427" s="1"/>
  <c r="S935" i="427"/>
  <c r="U935" i="427" s="1"/>
  <c r="S849" i="427"/>
  <c r="U849" i="427" s="1"/>
  <c r="S1026" i="427"/>
  <c r="U1026" i="427" s="1"/>
  <c r="S994" i="427"/>
  <c r="U994" i="427" s="1"/>
  <c r="S962" i="427"/>
  <c r="U962" i="427" s="1"/>
  <c r="S930" i="427"/>
  <c r="U930" i="427" s="1"/>
  <c r="S835" i="427"/>
  <c r="U835" i="427" s="1"/>
  <c r="S779" i="427"/>
  <c r="U779" i="427" s="1"/>
  <c r="S715" i="427"/>
  <c r="U715" i="427" s="1"/>
  <c r="S896" i="427"/>
  <c r="U896" i="427" s="1"/>
  <c r="S832" i="427"/>
  <c r="U832" i="427" s="1"/>
  <c r="S768" i="427"/>
  <c r="U768" i="427" s="1"/>
  <c r="S704" i="427"/>
  <c r="U704" i="427" s="1"/>
  <c r="S618" i="427"/>
  <c r="U618" i="427" s="1"/>
  <c r="S140" i="427"/>
  <c r="S11" i="427"/>
  <c r="U11" i="427" s="1"/>
  <c r="S134" i="427"/>
  <c r="S34" i="427"/>
  <c r="U34" i="427" s="1"/>
  <c r="S216" i="427"/>
  <c r="U216" i="427" s="1"/>
  <c r="S280" i="427"/>
  <c r="U280" i="427" s="1"/>
  <c r="S344" i="427"/>
  <c r="U344" i="427" s="1"/>
  <c r="S290" i="427"/>
  <c r="U290" i="427" s="1"/>
  <c r="S372" i="427"/>
  <c r="U372" i="427" s="1"/>
  <c r="S404" i="427"/>
  <c r="U404" i="427" s="1"/>
  <c r="S437" i="427"/>
  <c r="U437" i="427" s="1"/>
  <c r="T61" i="427"/>
  <c r="S61" i="427"/>
  <c r="T153" i="427"/>
  <c r="S153" i="427"/>
  <c r="T155" i="427"/>
  <c r="S155" i="427"/>
  <c r="T156" i="427"/>
  <c r="S156" i="427"/>
  <c r="T192" i="427"/>
  <c r="U192" i="427" s="1"/>
  <c r="S192" i="427"/>
  <c r="T351" i="427"/>
  <c r="S351" i="427"/>
  <c r="T380" i="427"/>
  <c r="S380" i="427"/>
  <c r="T412" i="427"/>
  <c r="S412" i="427"/>
  <c r="T415" i="427"/>
  <c r="S415" i="427"/>
  <c r="T1047" i="427"/>
  <c r="S1047" i="427"/>
  <c r="T1015" i="427"/>
  <c r="S1015" i="427"/>
  <c r="T983" i="427"/>
  <c r="S983" i="427"/>
  <c r="T951" i="427"/>
  <c r="S951" i="427"/>
  <c r="T919" i="427"/>
  <c r="S919" i="427"/>
  <c r="T889" i="427"/>
  <c r="S889" i="427"/>
  <c r="T499" i="427"/>
  <c r="S499" i="427"/>
  <c r="T9" i="427"/>
  <c r="S1080" i="427"/>
  <c r="U1080" i="427" s="1"/>
  <c r="S1050" i="427"/>
  <c r="U1050" i="427" s="1"/>
  <c r="S1034" i="427"/>
  <c r="U1034" i="427" s="1"/>
  <c r="S1018" i="427"/>
  <c r="U1018" i="427" s="1"/>
  <c r="S1002" i="427"/>
  <c r="U1002" i="427" s="1"/>
  <c r="S986" i="427"/>
  <c r="U986" i="427" s="1"/>
  <c r="S970" i="427"/>
  <c r="U970" i="427" s="1"/>
  <c r="S954" i="427"/>
  <c r="U954" i="427" s="1"/>
  <c r="S938" i="427"/>
  <c r="U938" i="427" s="1"/>
  <c r="S922" i="427"/>
  <c r="U922" i="427" s="1"/>
  <c r="S906" i="427"/>
  <c r="U906" i="427" s="1"/>
  <c r="S843" i="427"/>
  <c r="U843" i="427" s="1"/>
  <c r="S827" i="427"/>
  <c r="U827" i="427" s="1"/>
  <c r="S795" i="427"/>
  <c r="U795" i="427" s="1"/>
  <c r="S763" i="427"/>
  <c r="U763" i="427" s="1"/>
  <c r="S731" i="427"/>
  <c r="U731" i="427" s="1"/>
  <c r="S699" i="427"/>
  <c r="U699" i="427" s="1"/>
  <c r="S666" i="427"/>
  <c r="U666" i="427" s="1"/>
  <c r="S880" i="427"/>
  <c r="U880" i="427" s="1"/>
  <c r="S848" i="427"/>
  <c r="U848" i="427" s="1"/>
  <c r="S816" i="427"/>
  <c r="U816" i="427" s="1"/>
  <c r="S784" i="427"/>
  <c r="U784" i="427" s="1"/>
  <c r="S752" i="427"/>
  <c r="U752" i="427" s="1"/>
  <c r="S720" i="427"/>
  <c r="U720" i="427" s="1"/>
  <c r="S634" i="427"/>
  <c r="U634" i="427" s="1"/>
  <c r="S602" i="427"/>
  <c r="U602" i="427" s="1"/>
  <c r="S543" i="427"/>
  <c r="U543" i="427" s="1"/>
  <c r="S5" i="427"/>
  <c r="S33" i="427"/>
  <c r="S39" i="427"/>
  <c r="U39" i="427" s="1"/>
  <c r="S118" i="427"/>
  <c r="S4" i="427"/>
  <c r="S66" i="427"/>
  <c r="U66" i="427" s="1"/>
  <c r="S214" i="427"/>
  <c r="U214" i="427" s="1"/>
  <c r="S232" i="427"/>
  <c r="U232" i="427" s="1"/>
  <c r="S264" i="427"/>
  <c r="U264" i="427" s="1"/>
  <c r="S296" i="427"/>
  <c r="U296" i="427" s="1"/>
  <c r="S328" i="427"/>
  <c r="U328" i="427" s="1"/>
  <c r="S242" i="427"/>
  <c r="U242" i="427" s="1"/>
  <c r="S274" i="427"/>
  <c r="U274" i="427" s="1"/>
  <c r="S306" i="427"/>
  <c r="U306" i="427" s="1"/>
  <c r="S338" i="427"/>
  <c r="U338" i="427" s="1"/>
  <c r="S356" i="427"/>
  <c r="U356" i="427" s="1"/>
  <c r="S453" i="427"/>
  <c r="U453" i="427" s="1"/>
  <c r="S435" i="427"/>
  <c r="U435" i="427" s="1"/>
  <c r="T79" i="427"/>
  <c r="S79" i="427"/>
  <c r="T105" i="427"/>
  <c r="S105" i="427"/>
  <c r="T138" i="427"/>
  <c r="S138" i="427"/>
  <c r="T208" i="427"/>
  <c r="S208" i="427"/>
  <c r="T367" i="427"/>
  <c r="S367" i="427"/>
  <c r="T396" i="427"/>
  <c r="S396" i="427"/>
  <c r="T399" i="427"/>
  <c r="S399" i="427"/>
  <c r="T428" i="427"/>
  <c r="S428" i="427"/>
  <c r="T431" i="427"/>
  <c r="S431" i="427"/>
  <c r="T1060" i="427"/>
  <c r="S1060" i="427"/>
  <c r="T873" i="427"/>
  <c r="S873" i="427"/>
  <c r="T871" i="427"/>
  <c r="S871" i="427"/>
  <c r="T676" i="427"/>
  <c r="S676" i="427"/>
  <c r="P1129" i="427"/>
  <c r="T5" i="427"/>
  <c r="S496" i="427"/>
  <c r="U496" i="427" s="1"/>
  <c r="S1094" i="427"/>
  <c r="U1094" i="427" s="1"/>
  <c r="S1123" i="427"/>
  <c r="U1123" i="427" s="1"/>
  <c r="S1039" i="427"/>
  <c r="U1039" i="427" s="1"/>
  <c r="S1023" i="427"/>
  <c r="U1023" i="427" s="1"/>
  <c r="S1007" i="427"/>
  <c r="U1007" i="427" s="1"/>
  <c r="S991" i="427"/>
  <c r="U991" i="427" s="1"/>
  <c r="S975" i="427"/>
  <c r="U975" i="427" s="1"/>
  <c r="S959" i="427"/>
  <c r="U959" i="427" s="1"/>
  <c r="S943" i="427"/>
  <c r="U943" i="427" s="1"/>
  <c r="S927" i="427"/>
  <c r="U927" i="427" s="1"/>
  <c r="S911" i="427"/>
  <c r="U911" i="427" s="1"/>
  <c r="S887" i="427"/>
  <c r="U887" i="427" s="1"/>
  <c r="S855" i="427"/>
  <c r="U855" i="427" s="1"/>
  <c r="S1054" i="427"/>
  <c r="U1054" i="427" s="1"/>
  <c r="S1046" i="427"/>
  <c r="U1046" i="427" s="1"/>
  <c r="S1038" i="427"/>
  <c r="U1038" i="427" s="1"/>
  <c r="S1030" i="427"/>
  <c r="U1030" i="427" s="1"/>
  <c r="S1022" i="427"/>
  <c r="U1022" i="427" s="1"/>
  <c r="S1014" i="427"/>
  <c r="U1014" i="427" s="1"/>
  <c r="S1006" i="427"/>
  <c r="U1006" i="427" s="1"/>
  <c r="S998" i="427"/>
  <c r="U998" i="427" s="1"/>
  <c r="S990" i="427"/>
  <c r="U990" i="427" s="1"/>
  <c r="S982" i="427"/>
  <c r="U982" i="427" s="1"/>
  <c r="S974" i="427"/>
  <c r="U974" i="427" s="1"/>
  <c r="S966" i="427"/>
  <c r="U966" i="427" s="1"/>
  <c r="S958" i="427"/>
  <c r="U958" i="427" s="1"/>
  <c r="S950" i="427"/>
  <c r="U950" i="427" s="1"/>
  <c r="S942" i="427"/>
  <c r="U942" i="427" s="1"/>
  <c r="S934" i="427"/>
  <c r="U934" i="427" s="1"/>
  <c r="S926" i="427"/>
  <c r="U926" i="427" s="1"/>
  <c r="S918" i="427"/>
  <c r="U918" i="427" s="1"/>
  <c r="S910" i="427"/>
  <c r="U910" i="427" s="1"/>
  <c r="S897" i="427"/>
  <c r="U897" i="427" s="1"/>
  <c r="S881" i="427"/>
  <c r="U881" i="427" s="1"/>
  <c r="S865" i="427"/>
  <c r="U865" i="427" s="1"/>
  <c r="S847" i="427"/>
  <c r="U847" i="427" s="1"/>
  <c r="S839" i="427"/>
  <c r="U839" i="427" s="1"/>
  <c r="S831" i="427"/>
  <c r="U831" i="427" s="1"/>
  <c r="S695" i="427"/>
  <c r="U695" i="427" s="1"/>
  <c r="S888" i="427"/>
  <c r="U888" i="427" s="1"/>
  <c r="S872" i="427"/>
  <c r="U872" i="427" s="1"/>
  <c r="S856" i="427"/>
  <c r="U856" i="427" s="1"/>
  <c r="S840" i="427"/>
  <c r="U840" i="427" s="1"/>
  <c r="S824" i="427"/>
  <c r="U824" i="427" s="1"/>
  <c r="S808" i="427"/>
  <c r="U808" i="427" s="1"/>
  <c r="S792" i="427"/>
  <c r="U792" i="427" s="1"/>
  <c r="S776" i="427"/>
  <c r="U776" i="427" s="1"/>
  <c r="S760" i="427"/>
  <c r="U760" i="427" s="1"/>
  <c r="S744" i="427"/>
  <c r="U744" i="427" s="1"/>
  <c r="S728" i="427"/>
  <c r="U728" i="427" s="1"/>
  <c r="S712" i="427"/>
  <c r="U712" i="427" s="1"/>
  <c r="S592" i="427"/>
  <c r="U592" i="427" s="1"/>
  <c r="S560" i="427"/>
  <c r="U560" i="427" s="1"/>
  <c r="S495" i="427"/>
  <c r="U495" i="427" s="1"/>
  <c r="S17" i="427"/>
  <c r="S49" i="427"/>
  <c r="U49" i="427" s="1"/>
  <c r="S9" i="427"/>
  <c r="S108" i="427"/>
  <c r="U108" i="427" s="1"/>
  <c r="S177" i="427"/>
  <c r="U177" i="427" s="1"/>
  <c r="S81" i="427"/>
  <c r="U81" i="427" s="1"/>
  <c r="S137" i="427"/>
  <c r="U137" i="427" s="1"/>
  <c r="S169" i="427"/>
  <c r="U169" i="427" s="1"/>
  <c r="S147" i="427"/>
  <c r="U147" i="427" s="1"/>
  <c r="S163" i="427"/>
  <c r="U163" i="427" s="1"/>
  <c r="S18" i="427"/>
  <c r="S50" i="427"/>
  <c r="U50" i="427" s="1"/>
  <c r="S92" i="427"/>
  <c r="S124" i="427"/>
  <c r="U124" i="427" s="1"/>
  <c r="S185" i="427"/>
  <c r="U185" i="427" s="1"/>
  <c r="S201" i="427"/>
  <c r="U201" i="427" s="1"/>
  <c r="S234" i="427"/>
  <c r="U234" i="427" s="1"/>
  <c r="S250" i="427"/>
  <c r="U250" i="427" s="1"/>
  <c r="S266" i="427"/>
  <c r="U266" i="427" s="1"/>
  <c r="S282" i="427"/>
  <c r="U282" i="427" s="1"/>
  <c r="S298" i="427"/>
  <c r="U298" i="427" s="1"/>
  <c r="S314" i="427"/>
  <c r="U314" i="427" s="1"/>
  <c r="S330" i="427"/>
  <c r="U330" i="427" s="1"/>
  <c r="S346" i="427"/>
  <c r="U346" i="427" s="1"/>
  <c r="S444" i="427"/>
  <c r="U444" i="427" s="1"/>
  <c r="S476" i="427"/>
  <c r="U476" i="427" s="1"/>
  <c r="S364" i="427"/>
  <c r="U364" i="427" s="1"/>
  <c r="T23" i="427"/>
  <c r="S23" i="427"/>
  <c r="T55" i="427"/>
  <c r="S55" i="427"/>
  <c r="T87" i="427"/>
  <c r="S87" i="427"/>
  <c r="T183" i="427"/>
  <c r="S183" i="427"/>
  <c r="T199" i="427"/>
  <c r="S199" i="427"/>
  <c r="T230" i="427"/>
  <c r="S230" i="427"/>
  <c r="T359" i="427"/>
  <c r="S359" i="427"/>
  <c r="T375" i="427"/>
  <c r="S375" i="427"/>
  <c r="T376" i="427"/>
  <c r="S376" i="427"/>
  <c r="T391" i="427"/>
  <c r="S391" i="427"/>
  <c r="T392" i="427"/>
  <c r="S392" i="427"/>
  <c r="T407" i="427"/>
  <c r="S407" i="427"/>
  <c r="T408" i="427"/>
  <c r="S408" i="427"/>
  <c r="T423" i="427"/>
  <c r="S423" i="427"/>
  <c r="T424" i="427"/>
  <c r="S424" i="427"/>
  <c r="S1074" i="427"/>
  <c r="T507" i="427"/>
  <c r="S507" i="427"/>
  <c r="U1102" i="427"/>
  <c r="T48" i="427"/>
  <c r="S48" i="427"/>
  <c r="T93" i="427"/>
  <c r="S93" i="427"/>
  <c r="T110" i="427"/>
  <c r="S110" i="427"/>
  <c r="T126" i="427"/>
  <c r="S126" i="427"/>
  <c r="T174" i="427"/>
  <c r="S174" i="427"/>
  <c r="T224" i="427"/>
  <c r="S224" i="427"/>
  <c r="T240" i="427"/>
  <c r="S240" i="427"/>
  <c r="T256" i="427"/>
  <c r="S256" i="427"/>
  <c r="T272" i="427"/>
  <c r="S272" i="427"/>
  <c r="T288" i="427"/>
  <c r="S288" i="427"/>
  <c r="T304" i="427"/>
  <c r="S304" i="427"/>
  <c r="T320" i="427"/>
  <c r="S320" i="427"/>
  <c r="T336" i="427"/>
  <c r="S336" i="427"/>
  <c r="T384" i="427"/>
  <c r="S384" i="427"/>
  <c r="T400" i="427"/>
  <c r="S400" i="427"/>
  <c r="T416" i="427"/>
  <c r="S416" i="427"/>
  <c r="T432" i="427"/>
  <c r="S432" i="427"/>
  <c r="T445" i="427"/>
  <c r="S445" i="427"/>
  <c r="T461" i="427"/>
  <c r="S461" i="427"/>
  <c r="T477" i="427"/>
  <c r="S477" i="427"/>
  <c r="S1088" i="427"/>
  <c r="U1088" i="427" s="1"/>
  <c r="T819" i="427"/>
  <c r="S819" i="427"/>
  <c r="T803" i="427"/>
  <c r="S803" i="427"/>
  <c r="T787" i="427"/>
  <c r="S787" i="427"/>
  <c r="T771" i="427"/>
  <c r="S771" i="427"/>
  <c r="T755" i="427"/>
  <c r="S755" i="427"/>
  <c r="T739" i="427"/>
  <c r="S739" i="427"/>
  <c r="T723" i="427"/>
  <c r="S723" i="427"/>
  <c r="T707" i="427"/>
  <c r="S707" i="427"/>
  <c r="T692" i="427"/>
  <c r="S692" i="427"/>
  <c r="T690" i="427"/>
  <c r="S690" i="427"/>
  <c r="T674" i="427"/>
  <c r="S674" i="427"/>
  <c r="T658" i="427"/>
  <c r="S658" i="427"/>
  <c r="T642" i="427"/>
  <c r="S642" i="427"/>
  <c r="T626" i="427"/>
  <c r="S626" i="427"/>
  <c r="T610" i="427"/>
  <c r="S610" i="427"/>
  <c r="T8" i="427"/>
  <c r="S8" i="427"/>
  <c r="T16" i="427"/>
  <c r="S16" i="427"/>
  <c r="U32" i="427"/>
  <c r="T56" i="427"/>
  <c r="S56" i="427"/>
  <c r="T64" i="427"/>
  <c r="S64" i="427"/>
  <c r="T71" i="427"/>
  <c r="S71" i="427"/>
  <c r="T80" i="427"/>
  <c r="S80" i="427"/>
  <c r="T88" i="427"/>
  <c r="S88" i="427"/>
  <c r="T96" i="427"/>
  <c r="S96" i="427"/>
  <c r="T104" i="427"/>
  <c r="S104" i="427"/>
  <c r="T111" i="427"/>
  <c r="S111" i="427"/>
  <c r="T112" i="427"/>
  <c r="S112" i="427"/>
  <c r="T119" i="427"/>
  <c r="S119" i="427"/>
  <c r="T120" i="427"/>
  <c r="S120" i="427"/>
  <c r="T127" i="427"/>
  <c r="S127" i="427"/>
  <c r="T128" i="427"/>
  <c r="S128" i="427"/>
  <c r="T135" i="427"/>
  <c r="S135" i="427"/>
  <c r="T136" i="427"/>
  <c r="S136" i="427"/>
  <c r="T143" i="427"/>
  <c r="S143" i="427"/>
  <c r="T144" i="427"/>
  <c r="S144" i="427"/>
  <c r="T152" i="427"/>
  <c r="S152" i="427"/>
  <c r="T160" i="427"/>
  <c r="S160" i="427"/>
  <c r="T168" i="427"/>
  <c r="S168" i="427"/>
  <c r="T175" i="427"/>
  <c r="S175" i="427"/>
  <c r="T176" i="427"/>
  <c r="S176" i="427"/>
  <c r="T215" i="427"/>
  <c r="S215" i="427"/>
  <c r="T223" i="427"/>
  <c r="S223" i="427"/>
  <c r="T231" i="427"/>
  <c r="S231" i="427"/>
  <c r="T239" i="427"/>
  <c r="S239" i="427"/>
  <c r="T247" i="427"/>
  <c r="S247" i="427"/>
  <c r="T255" i="427"/>
  <c r="S255" i="427"/>
  <c r="T263" i="427"/>
  <c r="S263" i="427"/>
  <c r="T271" i="427"/>
  <c r="S271" i="427"/>
  <c r="T279" i="427"/>
  <c r="S279" i="427"/>
  <c r="T287" i="427"/>
  <c r="S287" i="427"/>
  <c r="T295" i="427"/>
  <c r="S295" i="427"/>
  <c r="T303" i="427"/>
  <c r="S303" i="427"/>
  <c r="T311" i="427"/>
  <c r="S311" i="427"/>
  <c r="T319" i="427"/>
  <c r="S319" i="427"/>
  <c r="T327" i="427"/>
  <c r="S327" i="427"/>
  <c r="T335" i="427"/>
  <c r="S335" i="427"/>
  <c r="T343" i="427"/>
  <c r="S343" i="427"/>
  <c r="T439" i="427"/>
  <c r="S439" i="427"/>
  <c r="T440" i="427"/>
  <c r="S440" i="427"/>
  <c r="T447" i="427"/>
  <c r="S447" i="427"/>
  <c r="T448" i="427"/>
  <c r="S448" i="427"/>
  <c r="T455" i="427"/>
  <c r="S455" i="427"/>
  <c r="T456" i="427"/>
  <c r="S456" i="427"/>
  <c r="T463" i="427"/>
  <c r="S463" i="427"/>
  <c r="T464" i="427"/>
  <c r="S464" i="427"/>
  <c r="T471" i="427"/>
  <c r="S471" i="427"/>
  <c r="T472" i="427"/>
  <c r="S472" i="427"/>
  <c r="T479" i="427"/>
  <c r="S479" i="427"/>
  <c r="T480" i="427"/>
  <c r="S480" i="427"/>
  <c r="T487" i="427"/>
  <c r="S487" i="427"/>
  <c r="T488" i="427"/>
  <c r="S488" i="427"/>
  <c r="T1107" i="427"/>
  <c r="S1107" i="427"/>
  <c r="T1106" i="427"/>
  <c r="S1106" i="427"/>
  <c r="T1096" i="427"/>
  <c r="S1096" i="427"/>
  <c r="T899" i="427"/>
  <c r="S899" i="427"/>
  <c r="T898" i="427"/>
  <c r="S898" i="427"/>
  <c r="T891" i="427"/>
  <c r="S891" i="427"/>
  <c r="T890" i="427"/>
  <c r="S890" i="427"/>
  <c r="T883" i="427"/>
  <c r="S883" i="427"/>
  <c r="T882" i="427"/>
  <c r="S882" i="427"/>
  <c r="T875" i="427"/>
  <c r="S875" i="427"/>
  <c r="T874" i="427"/>
  <c r="S874" i="427"/>
  <c r="T867" i="427"/>
  <c r="S867" i="427"/>
  <c r="T866" i="427"/>
  <c r="S866" i="427"/>
  <c r="T859" i="427"/>
  <c r="S859" i="427"/>
  <c r="T858" i="427"/>
  <c r="S858" i="427"/>
  <c r="T851" i="427"/>
  <c r="S851" i="427"/>
  <c r="T850" i="427"/>
  <c r="S850" i="427"/>
  <c r="T842" i="427"/>
  <c r="S842" i="427"/>
  <c r="T834" i="427"/>
  <c r="S834" i="427"/>
  <c r="T826" i="427"/>
  <c r="S826" i="427"/>
  <c r="T818" i="427"/>
  <c r="S818" i="427"/>
  <c r="T810" i="427"/>
  <c r="S810" i="427"/>
  <c r="T802" i="427"/>
  <c r="S802" i="427"/>
  <c r="T794" i="427"/>
  <c r="S794" i="427"/>
  <c r="T786" i="427"/>
  <c r="S786" i="427"/>
  <c r="T778" i="427"/>
  <c r="S778" i="427"/>
  <c r="T770" i="427"/>
  <c r="S770" i="427"/>
  <c r="T762" i="427"/>
  <c r="S762" i="427"/>
  <c r="T754" i="427"/>
  <c r="S754" i="427"/>
  <c r="T746" i="427"/>
  <c r="S746" i="427"/>
  <c r="T738" i="427"/>
  <c r="S738" i="427"/>
  <c r="T730" i="427"/>
  <c r="S730" i="427"/>
  <c r="T722" i="427"/>
  <c r="S722" i="427"/>
  <c r="T714" i="427"/>
  <c r="S714" i="427"/>
  <c r="T706" i="427"/>
  <c r="S706" i="427"/>
  <c r="T698" i="427"/>
  <c r="S698" i="427"/>
  <c r="T691" i="427"/>
  <c r="S691" i="427"/>
  <c r="T683" i="427"/>
  <c r="S683" i="427"/>
  <c r="T675" i="427"/>
  <c r="S675" i="427"/>
  <c r="T667" i="427"/>
  <c r="S667" i="427"/>
  <c r="T659" i="427"/>
  <c r="S659" i="427"/>
  <c r="T651" i="427"/>
  <c r="S651" i="427"/>
  <c r="T643" i="427"/>
  <c r="S643" i="427"/>
  <c r="T635" i="427"/>
  <c r="S635" i="427"/>
  <c r="T627" i="427"/>
  <c r="S627" i="427"/>
  <c r="T619" i="427"/>
  <c r="S619" i="427"/>
  <c r="T611" i="427"/>
  <c r="S611" i="427"/>
  <c r="T603" i="427"/>
  <c r="S603" i="427"/>
  <c r="T595" i="427"/>
  <c r="S595" i="427"/>
  <c r="T594" i="427"/>
  <c r="S594" i="427"/>
  <c r="T587" i="427"/>
  <c r="S587" i="427"/>
  <c r="T586" i="427"/>
  <c r="S586" i="427"/>
  <c r="T579" i="427"/>
  <c r="S579" i="427"/>
  <c r="T578" i="427"/>
  <c r="S578" i="427"/>
  <c r="T571" i="427"/>
  <c r="S571" i="427"/>
  <c r="T570" i="427"/>
  <c r="S570" i="427"/>
  <c r="T563" i="427"/>
  <c r="S563" i="427"/>
  <c r="T562" i="427"/>
  <c r="S562" i="427"/>
  <c r="T555" i="427"/>
  <c r="S555" i="427"/>
  <c r="T547" i="427"/>
  <c r="S547" i="427"/>
  <c r="T546" i="427"/>
  <c r="S546" i="427"/>
  <c r="T539" i="427"/>
  <c r="S539" i="427"/>
  <c r="T538" i="427"/>
  <c r="S538" i="427"/>
  <c r="T531" i="427"/>
  <c r="S531" i="427"/>
  <c r="T530" i="427"/>
  <c r="S530" i="427"/>
  <c r="T523" i="427"/>
  <c r="S523" i="427"/>
  <c r="T522" i="427"/>
  <c r="S522" i="427"/>
  <c r="T515" i="427"/>
  <c r="S515" i="427"/>
  <c r="T514" i="427"/>
  <c r="S514" i="427"/>
  <c r="T506" i="427"/>
  <c r="S506" i="427"/>
  <c r="T498" i="427"/>
  <c r="S498" i="427"/>
  <c r="S481" i="427"/>
  <c r="U481" i="427" s="1"/>
  <c r="S473" i="427"/>
  <c r="U473" i="427" s="1"/>
  <c r="S465" i="427"/>
  <c r="U465" i="427" s="1"/>
  <c r="S457" i="427"/>
  <c r="U457" i="427" s="1"/>
  <c r="S449" i="427"/>
  <c r="U449" i="427" s="1"/>
  <c r="S441" i="427"/>
  <c r="U441" i="427" s="1"/>
  <c r="S433" i="427"/>
  <c r="U433" i="427" s="1"/>
  <c r="S429" i="427"/>
  <c r="U429" i="427" s="1"/>
  <c r="S425" i="427"/>
  <c r="U425" i="427" s="1"/>
  <c r="S421" i="427"/>
  <c r="U421" i="427" s="1"/>
  <c r="S417" i="427"/>
  <c r="U417" i="427" s="1"/>
  <c r="S413" i="427"/>
  <c r="U413" i="427" s="1"/>
  <c r="S409" i="427"/>
  <c r="U409" i="427" s="1"/>
  <c r="S405" i="427"/>
  <c r="U405" i="427" s="1"/>
  <c r="S401" i="427"/>
  <c r="U401" i="427" s="1"/>
  <c r="S397" i="427"/>
  <c r="U397" i="427" s="1"/>
  <c r="S393" i="427"/>
  <c r="U393" i="427" s="1"/>
  <c r="S389" i="427"/>
  <c r="U389" i="427" s="1"/>
  <c r="S385" i="427"/>
  <c r="U385" i="427" s="1"/>
  <c r="S381" i="427"/>
  <c r="U381" i="427" s="1"/>
  <c r="S377" i="427"/>
  <c r="U377" i="427" s="1"/>
  <c r="S373" i="427"/>
  <c r="U373" i="427" s="1"/>
  <c r="S368" i="427"/>
  <c r="U368" i="427" s="1"/>
  <c r="S360" i="427"/>
  <c r="U360" i="427" s="1"/>
  <c r="S352" i="427"/>
  <c r="U352" i="427" s="1"/>
  <c r="S468" i="427"/>
  <c r="U468" i="427" s="1"/>
  <c r="S452" i="427"/>
  <c r="U452" i="427" s="1"/>
  <c r="S436" i="427"/>
  <c r="U436" i="427" s="1"/>
  <c r="S427" i="427"/>
  <c r="U427" i="427" s="1"/>
  <c r="S419" i="427"/>
  <c r="U419" i="427" s="1"/>
  <c r="S411" i="427"/>
  <c r="U411" i="427" s="1"/>
  <c r="S403" i="427"/>
  <c r="U403" i="427" s="1"/>
  <c r="S395" i="427"/>
  <c r="U395" i="427" s="1"/>
  <c r="S387" i="427"/>
  <c r="U387" i="427" s="1"/>
  <c r="S379" i="427"/>
  <c r="U379" i="427" s="1"/>
  <c r="S371" i="427"/>
  <c r="U371" i="427" s="1"/>
  <c r="S363" i="427"/>
  <c r="U363" i="427" s="1"/>
  <c r="S355" i="427"/>
  <c r="U355" i="427" s="1"/>
  <c r="S349" i="427"/>
  <c r="U349" i="427" s="1"/>
  <c r="S342" i="427"/>
  <c r="U342" i="427" s="1"/>
  <c r="S334" i="427"/>
  <c r="U334" i="427" s="1"/>
  <c r="S326" i="427"/>
  <c r="U326" i="427" s="1"/>
  <c r="S318" i="427"/>
  <c r="U318" i="427" s="1"/>
  <c r="S310" i="427"/>
  <c r="U310" i="427" s="1"/>
  <c r="S302" i="427"/>
  <c r="U302" i="427" s="1"/>
  <c r="S294" i="427"/>
  <c r="U294" i="427" s="1"/>
  <c r="S286" i="427"/>
  <c r="U286" i="427" s="1"/>
  <c r="S278" i="427"/>
  <c r="U278" i="427" s="1"/>
  <c r="S270" i="427"/>
  <c r="U270" i="427" s="1"/>
  <c r="S262" i="427"/>
  <c r="U262" i="427" s="1"/>
  <c r="S254" i="427"/>
  <c r="U254" i="427" s="1"/>
  <c r="S246" i="427"/>
  <c r="U246" i="427" s="1"/>
  <c r="S238" i="427"/>
  <c r="U238" i="427" s="1"/>
  <c r="S347" i="427"/>
  <c r="U347" i="427" s="1"/>
  <c r="S340" i="427"/>
  <c r="U340" i="427" s="1"/>
  <c r="S332" i="427"/>
  <c r="U332" i="427" s="1"/>
  <c r="S324" i="427"/>
  <c r="U324" i="427" s="1"/>
  <c r="S316" i="427"/>
  <c r="U316" i="427" s="1"/>
  <c r="S308" i="427"/>
  <c r="U308" i="427" s="1"/>
  <c r="S300" i="427"/>
  <c r="U300" i="427" s="1"/>
  <c r="S292" i="427"/>
  <c r="U292" i="427" s="1"/>
  <c r="S284" i="427"/>
  <c r="U284" i="427" s="1"/>
  <c r="S276" i="427"/>
  <c r="U276" i="427" s="1"/>
  <c r="S268" i="427"/>
  <c r="U268" i="427" s="1"/>
  <c r="S260" i="427"/>
  <c r="U260" i="427" s="1"/>
  <c r="S252" i="427"/>
  <c r="U252" i="427" s="1"/>
  <c r="S244" i="427"/>
  <c r="U244" i="427" s="1"/>
  <c r="S236" i="427"/>
  <c r="U236" i="427" s="1"/>
  <c r="S228" i="427"/>
  <c r="U228" i="427" s="1"/>
  <c r="S220" i="427"/>
  <c r="U220" i="427" s="1"/>
  <c r="S212" i="427"/>
  <c r="U212" i="427" s="1"/>
  <c r="S222" i="427"/>
  <c r="U222" i="427" s="1"/>
  <c r="S209" i="427"/>
  <c r="U209" i="427" s="1"/>
  <c r="S202" i="427"/>
  <c r="S193" i="427"/>
  <c r="U193" i="427" s="1"/>
  <c r="S186" i="427"/>
  <c r="S207" i="427"/>
  <c r="U207" i="427" s="1"/>
  <c r="S200" i="427"/>
  <c r="U200" i="427" s="1"/>
  <c r="S191" i="427"/>
  <c r="U191" i="427" s="1"/>
  <c r="S184" i="427"/>
  <c r="U184" i="427" s="1"/>
  <c r="S146" i="427"/>
  <c r="U146" i="427" s="1"/>
  <c r="S132" i="427"/>
  <c r="S116" i="427"/>
  <c r="U116" i="427" s="1"/>
  <c r="S98" i="427"/>
  <c r="S84" i="427"/>
  <c r="U84" i="427" s="1"/>
  <c r="S58" i="427"/>
  <c r="U58" i="427" s="1"/>
  <c r="S42" i="427"/>
  <c r="U42" i="427" s="1"/>
  <c r="S26" i="427"/>
  <c r="U26" i="427" s="1"/>
  <c r="S12" i="427"/>
  <c r="U12" i="427" s="1"/>
  <c r="S178" i="427"/>
  <c r="U178" i="427" s="1"/>
  <c r="S170" i="427"/>
  <c r="U170" i="427" s="1"/>
  <c r="S167" i="427"/>
  <c r="U167" i="427" s="1"/>
  <c r="S159" i="427"/>
  <c r="U159" i="427" s="1"/>
  <c r="S151" i="427"/>
  <c r="U151" i="427" s="1"/>
  <c r="S139" i="427"/>
  <c r="U139" i="427" s="1"/>
  <c r="S130" i="427"/>
  <c r="U130" i="427" s="1"/>
  <c r="S122" i="427"/>
  <c r="U122" i="427" s="1"/>
  <c r="S114" i="427"/>
  <c r="U114" i="427" s="1"/>
  <c r="S103" i="427"/>
  <c r="U103" i="427" s="1"/>
  <c r="S91" i="427"/>
  <c r="U91" i="427" s="1"/>
  <c r="S83" i="427"/>
  <c r="U83" i="427" s="1"/>
  <c r="S75" i="427"/>
  <c r="U75" i="427" s="1"/>
  <c r="S161" i="427"/>
  <c r="U161" i="427" s="1"/>
  <c r="S145" i="427"/>
  <c r="U145" i="427" s="1"/>
  <c r="S121" i="427"/>
  <c r="U121" i="427" s="1"/>
  <c r="S97" i="427"/>
  <c r="U97" i="427" s="1"/>
  <c r="S72" i="427"/>
  <c r="U72" i="427" s="1"/>
  <c r="S63" i="427"/>
  <c r="U63" i="427" s="1"/>
  <c r="S47" i="427"/>
  <c r="U47" i="427" s="1"/>
  <c r="S31" i="427"/>
  <c r="U31" i="427" s="1"/>
  <c r="S15" i="427"/>
  <c r="U15" i="427" s="1"/>
  <c r="S7" i="427"/>
  <c r="U7" i="427" s="1"/>
  <c r="S165" i="427"/>
  <c r="U165" i="427" s="1"/>
  <c r="S125" i="427"/>
  <c r="U125" i="427" s="1"/>
  <c r="S77" i="427"/>
  <c r="U77" i="427" s="1"/>
  <c r="S57" i="427"/>
  <c r="U57" i="427" s="1"/>
  <c r="S41" i="427"/>
  <c r="U41" i="427" s="1"/>
  <c r="S24" i="427"/>
  <c r="U24" i="427" s="1"/>
  <c r="S149" i="427"/>
  <c r="U149" i="427" s="1"/>
  <c r="S109" i="427"/>
  <c r="U109" i="427" s="1"/>
  <c r="S68" i="427"/>
  <c r="U68" i="427" s="1"/>
  <c r="S52" i="427"/>
  <c r="S40" i="427"/>
  <c r="U40" i="427" s="1"/>
  <c r="S25" i="427"/>
  <c r="U25" i="427" s="1"/>
  <c r="S13" i="427"/>
  <c r="U13" i="427" s="1"/>
  <c r="S491" i="427"/>
  <c r="U491" i="427" s="1"/>
  <c r="S492" i="427"/>
  <c r="U492" i="427" s="1"/>
  <c r="S503" i="427"/>
  <c r="U503" i="427" s="1"/>
  <c r="S554" i="427"/>
  <c r="U554" i="427" s="1"/>
  <c r="S551" i="427"/>
  <c r="U551" i="427" s="1"/>
  <c r="S568" i="427"/>
  <c r="U568" i="427" s="1"/>
  <c r="S584" i="427"/>
  <c r="U584" i="427" s="1"/>
  <c r="S598" i="427"/>
  <c r="U598" i="427" s="1"/>
  <c r="S606" i="427"/>
  <c r="U606" i="427" s="1"/>
  <c r="S614" i="427"/>
  <c r="U614" i="427" s="1"/>
  <c r="S622" i="427"/>
  <c r="U622" i="427" s="1"/>
  <c r="S630" i="427"/>
  <c r="U630" i="427" s="1"/>
  <c r="S638" i="427"/>
  <c r="U638" i="427" s="1"/>
  <c r="S646" i="427"/>
  <c r="U646" i="427" s="1"/>
  <c r="S654" i="427"/>
  <c r="U654" i="427" s="1"/>
  <c r="S668" i="427"/>
  <c r="U668" i="427" s="1"/>
  <c r="S684" i="427"/>
  <c r="U684" i="427" s="1"/>
  <c r="S700" i="427"/>
  <c r="U700" i="427" s="1"/>
  <c r="S708" i="427"/>
  <c r="U708" i="427" s="1"/>
  <c r="S716" i="427"/>
  <c r="U716" i="427" s="1"/>
  <c r="S724" i="427"/>
  <c r="U724" i="427" s="1"/>
  <c r="S732" i="427"/>
  <c r="U732" i="427" s="1"/>
  <c r="S740" i="427"/>
  <c r="U740" i="427" s="1"/>
  <c r="S748" i="427"/>
  <c r="U748" i="427" s="1"/>
  <c r="S756" i="427"/>
  <c r="U756" i="427" s="1"/>
  <c r="S764" i="427"/>
  <c r="U764" i="427" s="1"/>
  <c r="S772" i="427"/>
  <c r="U772" i="427" s="1"/>
  <c r="S780" i="427"/>
  <c r="U780" i="427" s="1"/>
  <c r="S788" i="427"/>
  <c r="U788" i="427" s="1"/>
  <c r="S796" i="427"/>
  <c r="U796" i="427" s="1"/>
  <c r="S804" i="427"/>
  <c r="U804" i="427" s="1"/>
  <c r="S812" i="427"/>
  <c r="U812" i="427" s="1"/>
  <c r="S820" i="427"/>
  <c r="U820" i="427" s="1"/>
  <c r="S828" i="427"/>
  <c r="U828" i="427" s="1"/>
  <c r="S836" i="427"/>
  <c r="U836" i="427" s="1"/>
  <c r="S844" i="427"/>
  <c r="U844" i="427" s="1"/>
  <c r="S852" i="427"/>
  <c r="U852" i="427" s="1"/>
  <c r="S860" i="427"/>
  <c r="U860" i="427" s="1"/>
  <c r="S868" i="427"/>
  <c r="U868" i="427" s="1"/>
  <c r="S876" i="427"/>
  <c r="U876" i="427" s="1"/>
  <c r="S884" i="427"/>
  <c r="U884" i="427" s="1"/>
  <c r="S892" i="427"/>
  <c r="U892" i="427" s="1"/>
  <c r="S900" i="427"/>
  <c r="U900" i="427" s="1"/>
  <c r="S662" i="427"/>
  <c r="U662" i="427" s="1"/>
  <c r="S670" i="427"/>
  <c r="U670" i="427" s="1"/>
  <c r="S678" i="427"/>
  <c r="U678" i="427" s="1"/>
  <c r="S686" i="427"/>
  <c r="U686" i="427" s="1"/>
  <c r="S694" i="427"/>
  <c r="U694" i="427" s="1"/>
  <c r="S703" i="427"/>
  <c r="U703" i="427" s="1"/>
  <c r="S711" i="427"/>
  <c r="U711" i="427" s="1"/>
  <c r="S719" i="427"/>
  <c r="U719" i="427" s="1"/>
  <c r="S727" i="427"/>
  <c r="U727" i="427" s="1"/>
  <c r="S735" i="427"/>
  <c r="U735" i="427" s="1"/>
  <c r="S743" i="427"/>
  <c r="U743" i="427" s="1"/>
  <c r="S751" i="427"/>
  <c r="U751" i="427" s="1"/>
  <c r="S759" i="427"/>
  <c r="U759" i="427" s="1"/>
  <c r="S767" i="427"/>
  <c r="U767" i="427" s="1"/>
  <c r="S775" i="427"/>
  <c r="U775" i="427" s="1"/>
  <c r="S783" i="427"/>
  <c r="U783" i="427" s="1"/>
  <c r="S791" i="427"/>
  <c r="U791" i="427" s="1"/>
  <c r="S799" i="427"/>
  <c r="U799" i="427" s="1"/>
  <c r="S807" i="427"/>
  <c r="U807" i="427" s="1"/>
  <c r="S815" i="427"/>
  <c r="U815" i="427" s="1"/>
  <c r="S823" i="427"/>
  <c r="U823" i="427" s="1"/>
  <c r="S829" i="427"/>
  <c r="U829" i="427" s="1"/>
  <c r="S833" i="427"/>
  <c r="U833" i="427" s="1"/>
  <c r="S837" i="427"/>
  <c r="U837" i="427" s="1"/>
  <c r="S841" i="427"/>
  <c r="U841" i="427" s="1"/>
  <c r="S845" i="427"/>
  <c r="U845" i="427" s="1"/>
  <c r="S853" i="427"/>
  <c r="U853" i="427" s="1"/>
  <c r="S861" i="427"/>
  <c r="U861" i="427" s="1"/>
  <c r="S869" i="427"/>
  <c r="U869" i="427" s="1"/>
  <c r="S877" i="427"/>
  <c r="U877" i="427" s="1"/>
  <c r="S885" i="427"/>
  <c r="U885" i="427" s="1"/>
  <c r="S893" i="427"/>
  <c r="U893" i="427" s="1"/>
  <c r="S901" i="427"/>
  <c r="U901" i="427" s="1"/>
  <c r="S908" i="427"/>
  <c r="U908" i="427" s="1"/>
  <c r="S912" i="427"/>
  <c r="U912" i="427" s="1"/>
  <c r="S916" i="427"/>
  <c r="U916" i="427" s="1"/>
  <c r="S920" i="427"/>
  <c r="U920" i="427" s="1"/>
  <c r="S924" i="427"/>
  <c r="U924" i="427" s="1"/>
  <c r="S928" i="427"/>
  <c r="U928" i="427" s="1"/>
  <c r="S932" i="427"/>
  <c r="U932" i="427" s="1"/>
  <c r="S936" i="427"/>
  <c r="U936" i="427" s="1"/>
  <c r="S940" i="427"/>
  <c r="U940" i="427" s="1"/>
  <c r="S944" i="427"/>
  <c r="U944" i="427" s="1"/>
  <c r="S948" i="427"/>
  <c r="U948" i="427" s="1"/>
  <c r="S952" i="427"/>
  <c r="U952" i="427" s="1"/>
  <c r="S956" i="427"/>
  <c r="U956" i="427" s="1"/>
  <c r="S960" i="427"/>
  <c r="U960" i="427" s="1"/>
  <c r="S964" i="427"/>
  <c r="U964" i="427" s="1"/>
  <c r="S968" i="427"/>
  <c r="U968" i="427" s="1"/>
  <c r="S972" i="427"/>
  <c r="U972" i="427" s="1"/>
  <c r="S976" i="427"/>
  <c r="U976" i="427" s="1"/>
  <c r="S980" i="427"/>
  <c r="U980" i="427" s="1"/>
  <c r="S984" i="427"/>
  <c r="U984" i="427" s="1"/>
  <c r="S988" i="427"/>
  <c r="U988" i="427" s="1"/>
  <c r="S992" i="427"/>
  <c r="U992" i="427" s="1"/>
  <c r="S996" i="427"/>
  <c r="U996" i="427" s="1"/>
  <c r="S1000" i="427"/>
  <c r="U1000" i="427" s="1"/>
  <c r="S1004" i="427"/>
  <c r="U1004" i="427" s="1"/>
  <c r="S1008" i="427"/>
  <c r="U1008" i="427" s="1"/>
  <c r="S1012" i="427"/>
  <c r="U1012" i="427" s="1"/>
  <c r="S1016" i="427"/>
  <c r="U1016" i="427" s="1"/>
  <c r="S1020" i="427"/>
  <c r="U1020" i="427" s="1"/>
  <c r="S1024" i="427"/>
  <c r="U1024" i="427" s="1"/>
  <c r="S1028" i="427"/>
  <c r="U1028" i="427" s="1"/>
  <c r="S1032" i="427"/>
  <c r="U1032" i="427" s="1"/>
  <c r="S1036" i="427"/>
  <c r="U1036" i="427" s="1"/>
  <c r="S1040" i="427"/>
  <c r="U1040" i="427" s="1"/>
  <c r="S1044" i="427"/>
  <c r="U1044" i="427" s="1"/>
  <c r="S1048" i="427"/>
  <c r="U1048" i="427" s="1"/>
  <c r="S1052" i="427"/>
  <c r="U1052" i="427" s="1"/>
  <c r="S696" i="427"/>
  <c r="U696" i="427" s="1"/>
  <c r="S904" i="427"/>
  <c r="U904" i="427" s="1"/>
  <c r="S863" i="427"/>
  <c r="U863" i="427" s="1"/>
  <c r="S879" i="427"/>
  <c r="U879" i="427" s="1"/>
  <c r="S895" i="427"/>
  <c r="U895" i="427" s="1"/>
  <c r="S907" i="427"/>
  <c r="U907" i="427" s="1"/>
  <c r="S915" i="427"/>
  <c r="U915" i="427" s="1"/>
  <c r="S923" i="427"/>
  <c r="U923" i="427" s="1"/>
  <c r="S931" i="427"/>
  <c r="U931" i="427" s="1"/>
  <c r="S939" i="427"/>
  <c r="U939" i="427" s="1"/>
  <c r="S947" i="427"/>
  <c r="U947" i="427" s="1"/>
  <c r="S955" i="427"/>
  <c r="U955" i="427" s="1"/>
  <c r="S963" i="427"/>
  <c r="U963" i="427" s="1"/>
  <c r="S971" i="427"/>
  <c r="U971" i="427" s="1"/>
  <c r="S979" i="427"/>
  <c r="U979" i="427" s="1"/>
  <c r="S987" i="427"/>
  <c r="U987" i="427" s="1"/>
  <c r="S995" i="427"/>
  <c r="U995" i="427" s="1"/>
  <c r="S1003" i="427"/>
  <c r="U1003" i="427" s="1"/>
  <c r="S1011" i="427"/>
  <c r="U1011" i="427" s="1"/>
  <c r="S1019" i="427"/>
  <c r="U1019" i="427" s="1"/>
  <c r="S1027" i="427"/>
  <c r="U1027" i="427" s="1"/>
  <c r="S1035" i="427"/>
  <c r="U1035" i="427" s="1"/>
  <c r="S1043" i="427"/>
  <c r="U1043" i="427" s="1"/>
  <c r="S1051" i="427"/>
  <c r="U1051" i="427" s="1"/>
  <c r="S1105" i="427"/>
  <c r="U1105" i="427" s="1"/>
  <c r="S1113" i="427"/>
  <c r="U1113" i="427" s="1"/>
  <c r="S1070" i="427"/>
  <c r="U1070" i="427" s="1"/>
  <c r="S1084" i="427"/>
  <c r="U1084" i="427" s="1"/>
  <c r="S1104" i="427"/>
  <c r="U1104" i="427" s="1"/>
  <c r="S1118" i="427"/>
  <c r="U1118" i="427" s="1"/>
  <c r="T1074" i="427"/>
  <c r="U1074" i="427" s="1"/>
  <c r="S1076" i="427"/>
  <c r="U1076" i="427" s="1"/>
  <c r="S1122" i="427"/>
  <c r="U1122" i="427" s="1"/>
  <c r="S1066" i="427"/>
  <c r="U1066" i="427" s="1"/>
  <c r="S1086" i="427"/>
  <c r="U1086" i="427" s="1"/>
  <c r="S1098" i="427"/>
  <c r="U1098" i="427" s="1"/>
  <c r="T4" i="427"/>
  <c r="U4" i="427" s="1"/>
  <c r="S1056" i="427"/>
  <c r="U1056" i="427" s="1"/>
  <c r="S1120" i="427"/>
  <c r="U1120" i="427" s="1"/>
  <c r="S1116" i="427"/>
  <c r="U1116" i="427" s="1"/>
  <c r="S1082" i="427"/>
  <c r="U1082" i="427" s="1"/>
  <c r="S1072" i="427"/>
  <c r="U1072" i="427" s="1"/>
  <c r="S489" i="427"/>
  <c r="U489" i="427" s="1"/>
  <c r="S1053" i="427"/>
  <c r="U1053" i="427" s="1"/>
  <c r="S1049" i="427"/>
  <c r="U1049" i="427" s="1"/>
  <c r="S1045" i="427"/>
  <c r="U1045" i="427" s="1"/>
  <c r="S1041" i="427"/>
  <c r="U1041" i="427" s="1"/>
  <c r="S1037" i="427"/>
  <c r="U1037" i="427" s="1"/>
  <c r="S1033" i="427"/>
  <c r="U1033" i="427" s="1"/>
  <c r="S1029" i="427"/>
  <c r="U1029" i="427" s="1"/>
  <c r="S1025" i="427"/>
  <c r="U1025" i="427" s="1"/>
  <c r="S1021" i="427"/>
  <c r="U1021" i="427" s="1"/>
  <c r="S1017" i="427"/>
  <c r="U1017" i="427" s="1"/>
  <c r="S1013" i="427"/>
  <c r="U1013" i="427" s="1"/>
  <c r="S1009" i="427"/>
  <c r="U1009" i="427" s="1"/>
  <c r="S1005" i="427"/>
  <c r="U1005" i="427" s="1"/>
  <c r="S1001" i="427"/>
  <c r="U1001" i="427" s="1"/>
  <c r="S997" i="427"/>
  <c r="U997" i="427" s="1"/>
  <c r="S993" i="427"/>
  <c r="U993" i="427" s="1"/>
  <c r="S989" i="427"/>
  <c r="U989" i="427" s="1"/>
  <c r="S985" i="427"/>
  <c r="U985" i="427" s="1"/>
  <c r="S981" i="427"/>
  <c r="U981" i="427" s="1"/>
  <c r="S977" i="427"/>
  <c r="U977" i="427" s="1"/>
  <c r="S973" i="427"/>
  <c r="U973" i="427" s="1"/>
  <c r="S969" i="427"/>
  <c r="U969" i="427" s="1"/>
  <c r="S965" i="427"/>
  <c r="U965" i="427" s="1"/>
  <c r="S961" i="427"/>
  <c r="U961" i="427" s="1"/>
  <c r="S957" i="427"/>
  <c r="U957" i="427" s="1"/>
  <c r="S953" i="427"/>
  <c r="U953" i="427" s="1"/>
  <c r="S949" i="427"/>
  <c r="U949" i="427" s="1"/>
  <c r="S945" i="427"/>
  <c r="U945" i="427" s="1"/>
  <c r="S941" i="427"/>
  <c r="U941" i="427" s="1"/>
  <c r="S937" i="427"/>
  <c r="U937" i="427" s="1"/>
  <c r="S933" i="427"/>
  <c r="U933" i="427" s="1"/>
  <c r="S929" i="427"/>
  <c r="U929" i="427" s="1"/>
  <c r="S925" i="427"/>
  <c r="U925" i="427" s="1"/>
  <c r="S921" i="427"/>
  <c r="U921" i="427" s="1"/>
  <c r="S917" i="427"/>
  <c r="U917" i="427" s="1"/>
  <c r="S913" i="427"/>
  <c r="U913" i="427" s="1"/>
  <c r="S909" i="427"/>
  <c r="U909" i="427" s="1"/>
  <c r="S905" i="427"/>
  <c r="U905" i="427" s="1"/>
  <c r="S825" i="427"/>
  <c r="U825" i="427" s="1"/>
  <c r="S821" i="427"/>
  <c r="U821" i="427" s="1"/>
  <c r="S817" i="427"/>
  <c r="U817" i="427" s="1"/>
  <c r="S813" i="427"/>
  <c r="U813" i="427" s="1"/>
  <c r="S809" i="427"/>
  <c r="U809" i="427" s="1"/>
  <c r="S805" i="427"/>
  <c r="U805" i="427" s="1"/>
  <c r="S801" i="427"/>
  <c r="U801" i="427" s="1"/>
  <c r="S797" i="427"/>
  <c r="U797" i="427" s="1"/>
  <c r="S793" i="427"/>
  <c r="U793" i="427" s="1"/>
  <c r="S789" i="427"/>
  <c r="U789" i="427" s="1"/>
  <c r="S785" i="427"/>
  <c r="U785" i="427" s="1"/>
  <c r="S781" i="427"/>
  <c r="U781" i="427" s="1"/>
  <c r="S777" i="427"/>
  <c r="U777" i="427" s="1"/>
  <c r="S773" i="427"/>
  <c r="U773" i="427" s="1"/>
  <c r="S769" i="427"/>
  <c r="U769" i="427" s="1"/>
  <c r="S765" i="427"/>
  <c r="U765" i="427" s="1"/>
  <c r="S761" i="427"/>
  <c r="U761" i="427" s="1"/>
  <c r="S757" i="427"/>
  <c r="U757" i="427" s="1"/>
  <c r="S753" i="427"/>
  <c r="U753" i="427" s="1"/>
  <c r="S749" i="427"/>
  <c r="U749" i="427" s="1"/>
  <c r="S745" i="427"/>
  <c r="U745" i="427" s="1"/>
  <c r="S741" i="427"/>
  <c r="U741" i="427" s="1"/>
  <c r="S737" i="427"/>
  <c r="U737" i="427" s="1"/>
  <c r="S733" i="427"/>
  <c r="U733" i="427" s="1"/>
  <c r="S729" i="427"/>
  <c r="U729" i="427" s="1"/>
  <c r="S725" i="427"/>
  <c r="U725" i="427" s="1"/>
  <c r="S721" i="427"/>
  <c r="U721" i="427" s="1"/>
  <c r="S717" i="427"/>
  <c r="U717" i="427" s="1"/>
  <c r="S713" i="427"/>
  <c r="U713" i="427" s="1"/>
  <c r="S709" i="427"/>
  <c r="U709" i="427" s="1"/>
  <c r="S705" i="427"/>
  <c r="U705" i="427" s="1"/>
  <c r="S701" i="427"/>
  <c r="U701" i="427" s="1"/>
  <c r="S697" i="427"/>
  <c r="U697" i="427" s="1"/>
  <c r="S693" i="427"/>
  <c r="U693" i="427" s="1"/>
  <c r="S660" i="427"/>
  <c r="U660" i="427" s="1"/>
  <c r="S688" i="427"/>
  <c r="U688" i="427" s="1"/>
  <c r="S680" i="427"/>
  <c r="U680" i="427" s="1"/>
  <c r="S672" i="427"/>
  <c r="U672" i="427" s="1"/>
  <c r="S664" i="427"/>
  <c r="U664" i="427" s="1"/>
  <c r="S656" i="427"/>
  <c r="U656" i="427" s="1"/>
  <c r="S652" i="427"/>
  <c r="U652" i="427" s="1"/>
  <c r="S648" i="427"/>
  <c r="U648" i="427" s="1"/>
  <c r="S644" i="427"/>
  <c r="U644" i="427" s="1"/>
  <c r="S640" i="427"/>
  <c r="U640" i="427" s="1"/>
  <c r="S636" i="427"/>
  <c r="U636" i="427" s="1"/>
  <c r="S632" i="427"/>
  <c r="U632" i="427" s="1"/>
  <c r="S628" i="427"/>
  <c r="U628" i="427" s="1"/>
  <c r="S624" i="427"/>
  <c r="U624" i="427" s="1"/>
  <c r="S620" i="427"/>
  <c r="U620" i="427" s="1"/>
  <c r="S616" i="427"/>
  <c r="U616" i="427" s="1"/>
  <c r="S612" i="427"/>
  <c r="U612" i="427" s="1"/>
  <c r="S608" i="427"/>
  <c r="U608" i="427" s="1"/>
  <c r="S604" i="427"/>
  <c r="U604" i="427" s="1"/>
  <c r="S600" i="427"/>
  <c r="U600" i="427" s="1"/>
  <c r="S596" i="427"/>
  <c r="U596" i="427" s="1"/>
  <c r="S588" i="427"/>
  <c r="U588" i="427" s="1"/>
  <c r="S580" i="427"/>
  <c r="U580" i="427" s="1"/>
  <c r="S572" i="427"/>
  <c r="U572" i="427" s="1"/>
  <c r="S564" i="427"/>
  <c r="U564" i="427" s="1"/>
  <c r="S556" i="427"/>
  <c r="U556" i="427" s="1"/>
  <c r="S689" i="427"/>
  <c r="U689" i="427" s="1"/>
  <c r="S685" i="427"/>
  <c r="U685" i="427" s="1"/>
  <c r="S681" i="427"/>
  <c r="U681" i="427" s="1"/>
  <c r="S677" i="427"/>
  <c r="U677" i="427" s="1"/>
  <c r="S673" i="427"/>
  <c r="U673" i="427" s="1"/>
  <c r="S669" i="427"/>
  <c r="U669" i="427" s="1"/>
  <c r="S665" i="427"/>
  <c r="U665" i="427" s="1"/>
  <c r="S661" i="427"/>
  <c r="U661" i="427" s="1"/>
  <c r="S657" i="427"/>
  <c r="U657" i="427" s="1"/>
  <c r="S653" i="427"/>
  <c r="U653" i="427" s="1"/>
  <c r="S649" i="427"/>
  <c r="U649" i="427" s="1"/>
  <c r="S645" i="427"/>
  <c r="U645" i="427" s="1"/>
  <c r="S641" i="427"/>
  <c r="U641" i="427" s="1"/>
  <c r="S637" i="427"/>
  <c r="U637" i="427" s="1"/>
  <c r="S633" i="427"/>
  <c r="U633" i="427" s="1"/>
  <c r="S629" i="427"/>
  <c r="U629" i="427" s="1"/>
  <c r="S625" i="427"/>
  <c r="U625" i="427" s="1"/>
  <c r="S621" i="427"/>
  <c r="U621" i="427" s="1"/>
  <c r="S617" i="427"/>
  <c r="U617" i="427" s="1"/>
  <c r="S613" i="427"/>
  <c r="U613" i="427" s="1"/>
  <c r="S609" i="427"/>
  <c r="U609" i="427" s="1"/>
  <c r="S605" i="427"/>
  <c r="U605" i="427" s="1"/>
  <c r="S601" i="427"/>
  <c r="U601" i="427" s="1"/>
  <c r="S597" i="427"/>
  <c r="U597" i="427" s="1"/>
  <c r="S593" i="427"/>
  <c r="U593" i="427" s="1"/>
  <c r="S589" i="427"/>
  <c r="U589" i="427" s="1"/>
  <c r="S585" i="427"/>
  <c r="U585" i="427" s="1"/>
  <c r="S581" i="427"/>
  <c r="U581" i="427" s="1"/>
  <c r="S577" i="427"/>
  <c r="U577" i="427" s="1"/>
  <c r="S573" i="427"/>
  <c r="U573" i="427" s="1"/>
  <c r="S569" i="427"/>
  <c r="U569" i="427" s="1"/>
  <c r="S565" i="427"/>
  <c r="U565" i="427" s="1"/>
  <c r="S561" i="427"/>
  <c r="U561" i="427" s="1"/>
  <c r="S557" i="427"/>
  <c r="U557" i="427" s="1"/>
  <c r="S553" i="427"/>
  <c r="U553" i="427" s="1"/>
  <c r="S549" i="427"/>
  <c r="U549" i="427" s="1"/>
  <c r="S545" i="427"/>
  <c r="U545" i="427" s="1"/>
  <c r="S541" i="427"/>
  <c r="U541" i="427" s="1"/>
  <c r="S537" i="427"/>
  <c r="U537" i="427" s="1"/>
  <c r="S533" i="427"/>
  <c r="U533" i="427" s="1"/>
  <c r="S529" i="427"/>
  <c r="U529" i="427" s="1"/>
  <c r="S525" i="427"/>
  <c r="U525" i="427" s="1"/>
  <c r="S521" i="427"/>
  <c r="U521" i="427" s="1"/>
  <c r="S517" i="427"/>
  <c r="U517" i="427" s="1"/>
  <c r="S513" i="427"/>
  <c r="U513" i="427" s="1"/>
  <c r="S509" i="427"/>
  <c r="U509" i="427" s="1"/>
  <c r="S505" i="427"/>
  <c r="U505" i="427" s="1"/>
  <c r="S501" i="427"/>
  <c r="U501" i="427" s="1"/>
  <c r="S552" i="427"/>
  <c r="U552" i="427" s="1"/>
  <c r="S548" i="427"/>
  <c r="U548" i="427" s="1"/>
  <c r="S544" i="427"/>
  <c r="U544" i="427" s="1"/>
  <c r="S540" i="427"/>
  <c r="U540" i="427" s="1"/>
  <c r="S536" i="427"/>
  <c r="U536" i="427" s="1"/>
  <c r="S532" i="427"/>
  <c r="U532" i="427" s="1"/>
  <c r="S528" i="427"/>
  <c r="U528" i="427" s="1"/>
  <c r="S524" i="427"/>
  <c r="U524" i="427" s="1"/>
  <c r="S520" i="427"/>
  <c r="U520" i="427" s="1"/>
  <c r="S516" i="427"/>
  <c r="U516" i="427" s="1"/>
  <c r="S512" i="427"/>
  <c r="U512" i="427" s="1"/>
  <c r="S508" i="427"/>
  <c r="U508" i="427" s="1"/>
  <c r="S504" i="427"/>
  <c r="U504" i="427" s="1"/>
  <c r="S500" i="427"/>
  <c r="U500" i="427" s="1"/>
  <c r="S494" i="427"/>
  <c r="U494" i="427" s="1"/>
  <c r="S490" i="427"/>
  <c r="U490" i="427" s="1"/>
  <c r="S497" i="427"/>
  <c r="U497" i="427" s="1"/>
  <c r="S493" i="427"/>
  <c r="U493" i="427" s="1"/>
  <c r="S29" i="427"/>
  <c r="U29" i="427" s="1"/>
  <c r="S85" i="427"/>
  <c r="U85" i="427" s="1"/>
  <c r="S101" i="427"/>
  <c r="U101" i="427" s="1"/>
  <c r="S133" i="427"/>
  <c r="U133" i="427" s="1"/>
  <c r="S141" i="427"/>
  <c r="U141" i="427" s="1"/>
  <c r="S21" i="427"/>
  <c r="U21" i="427" s="1"/>
  <c r="S37" i="427"/>
  <c r="U37" i="427" s="1"/>
  <c r="S45" i="427"/>
  <c r="U45" i="427" s="1"/>
  <c r="S53" i="427"/>
  <c r="U53" i="427" s="1"/>
  <c r="S65" i="427"/>
  <c r="U65" i="427" s="1"/>
  <c r="S69" i="427"/>
  <c r="U69" i="427" s="1"/>
  <c r="S117" i="427"/>
  <c r="U117" i="427" s="1"/>
  <c r="S157" i="427"/>
  <c r="U157" i="427" s="1"/>
  <c r="S6" i="427"/>
  <c r="U6" i="427" s="1"/>
  <c r="S10" i="427"/>
  <c r="U10" i="427" s="1"/>
  <c r="S14" i="427"/>
  <c r="U14" i="427" s="1"/>
  <c r="S73" i="427"/>
  <c r="U73" i="427" s="1"/>
  <c r="S89" i="427"/>
  <c r="U89" i="427" s="1"/>
  <c r="S113" i="427"/>
  <c r="U113" i="427" s="1"/>
  <c r="S129" i="427"/>
  <c r="U129" i="427" s="1"/>
  <c r="S74" i="427"/>
  <c r="U74" i="427" s="1"/>
  <c r="S78" i="427"/>
  <c r="U78" i="427" s="1"/>
  <c r="S82" i="427"/>
  <c r="S86" i="427"/>
  <c r="U86" i="427" s="1"/>
  <c r="S90" i="427"/>
  <c r="U90" i="427" s="1"/>
  <c r="S94" i="427"/>
  <c r="U94" i="427" s="1"/>
  <c r="S150" i="427"/>
  <c r="S154" i="427"/>
  <c r="U154" i="427" s="1"/>
  <c r="S158" i="427"/>
  <c r="U158" i="427" s="1"/>
  <c r="S162" i="427"/>
  <c r="U162" i="427" s="1"/>
  <c r="S166" i="427"/>
  <c r="S22" i="427"/>
  <c r="U22" i="427" s="1"/>
  <c r="S30" i="427"/>
  <c r="S38" i="427"/>
  <c r="U38" i="427" s="1"/>
  <c r="S46" i="427"/>
  <c r="U46" i="427" s="1"/>
  <c r="S54" i="427"/>
  <c r="U54" i="427" s="1"/>
  <c r="S62" i="427"/>
  <c r="S102" i="427"/>
  <c r="U102" i="427" s="1"/>
  <c r="S142" i="427"/>
  <c r="U142" i="427" s="1"/>
  <c r="S213" i="427"/>
  <c r="U213" i="427" s="1"/>
  <c r="S217" i="427"/>
  <c r="U217" i="427" s="1"/>
  <c r="S221" i="427"/>
  <c r="U221" i="427" s="1"/>
  <c r="S225" i="427"/>
  <c r="U225" i="427" s="1"/>
  <c r="S229" i="427"/>
  <c r="U229" i="427" s="1"/>
  <c r="S233" i="427"/>
  <c r="U233" i="427" s="1"/>
  <c r="S181" i="427"/>
  <c r="U181" i="427" s="1"/>
  <c r="S182" i="427"/>
  <c r="U182" i="427" s="1"/>
  <c r="S189" i="427"/>
  <c r="U189" i="427" s="1"/>
  <c r="S190" i="427"/>
  <c r="U190" i="427" s="1"/>
  <c r="S197" i="427"/>
  <c r="U197" i="427" s="1"/>
  <c r="S198" i="427"/>
  <c r="U198" i="427" s="1"/>
  <c r="S205" i="427"/>
  <c r="U205" i="427" s="1"/>
  <c r="S206" i="427"/>
  <c r="U206" i="427" s="1"/>
  <c r="S210" i="427"/>
  <c r="U210" i="427" s="1"/>
  <c r="S218" i="427"/>
  <c r="U218" i="427" s="1"/>
  <c r="S226" i="427"/>
  <c r="U226" i="427" s="1"/>
  <c r="S237" i="427"/>
  <c r="U237" i="427" s="1"/>
  <c r="S241" i="427"/>
  <c r="U241" i="427" s="1"/>
  <c r="S245" i="427"/>
  <c r="U245" i="427" s="1"/>
  <c r="S249" i="427"/>
  <c r="U249" i="427" s="1"/>
  <c r="S253" i="427"/>
  <c r="U253" i="427" s="1"/>
  <c r="S257" i="427"/>
  <c r="U257" i="427" s="1"/>
  <c r="S261" i="427"/>
  <c r="U261" i="427" s="1"/>
  <c r="S265" i="427"/>
  <c r="U265" i="427" s="1"/>
  <c r="S269" i="427"/>
  <c r="U269" i="427" s="1"/>
  <c r="S273" i="427"/>
  <c r="U273" i="427" s="1"/>
  <c r="S277" i="427"/>
  <c r="U277" i="427" s="1"/>
  <c r="S281" i="427"/>
  <c r="U281" i="427" s="1"/>
  <c r="S285" i="427"/>
  <c r="U285" i="427" s="1"/>
  <c r="S289" i="427"/>
  <c r="U289" i="427" s="1"/>
  <c r="S293" i="427"/>
  <c r="U293" i="427" s="1"/>
  <c r="S297" i="427"/>
  <c r="U297" i="427" s="1"/>
  <c r="S301" i="427"/>
  <c r="U301" i="427" s="1"/>
  <c r="S305" i="427"/>
  <c r="U305" i="427" s="1"/>
  <c r="S309" i="427"/>
  <c r="U309" i="427" s="1"/>
  <c r="S313" i="427"/>
  <c r="U313" i="427" s="1"/>
  <c r="S317" i="427"/>
  <c r="U317" i="427" s="1"/>
  <c r="S321" i="427"/>
  <c r="U321" i="427" s="1"/>
  <c r="S325" i="427"/>
  <c r="U325" i="427" s="1"/>
  <c r="S329" i="427"/>
  <c r="U329" i="427" s="1"/>
  <c r="S333" i="427"/>
  <c r="U333" i="427" s="1"/>
  <c r="S337" i="427"/>
  <c r="U337" i="427" s="1"/>
  <c r="S341" i="427"/>
  <c r="U341" i="427" s="1"/>
  <c r="S345" i="427"/>
  <c r="U345" i="427" s="1"/>
  <c r="S350" i="427"/>
  <c r="U350" i="427" s="1"/>
  <c r="S354" i="427"/>
  <c r="U354" i="427" s="1"/>
  <c r="S358" i="427"/>
  <c r="U358" i="427" s="1"/>
  <c r="S362" i="427"/>
  <c r="U362" i="427" s="1"/>
  <c r="S366" i="427"/>
  <c r="U366" i="427" s="1"/>
  <c r="S370" i="427"/>
  <c r="U370" i="427" s="1"/>
  <c r="S374" i="427"/>
  <c r="U374" i="427" s="1"/>
  <c r="S378" i="427"/>
  <c r="U378" i="427" s="1"/>
  <c r="S382" i="427"/>
  <c r="U382" i="427" s="1"/>
  <c r="S386" i="427"/>
  <c r="U386" i="427" s="1"/>
  <c r="S390" i="427"/>
  <c r="U390" i="427" s="1"/>
  <c r="S394" i="427"/>
  <c r="U394" i="427" s="1"/>
  <c r="S398" i="427"/>
  <c r="U398" i="427" s="1"/>
  <c r="S402" i="427"/>
  <c r="U402" i="427" s="1"/>
  <c r="S406" i="427"/>
  <c r="U406" i="427" s="1"/>
  <c r="S410" i="427"/>
  <c r="U410" i="427" s="1"/>
  <c r="S414" i="427"/>
  <c r="U414" i="427" s="1"/>
  <c r="S418" i="427"/>
  <c r="U418" i="427" s="1"/>
  <c r="S422" i="427"/>
  <c r="U422" i="427" s="1"/>
  <c r="S426" i="427"/>
  <c r="U426" i="427" s="1"/>
  <c r="S430" i="427"/>
  <c r="U430" i="427" s="1"/>
  <c r="S434" i="427"/>
  <c r="U434" i="427" s="1"/>
  <c r="S353" i="427"/>
  <c r="U353" i="427" s="1"/>
  <c r="S357" i="427"/>
  <c r="U357" i="427" s="1"/>
  <c r="S361" i="427"/>
  <c r="U361" i="427" s="1"/>
  <c r="S365" i="427"/>
  <c r="U365" i="427" s="1"/>
  <c r="S369" i="427"/>
  <c r="U369" i="427" s="1"/>
  <c r="S438" i="427"/>
  <c r="U438" i="427" s="1"/>
  <c r="S442" i="427"/>
  <c r="U442" i="427" s="1"/>
  <c r="S446" i="427"/>
  <c r="U446" i="427" s="1"/>
  <c r="S450" i="427"/>
  <c r="U450" i="427" s="1"/>
  <c r="S454" i="427"/>
  <c r="U454" i="427" s="1"/>
  <c r="S458" i="427"/>
  <c r="U458" i="427" s="1"/>
  <c r="S462" i="427"/>
  <c r="U462" i="427" s="1"/>
  <c r="S466" i="427"/>
  <c r="U466" i="427" s="1"/>
  <c r="S470" i="427"/>
  <c r="U470" i="427" s="1"/>
  <c r="S474" i="427"/>
  <c r="U474" i="427" s="1"/>
  <c r="S478" i="427"/>
  <c r="U478" i="427" s="1"/>
  <c r="S482" i="427"/>
  <c r="U482" i="427" s="1"/>
  <c r="S486" i="427"/>
  <c r="U486" i="427" s="1"/>
  <c r="S485" i="427"/>
  <c r="U485" i="427" s="1"/>
  <c r="S1728" i="427"/>
  <c r="T19" i="427"/>
  <c r="S19" i="427"/>
  <c r="T20" i="427"/>
  <c r="S20" i="427"/>
  <c r="T27" i="427"/>
  <c r="S27" i="427"/>
  <c r="T28" i="427"/>
  <c r="S28" i="427"/>
  <c r="T35" i="427"/>
  <c r="S35" i="427"/>
  <c r="T36" i="427"/>
  <c r="S36" i="427"/>
  <c r="T43" i="427"/>
  <c r="S43" i="427"/>
  <c r="T44" i="427"/>
  <c r="S44" i="427"/>
  <c r="T51" i="427"/>
  <c r="S51" i="427"/>
  <c r="U52" i="427"/>
  <c r="T59" i="427"/>
  <c r="S59" i="427"/>
  <c r="T67" i="427"/>
  <c r="S67" i="427"/>
  <c r="T76" i="427"/>
  <c r="S76" i="427"/>
  <c r="U92" i="427"/>
  <c r="T99" i="427"/>
  <c r="S99" i="427"/>
  <c r="T100" i="427"/>
  <c r="S100" i="427"/>
  <c r="T107" i="427"/>
  <c r="S107" i="427"/>
  <c r="T115" i="427"/>
  <c r="S115" i="427"/>
  <c r="T123" i="427"/>
  <c r="S123" i="427"/>
  <c r="T131" i="427"/>
  <c r="S131" i="427"/>
  <c r="U132" i="427"/>
  <c r="U140" i="427"/>
  <c r="T148" i="427"/>
  <c r="S148" i="427"/>
  <c r="T164" i="427"/>
  <c r="S164" i="427"/>
  <c r="T171" i="427"/>
  <c r="S171" i="427"/>
  <c r="T172" i="427"/>
  <c r="S172" i="427"/>
  <c r="T179" i="427"/>
  <c r="S179" i="427"/>
  <c r="T180" i="427"/>
  <c r="S180" i="427"/>
  <c r="T187" i="427"/>
  <c r="S187" i="427"/>
  <c r="T188" i="427"/>
  <c r="S188" i="427"/>
  <c r="T195" i="427"/>
  <c r="S195" i="427"/>
  <c r="T196" i="427"/>
  <c r="S196" i="427"/>
  <c r="T203" i="427"/>
  <c r="S203" i="427"/>
  <c r="T204" i="427"/>
  <c r="S204" i="427"/>
  <c r="T211" i="427"/>
  <c r="S211" i="427"/>
  <c r="T219" i="427"/>
  <c r="S219" i="427"/>
  <c r="T227" i="427"/>
  <c r="S227" i="427"/>
  <c r="T235" i="427"/>
  <c r="S235" i="427"/>
  <c r="T243" i="427"/>
  <c r="S243" i="427"/>
  <c r="T251" i="427"/>
  <c r="S251" i="427"/>
  <c r="T259" i="427"/>
  <c r="S259" i="427"/>
  <c r="T267" i="427"/>
  <c r="S267" i="427"/>
  <c r="T275" i="427"/>
  <c r="S275" i="427"/>
  <c r="T283" i="427"/>
  <c r="S283" i="427"/>
  <c r="T291" i="427"/>
  <c r="S291" i="427"/>
  <c r="T299" i="427"/>
  <c r="S299" i="427"/>
  <c r="T307" i="427"/>
  <c r="S307" i="427"/>
  <c r="T315" i="427"/>
  <c r="S315" i="427"/>
  <c r="T323" i="427"/>
  <c r="S323" i="427"/>
  <c r="T331" i="427"/>
  <c r="S331" i="427"/>
  <c r="T339" i="427"/>
  <c r="S339" i="427"/>
  <c r="T348" i="427"/>
  <c r="S348" i="427"/>
  <c r="T443" i="427"/>
  <c r="S443" i="427"/>
  <c r="T451" i="427"/>
  <c r="S451" i="427"/>
  <c r="T459" i="427"/>
  <c r="S459" i="427"/>
  <c r="T467" i="427"/>
  <c r="S467" i="427"/>
  <c r="T475" i="427"/>
  <c r="S475" i="427"/>
  <c r="T483" i="427"/>
  <c r="S483" i="427"/>
  <c r="T484" i="427"/>
  <c r="S484" i="427"/>
  <c r="T1111" i="427"/>
  <c r="S1111" i="427"/>
  <c r="T1103" i="427"/>
  <c r="S1103" i="427"/>
  <c r="T1100" i="427"/>
  <c r="S1100" i="427"/>
  <c r="T1092" i="427"/>
  <c r="S1092" i="427"/>
  <c r="T894" i="427"/>
  <c r="S894" i="427"/>
  <c r="T886" i="427"/>
  <c r="S886" i="427"/>
  <c r="T878" i="427"/>
  <c r="S878" i="427"/>
  <c r="T870" i="427"/>
  <c r="S870" i="427"/>
  <c r="T862" i="427"/>
  <c r="S862" i="427"/>
  <c r="T854" i="427"/>
  <c r="S854" i="427"/>
  <c r="T846" i="427"/>
  <c r="S846" i="427"/>
  <c r="T838" i="427"/>
  <c r="S838" i="427"/>
  <c r="T830" i="427"/>
  <c r="S830" i="427"/>
  <c r="T822" i="427"/>
  <c r="S822" i="427"/>
  <c r="T814" i="427"/>
  <c r="S814" i="427"/>
  <c r="T806" i="427"/>
  <c r="S806" i="427"/>
  <c r="T798" i="427"/>
  <c r="S798" i="427"/>
  <c r="T790" i="427"/>
  <c r="S790" i="427"/>
  <c r="T782" i="427"/>
  <c r="S782" i="427"/>
  <c r="T774" i="427"/>
  <c r="S774" i="427"/>
  <c r="T766" i="427"/>
  <c r="S766" i="427"/>
  <c r="T758" i="427"/>
  <c r="S758" i="427"/>
  <c r="T750" i="427"/>
  <c r="S750" i="427"/>
  <c r="T742" i="427"/>
  <c r="S742" i="427"/>
  <c r="T734" i="427"/>
  <c r="S734" i="427"/>
  <c r="T726" i="427"/>
  <c r="S726" i="427"/>
  <c r="T718" i="427"/>
  <c r="S718" i="427"/>
  <c r="T710" i="427"/>
  <c r="S710" i="427"/>
  <c r="T702" i="427"/>
  <c r="S702" i="427"/>
  <c r="T687" i="427"/>
  <c r="S687" i="427"/>
  <c r="T679" i="427"/>
  <c r="S679" i="427"/>
  <c r="T671" i="427"/>
  <c r="S671" i="427"/>
  <c r="T663" i="427"/>
  <c r="S663" i="427"/>
  <c r="T655" i="427"/>
  <c r="S655" i="427"/>
  <c r="T647" i="427"/>
  <c r="S647" i="427"/>
  <c r="T639" i="427"/>
  <c r="S639" i="427"/>
  <c r="T631" i="427"/>
  <c r="S631" i="427"/>
  <c r="T623" i="427"/>
  <c r="S623" i="427"/>
  <c r="T615" i="427"/>
  <c r="S615" i="427"/>
  <c r="T607" i="427"/>
  <c r="S607" i="427"/>
  <c r="T599" i="427"/>
  <c r="S599" i="427"/>
  <c r="T591" i="427"/>
  <c r="S591" i="427"/>
  <c r="T590" i="427"/>
  <c r="S590" i="427"/>
  <c r="T583" i="427"/>
  <c r="S583" i="427"/>
  <c r="T582" i="427"/>
  <c r="S582" i="427"/>
  <c r="T575" i="427"/>
  <c r="S575" i="427"/>
  <c r="T574" i="427"/>
  <c r="S574" i="427"/>
  <c r="T567" i="427"/>
  <c r="S567" i="427"/>
  <c r="T566" i="427"/>
  <c r="S566" i="427"/>
  <c r="T559" i="427"/>
  <c r="S559" i="427"/>
  <c r="T558" i="427"/>
  <c r="S558" i="427"/>
  <c r="T550" i="427"/>
  <c r="S550" i="427"/>
  <c r="T542" i="427"/>
  <c r="S542" i="427"/>
  <c r="T535" i="427"/>
  <c r="S535" i="427"/>
  <c r="T534" i="427"/>
  <c r="S534" i="427"/>
  <c r="T527" i="427"/>
  <c r="S527" i="427"/>
  <c r="T526" i="427"/>
  <c r="S526" i="427"/>
  <c r="T519" i="427"/>
  <c r="S519" i="427"/>
  <c r="T518" i="427"/>
  <c r="S518" i="427"/>
  <c r="T511" i="427"/>
  <c r="S511" i="427"/>
  <c r="T510" i="427"/>
  <c r="S510" i="427"/>
  <c r="T502" i="427"/>
  <c r="S502" i="427"/>
  <c r="M7" i="455"/>
  <c r="U18" i="427"/>
  <c r="U30" i="427"/>
  <c r="U62" i="427"/>
  <c r="U82" i="427"/>
  <c r="U98" i="427"/>
  <c r="U118" i="427"/>
  <c r="U134" i="427"/>
  <c r="U138" i="427"/>
  <c r="U150" i="427"/>
  <c r="U166" i="427"/>
  <c r="U186" i="427"/>
  <c r="U194" i="427"/>
  <c r="U202" i="427"/>
  <c r="S902" i="427"/>
  <c r="U902" i="427" s="1"/>
  <c r="S1057" i="427"/>
  <c r="U1057" i="427" s="1"/>
  <c r="S1059" i="427"/>
  <c r="U1059" i="427" s="1"/>
  <c r="S1061" i="427"/>
  <c r="U1061" i="427" s="1"/>
  <c r="S1063" i="427"/>
  <c r="U1063" i="427" s="1"/>
  <c r="S1065" i="427"/>
  <c r="U1065" i="427" s="1"/>
  <c r="S1067" i="427"/>
  <c r="U1067" i="427" s="1"/>
  <c r="S1069" i="427"/>
  <c r="U1069" i="427" s="1"/>
  <c r="S1071" i="427"/>
  <c r="U1071" i="427" s="1"/>
  <c r="S1073" i="427"/>
  <c r="U1073" i="427" s="1"/>
  <c r="S1075" i="427"/>
  <c r="U1075" i="427" s="1"/>
  <c r="S1077" i="427"/>
  <c r="U1077" i="427" s="1"/>
  <c r="S1079" i="427"/>
  <c r="U1079" i="427" s="1"/>
  <c r="S1081" i="427"/>
  <c r="U1081" i="427" s="1"/>
  <c r="S1083" i="427"/>
  <c r="U1083" i="427" s="1"/>
  <c r="S1085" i="427"/>
  <c r="U1085" i="427" s="1"/>
  <c r="S1087" i="427"/>
  <c r="U1087" i="427" s="1"/>
  <c r="S1089" i="427"/>
  <c r="U1089" i="427" s="1"/>
  <c r="S1091" i="427"/>
  <c r="U1091" i="427" s="1"/>
  <c r="S1093" i="427"/>
  <c r="U1093" i="427" s="1"/>
  <c r="S1095" i="427"/>
  <c r="U1095" i="427" s="1"/>
  <c r="S1097" i="427"/>
  <c r="U1097" i="427" s="1"/>
  <c r="S1099" i="427"/>
  <c r="U1099" i="427" s="1"/>
  <c r="S1101" i="427"/>
  <c r="U1101" i="427" s="1"/>
  <c r="S1115" i="427"/>
  <c r="U1115" i="427" s="1"/>
  <c r="S1117" i="427"/>
  <c r="U1117" i="427" s="1"/>
  <c r="S1119" i="427"/>
  <c r="U1119" i="427" s="1"/>
  <c r="S1121" i="427"/>
  <c r="U1121" i="427" s="1"/>
  <c r="S1055" i="427"/>
  <c r="U1055" i="427" s="1"/>
  <c r="S1058" i="427"/>
  <c r="U1058" i="427" s="1"/>
  <c r="S1064" i="427"/>
  <c r="U1064" i="427" s="1"/>
  <c r="S1068" i="427"/>
  <c r="U1068" i="427" s="1"/>
  <c r="S1078" i="427"/>
  <c r="U1078" i="427" s="1"/>
  <c r="S1090" i="427"/>
  <c r="U1090" i="427" s="1"/>
  <c r="S1110" i="427"/>
  <c r="U1110" i="427" s="1"/>
  <c r="S1114" i="427"/>
  <c r="U1114" i="427" s="1"/>
  <c r="I20" i="455"/>
  <c r="K7" i="438"/>
  <c r="X23" i="435"/>
  <c r="K7" i="440"/>
  <c r="K7" i="439"/>
  <c r="L7" i="440"/>
  <c r="X23" i="434"/>
  <c r="Z39" i="453"/>
  <c r="X23" i="432"/>
  <c r="AB39" i="453"/>
  <c r="L5" i="440"/>
  <c r="K7" i="437"/>
  <c r="X23" i="433"/>
  <c r="C20" i="455"/>
  <c r="Z24" i="453" s="1"/>
  <c r="L8" i="455"/>
  <c r="L14" i="455"/>
  <c r="D20" i="455"/>
  <c r="M13" i="455"/>
  <c r="D24" i="455" l="1"/>
  <c r="AB24" i="453"/>
  <c r="AB32" i="453" s="1"/>
  <c r="AB34" i="453" s="1"/>
  <c r="AD24" i="453"/>
  <c r="AD32" i="453" s="1"/>
  <c r="AD34" i="453" s="1"/>
  <c r="Z32" i="453"/>
  <c r="Z34" i="453" s="1"/>
  <c r="Y21" i="435"/>
  <c r="U17" i="427"/>
  <c r="U33" i="427"/>
  <c r="U736" i="427"/>
  <c r="U857" i="427"/>
  <c r="U864" i="427"/>
  <c r="U469" i="427"/>
  <c r="U95" i="427"/>
  <c r="U576" i="427"/>
  <c r="U946" i="427"/>
  <c r="U1010" i="427"/>
  <c r="U383" i="427"/>
  <c r="U248" i="427"/>
  <c r="U60" i="427"/>
  <c r="U967" i="427"/>
  <c r="U312" i="427"/>
  <c r="U173" i="427"/>
  <c r="AF58" i="453"/>
  <c r="AG59" i="453" s="1"/>
  <c r="Y21" i="436"/>
  <c r="Y20" i="436"/>
  <c r="Y19" i="436"/>
  <c r="AD39" i="453"/>
  <c r="K8" i="439"/>
  <c r="L5" i="439"/>
  <c r="L3" i="439"/>
  <c r="L2" i="438"/>
  <c r="X24" i="435"/>
  <c r="X24" i="436"/>
  <c r="Y18" i="436"/>
  <c r="L2" i="439"/>
  <c r="L7" i="439"/>
  <c r="L4" i="439"/>
  <c r="K8" i="438"/>
  <c r="Y18" i="434"/>
  <c r="L7" i="438"/>
  <c r="K8" i="440"/>
  <c r="L3" i="440"/>
  <c r="L2" i="440"/>
  <c r="L4" i="440"/>
  <c r="L3" i="441"/>
  <c r="L2" i="441"/>
  <c r="K8" i="441"/>
  <c r="Y19" i="434"/>
  <c r="Y21" i="434"/>
  <c r="L4" i="441"/>
  <c r="L3" i="438"/>
  <c r="L4" i="438"/>
  <c r="Y18" i="432"/>
  <c r="Y20" i="432"/>
  <c r="U424" i="427"/>
  <c r="U423" i="427"/>
  <c r="U408" i="427"/>
  <c r="U407" i="427"/>
  <c r="U392" i="427"/>
  <c r="U391" i="427"/>
  <c r="U376" i="427"/>
  <c r="U375" i="427"/>
  <c r="U359" i="427"/>
  <c r="U230" i="427"/>
  <c r="U199" i="427"/>
  <c r="U183" i="427"/>
  <c r="U87" i="427"/>
  <c r="U55" i="427"/>
  <c r="U23" i="427"/>
  <c r="U9" i="427"/>
  <c r="U5" i="427"/>
  <c r="U1060" i="427"/>
  <c r="U208" i="427"/>
  <c r="L7" i="441"/>
  <c r="Y21" i="433"/>
  <c r="Y20" i="435"/>
  <c r="U499" i="427"/>
  <c r="U889" i="427"/>
  <c r="U919" i="427"/>
  <c r="U951" i="427"/>
  <c r="U983" i="427"/>
  <c r="U1015" i="427"/>
  <c r="U1047" i="427"/>
  <c r="U415" i="427"/>
  <c r="U412" i="427"/>
  <c r="U380" i="427"/>
  <c r="U351" i="427"/>
  <c r="U156" i="427"/>
  <c r="U155" i="427"/>
  <c r="U153" i="427"/>
  <c r="L5" i="441"/>
  <c r="U676" i="427"/>
  <c r="U871" i="427"/>
  <c r="U16" i="427"/>
  <c r="U8" i="427"/>
  <c r="U610" i="427"/>
  <c r="U626" i="427"/>
  <c r="U642" i="427"/>
  <c r="U658" i="427"/>
  <c r="U674" i="427"/>
  <c r="U690" i="427"/>
  <c r="U692" i="427"/>
  <c r="U707" i="427"/>
  <c r="U723" i="427"/>
  <c r="U739" i="427"/>
  <c r="U755" i="427"/>
  <c r="U771" i="427"/>
  <c r="U787" i="427"/>
  <c r="U803" i="427"/>
  <c r="U819" i="427"/>
  <c r="U174" i="427"/>
  <c r="U61" i="427"/>
  <c r="U873" i="427"/>
  <c r="U431" i="427"/>
  <c r="U428" i="427"/>
  <c r="U399" i="427"/>
  <c r="U396" i="427"/>
  <c r="U367" i="427"/>
  <c r="U105" i="427"/>
  <c r="U79" i="427"/>
  <c r="Y20" i="433"/>
  <c r="Y19" i="433"/>
  <c r="Y20" i="434"/>
  <c r="X24" i="434"/>
  <c r="Y18" i="435"/>
  <c r="Y19" i="435"/>
  <c r="U204" i="427"/>
  <c r="U196" i="427"/>
  <c r="U188" i="427"/>
  <c r="U164" i="427"/>
  <c r="U123" i="427"/>
  <c r="U76" i="427"/>
  <c r="U59" i="427"/>
  <c r="U44" i="427"/>
  <c r="U36" i="427"/>
  <c r="U160" i="427"/>
  <c r="U144" i="427"/>
  <c r="U136" i="427"/>
  <c r="U128" i="427"/>
  <c r="U120" i="427"/>
  <c r="U112" i="427"/>
  <c r="U96" i="427"/>
  <c r="U88" i="427"/>
  <c r="U80" i="427"/>
  <c r="U56" i="427"/>
  <c r="U477" i="427"/>
  <c r="U461" i="427"/>
  <c r="U445" i="427"/>
  <c r="U432" i="427"/>
  <c r="U416" i="427"/>
  <c r="U400" i="427"/>
  <c r="U384" i="427"/>
  <c r="U336" i="427"/>
  <c r="U320" i="427"/>
  <c r="U304" i="427"/>
  <c r="U288" i="427"/>
  <c r="U272" i="427"/>
  <c r="U256" i="427"/>
  <c r="U240" i="427"/>
  <c r="U224" i="427"/>
  <c r="U126" i="427"/>
  <c r="U110" i="427"/>
  <c r="U93" i="427"/>
  <c r="U48" i="427"/>
  <c r="U507" i="427"/>
  <c r="U502" i="427"/>
  <c r="U510" i="427"/>
  <c r="U511" i="427"/>
  <c r="U518" i="427"/>
  <c r="U519" i="427"/>
  <c r="U526" i="427"/>
  <c r="U527" i="427"/>
  <c r="U534" i="427"/>
  <c r="U535" i="427"/>
  <c r="U542" i="427"/>
  <c r="U550" i="427"/>
  <c r="U558" i="427"/>
  <c r="U559" i="427"/>
  <c r="U566" i="427"/>
  <c r="U567" i="427"/>
  <c r="U574" i="427"/>
  <c r="U575" i="427"/>
  <c r="U582" i="427"/>
  <c r="U583" i="427"/>
  <c r="U590" i="427"/>
  <c r="U591" i="427"/>
  <c r="U599" i="427"/>
  <c r="U607" i="427"/>
  <c r="U615" i="427"/>
  <c r="U623" i="427"/>
  <c r="U631" i="427"/>
  <c r="U639" i="427"/>
  <c r="U647" i="427"/>
  <c r="U655" i="427"/>
  <c r="U663" i="427"/>
  <c r="U671" i="427"/>
  <c r="U679" i="427"/>
  <c r="U687" i="427"/>
  <c r="U702" i="427"/>
  <c r="U710" i="427"/>
  <c r="U718" i="427"/>
  <c r="U726" i="427"/>
  <c r="U734" i="427"/>
  <c r="U742" i="427"/>
  <c r="U750" i="427"/>
  <c r="U758" i="427"/>
  <c r="U766" i="427"/>
  <c r="U774" i="427"/>
  <c r="U782" i="427"/>
  <c r="U790" i="427"/>
  <c r="U798" i="427"/>
  <c r="U806" i="427"/>
  <c r="U814" i="427"/>
  <c r="U822" i="427"/>
  <c r="U830" i="427"/>
  <c r="U838" i="427"/>
  <c r="U846" i="427"/>
  <c r="U854" i="427"/>
  <c r="U862" i="427"/>
  <c r="U870" i="427"/>
  <c r="U878" i="427"/>
  <c r="U886" i="427"/>
  <c r="U894" i="427"/>
  <c r="U1092" i="427"/>
  <c r="U1100" i="427"/>
  <c r="U1103" i="427"/>
  <c r="U1111" i="427"/>
  <c r="U484" i="427"/>
  <c r="U483" i="427"/>
  <c r="U475" i="427"/>
  <c r="U467" i="427"/>
  <c r="U459" i="427"/>
  <c r="U451" i="427"/>
  <c r="U443" i="427"/>
  <c r="U348" i="427"/>
  <c r="U339" i="427"/>
  <c r="U331" i="427"/>
  <c r="U323" i="427"/>
  <c r="U315" i="427"/>
  <c r="U307" i="427"/>
  <c r="U299" i="427"/>
  <c r="U291" i="427"/>
  <c r="U283" i="427"/>
  <c r="U275" i="427"/>
  <c r="U267" i="427"/>
  <c r="U259" i="427"/>
  <c r="U251" i="427"/>
  <c r="U243" i="427"/>
  <c r="U235" i="427"/>
  <c r="U227" i="427"/>
  <c r="U219" i="427"/>
  <c r="U211" i="427"/>
  <c r="U203" i="427"/>
  <c r="U195" i="427"/>
  <c r="U187" i="427"/>
  <c r="U180" i="427"/>
  <c r="U179" i="427"/>
  <c r="U172" i="427"/>
  <c r="U171" i="427"/>
  <c r="U148" i="427"/>
  <c r="U131" i="427"/>
  <c r="U115" i="427"/>
  <c r="U107" i="427"/>
  <c r="U100" i="427"/>
  <c r="U99" i="427"/>
  <c r="U67" i="427"/>
  <c r="U51" i="427"/>
  <c r="U43" i="427"/>
  <c r="U35" i="427"/>
  <c r="U28" i="427"/>
  <c r="U27" i="427"/>
  <c r="U20" i="427"/>
  <c r="U19" i="427"/>
  <c r="U498" i="427"/>
  <c r="U506" i="427"/>
  <c r="U514" i="427"/>
  <c r="U515" i="427"/>
  <c r="U522" i="427"/>
  <c r="U523" i="427"/>
  <c r="U530" i="427"/>
  <c r="U531" i="427"/>
  <c r="U538" i="427"/>
  <c r="U539" i="427"/>
  <c r="U546" i="427"/>
  <c r="U547" i="427"/>
  <c r="U555" i="427"/>
  <c r="U562" i="427"/>
  <c r="U563" i="427"/>
  <c r="U570" i="427"/>
  <c r="U571" i="427"/>
  <c r="U578" i="427"/>
  <c r="U579" i="427"/>
  <c r="U586" i="427"/>
  <c r="U587" i="427"/>
  <c r="U594" i="427"/>
  <c r="U595" i="427"/>
  <c r="U603" i="427"/>
  <c r="U611" i="427"/>
  <c r="U619" i="427"/>
  <c r="U627" i="427"/>
  <c r="U635" i="427"/>
  <c r="U643" i="427"/>
  <c r="U651" i="427"/>
  <c r="U659" i="427"/>
  <c r="U667" i="427"/>
  <c r="U675" i="427"/>
  <c r="U683" i="427"/>
  <c r="U691" i="427"/>
  <c r="U698" i="427"/>
  <c r="U706" i="427"/>
  <c r="U714" i="427"/>
  <c r="U722" i="427"/>
  <c r="U730" i="427"/>
  <c r="U738" i="427"/>
  <c r="U746" i="427"/>
  <c r="U754" i="427"/>
  <c r="U762" i="427"/>
  <c r="U770" i="427"/>
  <c r="U778" i="427"/>
  <c r="U786" i="427"/>
  <c r="U794" i="427"/>
  <c r="U802" i="427"/>
  <c r="U810" i="427"/>
  <c r="U818" i="427"/>
  <c r="U826" i="427"/>
  <c r="U834" i="427"/>
  <c r="U842" i="427"/>
  <c r="U850" i="427"/>
  <c r="U851" i="427"/>
  <c r="U858" i="427"/>
  <c r="U859" i="427"/>
  <c r="U866" i="427"/>
  <c r="U867" i="427"/>
  <c r="U874" i="427"/>
  <c r="U875" i="427"/>
  <c r="U882" i="427"/>
  <c r="U883" i="427"/>
  <c r="U890" i="427"/>
  <c r="U891" i="427"/>
  <c r="U898" i="427"/>
  <c r="U899" i="427"/>
  <c r="U1096" i="427"/>
  <c r="U1106" i="427"/>
  <c r="U1107" i="427"/>
  <c r="U488" i="427"/>
  <c r="U487" i="427"/>
  <c r="U480" i="427"/>
  <c r="U479" i="427"/>
  <c r="U472" i="427"/>
  <c r="U471" i="427"/>
  <c r="U464" i="427"/>
  <c r="U463" i="427"/>
  <c r="U456" i="427"/>
  <c r="U455" i="427"/>
  <c r="U448" i="427"/>
  <c r="U447" i="427"/>
  <c r="U440" i="427"/>
  <c r="U439" i="427"/>
  <c r="U343" i="427"/>
  <c r="U335" i="427"/>
  <c r="U327" i="427"/>
  <c r="U319" i="427"/>
  <c r="U311" i="427"/>
  <c r="U303" i="427"/>
  <c r="U295" i="427"/>
  <c r="U287" i="427"/>
  <c r="U279" i="427"/>
  <c r="U271" i="427"/>
  <c r="U263" i="427"/>
  <c r="U255" i="427"/>
  <c r="U247" i="427"/>
  <c r="U239" i="427"/>
  <c r="U231" i="427"/>
  <c r="U223" i="427"/>
  <c r="U215" i="427"/>
  <c r="U176" i="427"/>
  <c r="U175" i="427"/>
  <c r="U168" i="427"/>
  <c r="U152" i="427"/>
  <c r="U143" i="427"/>
  <c r="U135" i="427"/>
  <c r="U127" i="427"/>
  <c r="U119" i="427"/>
  <c r="U111" i="427"/>
  <c r="U104" i="427"/>
  <c r="U71" i="427"/>
  <c r="U64" i="427"/>
  <c r="L5" i="438"/>
  <c r="L2" i="437"/>
  <c r="Y21" i="432"/>
  <c r="Y19" i="432"/>
  <c r="X24" i="432"/>
  <c r="L3" i="437"/>
  <c r="K8" i="437"/>
  <c r="L4" i="437"/>
  <c r="L7" i="437"/>
  <c r="L5" i="437"/>
  <c r="Y18" i="433"/>
  <c r="X24" i="433"/>
  <c r="E21" i="455"/>
  <c r="C24" i="455"/>
  <c r="E20" i="455"/>
  <c r="E24" i="455" s="1"/>
  <c r="Y22" i="436" l="1"/>
  <c r="Y22" i="434"/>
  <c r="Y22" i="433"/>
  <c r="Y22" i="435"/>
  <c r="Y22" i="432"/>
  <c r="I21" i="45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Stijn Vanderweyden</author>
    <author>Winni Claes</author>
  </authors>
  <commentList>
    <comment ref="B11" authorId="0" shapeId="0" xr:uid="{DD74DA64-CC57-4056-A1C5-5F1D8D440575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BE55 0910 1810 1744 + BE31 0910 2275 8855</t>
        </r>
      </text>
    </comment>
    <comment ref="D13" authorId="1" shapeId="0" xr:uid="{66A33C20-19A5-4B41-A374-5DD7FF422B05}">
      <text>
        <r>
          <rPr>
            <b/>
            <sz val="9"/>
            <color indexed="81"/>
            <rFont val="Tahoma"/>
            <family val="2"/>
          </rPr>
          <t>Winni Claes:</t>
        </r>
        <r>
          <rPr>
            <sz val="9"/>
            <color indexed="81"/>
            <rFont val="Tahoma"/>
            <family val="2"/>
          </rPr>
          <t xml:space="preserve">
Alle facturen die nog niet betaald zijn eind december 2019 (voornamelijk VIA 2018 facturen) </t>
        </r>
      </text>
    </comment>
    <comment ref="D14" authorId="1" shapeId="0" xr:uid="{44896EB4-6783-4ECF-A8E3-3EE268CF0AE0}">
      <text>
        <r>
          <rPr>
            <b/>
            <sz val="9"/>
            <color indexed="81"/>
            <rFont val="Tahoma"/>
            <family val="2"/>
          </rPr>
          <t>Winni Claes:</t>
        </r>
        <r>
          <rPr>
            <sz val="9"/>
            <color indexed="81"/>
            <rFont val="Tahoma"/>
            <family val="2"/>
          </rPr>
          <t xml:space="preserve">
VIA 2018 facturen</t>
        </r>
      </text>
    </comment>
    <comment ref="D15" authorId="1" shapeId="0" xr:uid="{3F9A4CB2-67F4-4022-B795-F3A1264D0C8A}">
      <text>
        <r>
          <rPr>
            <b/>
            <sz val="9"/>
            <color indexed="81"/>
            <rFont val="Tahoma"/>
            <family val="2"/>
          </rPr>
          <t>Winni Claes:</t>
        </r>
        <r>
          <rPr>
            <sz val="9"/>
            <color indexed="81"/>
            <rFont val="Tahoma"/>
            <family val="2"/>
          </rPr>
          <t xml:space="preserve">
VLAA extra factuur 2018</t>
        </r>
      </text>
    </comment>
    <comment ref="AE16" authorId="0" shapeId="0" xr:uid="{C5503FD4-51F9-4202-BE4F-655E1083B9BA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Aangepast voor de twee extra facturen voor Dodoens.</t>
        </r>
      </text>
    </comment>
    <comment ref="AE19" authorId="0" shapeId="0" xr:uid="{3767CDD0-6978-4687-9CCC-2675385CBE02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Aangepast voor de twee extra facturen voor Dodoens.</t>
        </r>
      </text>
    </comment>
    <comment ref="B56" authorId="0" shapeId="0" xr:uid="{48ABCC47-6F75-4840-83F4-AFD591477F61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BE45 0910 2239 3689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Stijn Vanderweyden</author>
  </authors>
  <commentList>
    <comment ref="B11" authorId="0" shapeId="0" xr:uid="{F9957FF4-8C3C-4D0C-8790-A6BC99F54141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cash asset managers + BE45 0910 2239 3689
</t>
        </r>
      </text>
    </comment>
    <comment ref="B52" authorId="0" shapeId="0" xr:uid="{80B10C17-1503-46A1-BDB1-3DD8370B3AE2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BE46 0910 2259 2036</t>
        </r>
      </text>
    </comment>
    <comment ref="B54" authorId="0" shapeId="0" xr:uid="{569C97DD-6331-4456-BB43-D79D327BB066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Ontvangen bijdragen administratief beheer privaatrechtelijke besturen</t>
        </r>
      </text>
    </comment>
    <comment ref="B55" authorId="0" shapeId="0" xr:uid="{04C4114F-9228-4A14-AB10-98FDADA756DE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Openstaande bijdragen administratief beheer privaatrechtelijke besturen</t>
        </r>
      </text>
    </comment>
    <comment ref="B56" authorId="0" shapeId="0" xr:uid="{9082DF6D-96CB-42D8-AC2D-564359368CD5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Ontvangen forfaitaire kosten - inning Q4 - per WG - 8240 (code 242)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Stijn Vanderweyden</author>
  </authors>
  <commentList>
    <comment ref="B28" authorId="0" shapeId="0" xr:uid="{FC2C8276-5337-483C-8633-6212DFD7606E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BE57 0910 2259 1935 + BE09 0910 2275 9057 </t>
        </r>
      </text>
    </comment>
    <comment ref="B31" authorId="0" shapeId="0" xr:uid="{E51AE381-99EE-4661-9082-3BB48CB6D413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Basisbijdragen - inning per kwartaal - per WNlijn</t>
        </r>
      </text>
    </comment>
    <comment ref="B32" authorId="0" shapeId="0" xr:uid="{507AF10A-8A2F-428C-9E86-B8C44DC55D21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Forfaitaire bijdragen - inning Q4 - per WG</t>
        </r>
      </text>
    </comment>
    <comment ref="B33" authorId="0" shapeId="0" xr:uid="{6757A426-D5CF-4893-B0C0-84ADB40A67C7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Bonusbijdragen - inning per kwartaal - per WNlijn</t>
        </r>
      </text>
    </comment>
    <comment ref="B35" authorId="0" shapeId="0" xr:uid="{8B81AE0E-0D34-4A99-B602-80BDBDEBC597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Basisbijdragen - inning per kwartaal - per WNlijn</t>
        </r>
      </text>
    </comment>
    <comment ref="B36" authorId="0" shapeId="0" xr:uid="{741C5F95-EAB9-4467-8780-321ED2680762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Forfaitaire bijdragen - inning Q4 - per WG</t>
        </r>
      </text>
    </comment>
    <comment ref="B37" authorId="0" shapeId="0" xr:uid="{4D438969-CB95-4A02-A4C0-BD2CD9CBD30C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Bonusbijdragen - inning per kwartaal - per WNlijn</t>
        </r>
      </text>
    </comment>
    <comment ref="B40" authorId="0" shapeId="0" xr:uid="{1098142F-3495-47DC-96B5-B115D6EAA4FA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privaatrechtelijke besturen + saneringsbijdragen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Stijn Vanderweyden</author>
  </authors>
  <commentList>
    <comment ref="D887" authorId="0" shapeId="0" xr:uid="{2348BA41-6165-440D-B01A-F732C8A203DA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AGAR overgenomen door GARE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Stijn Vanderweyden</author>
  </authors>
  <commentList>
    <comment ref="D28" authorId="0" shapeId="0" xr:uid="{C60F629B-BBD6-4FD1-AFA9-4E48B0BBFBB4}">
      <text>
        <r>
          <rPr>
            <b/>
            <sz val="9"/>
            <color indexed="81"/>
            <rFont val="Tahoma"/>
            <family val="2"/>
          </rPr>
          <t>Stijn Vanderweyden:</t>
        </r>
        <r>
          <rPr>
            <sz val="9"/>
            <color indexed="81"/>
            <rFont val="Tahoma"/>
            <family val="2"/>
          </rPr>
          <t xml:space="preserve">
inbegrepen in cash Candriam</t>
        </r>
      </text>
    </comment>
  </commentList>
</comments>
</file>

<file path=xl/sharedStrings.xml><?xml version="1.0" encoding="utf-8"?>
<sst xmlns="http://schemas.openxmlformats.org/spreadsheetml/2006/main" count="14039" uniqueCount="5942">
  <si>
    <t>Dekkingswaarden</t>
  </si>
  <si>
    <t>Fondsen tweede pijler</t>
  </si>
  <si>
    <t>Aandelen</t>
  </si>
  <si>
    <t>Obligaties</t>
  </si>
  <si>
    <t>vastgoed</t>
  </si>
  <si>
    <t>liquide middelen</t>
  </si>
  <si>
    <t>TOTAAL (excl te ontvangen bijdragen)</t>
  </si>
  <si>
    <t>Raming Technische voorziening (KTV)</t>
  </si>
  <si>
    <t>Raming Technische voorziening (LTV)</t>
  </si>
  <si>
    <t>sociaal fonds</t>
  </si>
  <si>
    <t>TOTAAL</t>
  </si>
  <si>
    <t>GHOO</t>
  </si>
  <si>
    <t>Stad Hoogstraten</t>
  </si>
  <si>
    <t>OHOO</t>
  </si>
  <si>
    <t>GWIL</t>
  </si>
  <si>
    <t>Gemeente Willebroek</t>
  </si>
  <si>
    <t>OWIL</t>
  </si>
  <si>
    <t>GMEC</t>
  </si>
  <si>
    <t>Stad Mechelen</t>
  </si>
  <si>
    <t>OMEC</t>
  </si>
  <si>
    <t>ASAM</t>
  </si>
  <si>
    <t>GZOE</t>
  </si>
  <si>
    <t>Gemeente Zoersel</t>
  </si>
  <si>
    <t>OZOE</t>
  </si>
  <si>
    <t>AGAR</t>
  </si>
  <si>
    <t>AGKC</t>
  </si>
  <si>
    <t>APB Gouverneur Kinsbergen Centrum</t>
  </si>
  <si>
    <t>AGTU</t>
  </si>
  <si>
    <t>ARBK</t>
  </si>
  <si>
    <t>AUDI</t>
  </si>
  <si>
    <t>CAVE</t>
  </si>
  <si>
    <t>DODO</t>
  </si>
  <si>
    <t>DUNG</t>
  </si>
  <si>
    <t>EEPO</t>
  </si>
  <si>
    <t>GARE</t>
  </si>
  <si>
    <t>GBAL</t>
  </si>
  <si>
    <t>GBER</t>
  </si>
  <si>
    <t>GBRE</t>
  </si>
  <si>
    <t>GDES</t>
  </si>
  <si>
    <t>GDUF</t>
  </si>
  <si>
    <t>GGEE</t>
  </si>
  <si>
    <t>GHEM</t>
  </si>
  <si>
    <t>GLAA</t>
  </si>
  <si>
    <t>GLIE</t>
  </si>
  <si>
    <t>GMEE</t>
  </si>
  <si>
    <t>GMER</t>
  </si>
  <si>
    <t>GNIJ</t>
  </si>
  <si>
    <t>GOLE</t>
  </si>
  <si>
    <t>GOTU</t>
  </si>
  <si>
    <t>GPUT</t>
  </si>
  <si>
    <t>GRAN</t>
  </si>
  <si>
    <t>GRET</t>
  </si>
  <si>
    <t>GTUR</t>
  </si>
  <si>
    <t>HHOE</t>
  </si>
  <si>
    <t>HLIL</t>
  </si>
  <si>
    <t>IVCA</t>
  </si>
  <si>
    <t>JAMV</t>
  </si>
  <si>
    <t>KELA</t>
  </si>
  <si>
    <t>KIGE</t>
  </si>
  <si>
    <t>Opgroeien regie</t>
  </si>
  <si>
    <t>KITU</t>
  </si>
  <si>
    <t>KMPC</t>
  </si>
  <si>
    <t>LAMO</t>
  </si>
  <si>
    <t>MEFE</t>
  </si>
  <si>
    <t>MERO</t>
  </si>
  <si>
    <t>NEKK</t>
  </si>
  <si>
    <t>OARE</t>
  </si>
  <si>
    <t>OBAL</t>
  </si>
  <si>
    <t>OBER</t>
  </si>
  <si>
    <t>OBRE</t>
  </si>
  <si>
    <t>ODES</t>
  </si>
  <si>
    <t>ODUF</t>
  </si>
  <si>
    <t>OGEE</t>
  </si>
  <si>
    <t>OCMW Geel</t>
  </si>
  <si>
    <t>OHEM</t>
  </si>
  <si>
    <t>OLAA</t>
  </si>
  <si>
    <t>OLIE</t>
  </si>
  <si>
    <t>OMEE</t>
  </si>
  <si>
    <t>OMER</t>
  </si>
  <si>
    <t>ONIJ</t>
  </si>
  <si>
    <t>OOLE</t>
  </si>
  <si>
    <t>OOTU</t>
  </si>
  <si>
    <t>OPUT</t>
  </si>
  <si>
    <t>ORAN</t>
  </si>
  <si>
    <t>ORET</t>
  </si>
  <si>
    <t>ORIO</t>
  </si>
  <si>
    <t>OTUR</t>
  </si>
  <si>
    <t>PANT</t>
  </si>
  <si>
    <t>PBPV</t>
  </si>
  <si>
    <t>PDAT</t>
  </si>
  <si>
    <t>PENO</t>
  </si>
  <si>
    <t>PIDP</t>
  </si>
  <si>
    <t>Pidpa</t>
  </si>
  <si>
    <t>PIHY</t>
  </si>
  <si>
    <t>POAN</t>
  </si>
  <si>
    <t>POMA</t>
  </si>
  <si>
    <t>PRDS</t>
  </si>
  <si>
    <t>PRZI</t>
  </si>
  <si>
    <t>PSES</t>
  </si>
  <si>
    <t>PVMA</t>
  </si>
  <si>
    <t>RLKG</t>
  </si>
  <si>
    <t>RLRL</t>
  </si>
  <si>
    <t>RLVK</t>
  </si>
  <si>
    <t>SOLA</t>
  </si>
  <si>
    <t>SPVL</t>
  </si>
  <si>
    <t>Sport Vlaanderen</t>
  </si>
  <si>
    <t>STRO</t>
  </si>
  <si>
    <t>STTU</t>
  </si>
  <si>
    <t>TAXA</t>
  </si>
  <si>
    <t>Hulpverleningszone Taxandria</t>
  </si>
  <si>
    <t>TPAN</t>
  </si>
  <si>
    <t>VLAA</t>
  </si>
  <si>
    <t>Ministeries van de Vlaamse Gemeenschap</t>
  </si>
  <si>
    <t>WARA</t>
  </si>
  <si>
    <t>WZGA</t>
  </si>
  <si>
    <t>ZBRL</t>
  </si>
  <si>
    <t>Zorgbedrijf Rivierenland</t>
  </si>
  <si>
    <t>PM0562644155</t>
  </si>
  <si>
    <t>EUR</t>
  </si>
  <si>
    <t>Sector</t>
  </si>
  <si>
    <t>LU1434527278</t>
  </si>
  <si>
    <t>LU1313772318</t>
  </si>
  <si>
    <t>LU1434525066</t>
  </si>
  <si>
    <t>LU0252949713</t>
  </si>
  <si>
    <t>LU1542321762</t>
  </si>
  <si>
    <t>PM0562644156</t>
  </si>
  <si>
    <t>LU0240980523</t>
  </si>
  <si>
    <t>LU0252971055</t>
  </si>
  <si>
    <t/>
  </si>
  <si>
    <t>Waarde</t>
  </si>
  <si>
    <t>Institutional / Kern / Satelliet</t>
  </si>
  <si>
    <t>Individuele Lijnen / Beleggingsfondsen</t>
  </si>
  <si>
    <t>Regio</t>
  </si>
  <si>
    <t>ISIN</t>
  </si>
  <si>
    <t>Naam Instrument</t>
  </si>
  <si>
    <t>Instrumenttype</t>
  </si>
  <si>
    <t>Instrument Munt</t>
  </si>
  <si>
    <t>IBAN</t>
  </si>
  <si>
    <t>YTM</t>
  </si>
  <si>
    <t>MD</t>
  </si>
  <si>
    <t>Gewicht</t>
  </si>
  <si>
    <t>Aantal</t>
  </si>
  <si>
    <t>Verlopen Rente</t>
  </si>
  <si>
    <t>Munt van de Portefeuille</t>
  </si>
  <si>
    <t>Eenheids kostprijs</t>
  </si>
  <si>
    <t>Koers</t>
  </si>
  <si>
    <t>Kostprijs</t>
  </si>
  <si>
    <t>Niet-Gerealiseerd Resultaat</t>
  </si>
  <si>
    <t>Marktwaarde</t>
  </si>
  <si>
    <t>Posities</t>
  </si>
  <si>
    <t>Institutional</t>
  </si>
  <si>
    <t>Beleggingsfondsen</t>
  </si>
  <si>
    <t>Fund certificate</t>
  </si>
  <si>
    <t>BE6213915950</t>
  </si>
  <si>
    <t>Liquide middelen</t>
  </si>
  <si>
    <t>Individuele Lijnen</t>
  </si>
  <si>
    <t>482937_EUR</t>
  </si>
  <si>
    <t>Bank account</t>
  </si>
  <si>
    <t>BE23731003484291</t>
  </si>
  <si>
    <t>BE6260702319</t>
  </si>
  <si>
    <t>BE6311812224</t>
  </si>
  <si>
    <t>BE6225969243</t>
  </si>
  <si>
    <t>BE6275358404</t>
  </si>
  <si>
    <t>LU1124096618</t>
  </si>
  <si>
    <t>482942_EUR</t>
  </si>
  <si>
    <t>BE88731004022441</t>
  </si>
  <si>
    <t>Dekkingsgraad tov LTV</t>
  </si>
  <si>
    <t>Performance KBC - Tweede pijler YTD</t>
  </si>
  <si>
    <t>Performance Candriam - Tweede pijler YTD</t>
  </si>
  <si>
    <t>Dekkingsgraad tov LTV full service</t>
  </si>
  <si>
    <t>LU1313771005</t>
  </si>
  <si>
    <t>Zichtrekening Belfius</t>
  </si>
  <si>
    <t>Jaarafsluiting</t>
  </si>
  <si>
    <t>Basis</t>
  </si>
  <si>
    <t>GKCCBEBB</t>
  </si>
  <si>
    <t>BE23 7310 0348 4291</t>
  </si>
  <si>
    <t>GEERAERTS HILDE MARIA</t>
  </si>
  <si>
    <t>BE09 7331 2803 3057</t>
  </si>
  <si>
    <t>BE47 9793 7718 2380</t>
  </si>
  <si>
    <t>BE66 4029 0583 9143</t>
  </si>
  <si>
    <t>VAN BERGEN AGNES LEONIA</t>
  </si>
  <si>
    <t>BE77 7785 9506 4642</t>
  </si>
  <si>
    <t>BE72 9731 3912 5316</t>
  </si>
  <si>
    <t>VAN LINDEN ANDRE</t>
  </si>
  <si>
    <t>BE82 8508 8845 9168</t>
  </si>
  <si>
    <t>VERMEULEN GRETA EMMA</t>
  </si>
  <si>
    <t>BE39 8002 1038 7119</t>
  </si>
  <si>
    <t>PRADELLA URSULA</t>
  </si>
  <si>
    <t>BE05 7332 2401 6375</t>
  </si>
  <si>
    <t>BE59 8939 8474 9826</t>
  </si>
  <si>
    <t>POSSEMIERS JOHAN RENE</t>
  </si>
  <si>
    <t>BE23 0010 7543 8491</t>
  </si>
  <si>
    <t>LUYCKX MYRIAM ROSALIA</t>
  </si>
  <si>
    <t>BE09 7755 9117 9857</t>
  </si>
  <si>
    <t>HEIRBAUT CAMILLE ALOICE</t>
  </si>
  <si>
    <t>BE85 7895 1853 1706</t>
  </si>
  <si>
    <t>AVANTURE EDMOND GEORGES</t>
  </si>
  <si>
    <t>BE74 2200 4557 7407</t>
  </si>
  <si>
    <t>BE36 8002 1122 7581</t>
  </si>
  <si>
    <t>VOM BERGE MARINA MARIA</t>
  </si>
  <si>
    <t>BE91 0011 1759 3176</t>
  </si>
  <si>
    <t>LAMBRICHTS YVONNE MARIE</t>
  </si>
  <si>
    <t>BE60 4539 1105 1170</t>
  </si>
  <si>
    <t>BE11 2930 0393 7548</t>
  </si>
  <si>
    <t>DE MEYER RITA ANNA</t>
  </si>
  <si>
    <t>BE29 7333 3441 0964</t>
  </si>
  <si>
    <t>DAEMS FERDINAND CORNEEL</t>
  </si>
  <si>
    <t>BE07 0010 2544 2166</t>
  </si>
  <si>
    <t>LEEMANS GUIDO JOANNA</t>
  </si>
  <si>
    <t>BOHEZ LEA VICTORINE</t>
  </si>
  <si>
    <t>BE61 4169 0844 6117</t>
  </si>
  <si>
    <t>THIJS LILIANE ELISA</t>
  </si>
  <si>
    <t>BE84 7895 1047 6359</t>
  </si>
  <si>
    <t>PEETERS RUMOLDA LUDOVICA</t>
  </si>
  <si>
    <t>BE92 7330 0065 8923</t>
  </si>
  <si>
    <t>PAGLIARO ANTONIO</t>
  </si>
  <si>
    <t>BE20 2300 1665 8556</t>
  </si>
  <si>
    <t>BREUGELMANS ANDRE JULIAAN</t>
  </si>
  <si>
    <t>BE59 8508 8981 2926</t>
  </si>
  <si>
    <t>VAN ROEY GODELIEVE MELANIE</t>
  </si>
  <si>
    <t>BE59 7885 5315 0926</t>
  </si>
  <si>
    <t>FLAMMINI GIOVANNI</t>
  </si>
  <si>
    <t>WUYTS HENRI GEREBERN</t>
  </si>
  <si>
    <t>BE04 9733 7861 0131</t>
  </si>
  <si>
    <t>VERSCHUEREN ANNA LODEWIJK</t>
  </si>
  <si>
    <t>BE59 8508 5466 9826</t>
  </si>
  <si>
    <t>SCHOETERS JAN GUSTAAF</t>
  </si>
  <si>
    <t>BE97 7875 0690 1549</t>
  </si>
  <si>
    <t>CORLUY BEATRICE JOZEF</t>
  </si>
  <si>
    <t>BE96 7895 6288 9705</t>
  </si>
  <si>
    <t>TOGNETTI DANIELA MARIA</t>
  </si>
  <si>
    <t>BE47 7506 7743 0580</t>
  </si>
  <si>
    <t>BYTYQI KADRI</t>
  </si>
  <si>
    <t>BE10 7895 1164 4504</t>
  </si>
  <si>
    <t>VANLUFFELEN JOZEF AUGUST</t>
  </si>
  <si>
    <t>BE02 9795 8329 3640</t>
  </si>
  <si>
    <t>VAN GOETHEM WALTER</t>
  </si>
  <si>
    <t>MERCELIS LEO JOSEPHUS</t>
  </si>
  <si>
    <t>BE22 7333 0305 8847</t>
  </si>
  <si>
    <t>GOFFIN JEAN JACQUES</t>
  </si>
  <si>
    <t>BE14 2350 2182 2483</t>
  </si>
  <si>
    <t>BEUTELS DIANE CORNELIE</t>
  </si>
  <si>
    <t>BE73 9531 4815 7260</t>
  </si>
  <si>
    <t>ADAMS GRETA CELINE</t>
  </si>
  <si>
    <t>BE39 7330 3844 0019</t>
  </si>
  <si>
    <t>LUYCKX RAPHAEL KAREL</t>
  </si>
  <si>
    <t>BE86 8805 1831 0150</t>
  </si>
  <si>
    <t>BE91 4194 0429 1176</t>
  </si>
  <si>
    <t>MASSAR DOMINIQUE CHARLES</t>
  </si>
  <si>
    <t>BE51 0634 0407 5662</t>
  </si>
  <si>
    <t>MAES MARIA JOSEPHINA</t>
  </si>
  <si>
    <t>BE16 0010 4517 2774</t>
  </si>
  <si>
    <t>LEMMENS JOZEF FRANS</t>
  </si>
  <si>
    <t>BE60 0018 6649 0770</t>
  </si>
  <si>
    <t>BOTTU GUIDO RENE</t>
  </si>
  <si>
    <t>BE84 0630 8997 9659</t>
  </si>
  <si>
    <t>BE92 7331 1007 4923</t>
  </si>
  <si>
    <t>COBBAERT ERNA LEONIE</t>
  </si>
  <si>
    <t>BE78 7885 3261 2386</t>
  </si>
  <si>
    <t>VERHEYEN RITA JOANNA</t>
  </si>
  <si>
    <t>BE25 0013 1732 6482</t>
  </si>
  <si>
    <t>VAN LOOCK LUCAS ADELINE</t>
  </si>
  <si>
    <t>BE08 9792 2788 2913</t>
  </si>
  <si>
    <t>LAENEN MARIETTE IMELDA</t>
  </si>
  <si>
    <t>BE41 7875 0483 1510</t>
  </si>
  <si>
    <t>SCHOORS RIA JOSEPHA</t>
  </si>
  <si>
    <t>BE26 2300 1341 6029</t>
  </si>
  <si>
    <t>DE CLERCK MARGARETA MARIA</t>
  </si>
  <si>
    <t>BE11 0639 4212 3548</t>
  </si>
  <si>
    <t>PENASSE HENDRIK LUDOVICUS</t>
  </si>
  <si>
    <t>BE64 3632 0654 3352</t>
  </si>
  <si>
    <t>HANQUIER JOSEE LEONIE</t>
  </si>
  <si>
    <t>BE82 9799 2658 9168</t>
  </si>
  <si>
    <t>FAUCOMPRET RITA THERESIA</t>
  </si>
  <si>
    <t>BE64 0011 9713 0752</t>
  </si>
  <si>
    <t>BE13 0012 9946 4439</t>
  </si>
  <si>
    <t>BE79 7332 0805 5633</t>
  </si>
  <si>
    <t>BOLLANSEE LYDIA RACHEL</t>
  </si>
  <si>
    <t>BE14 1030 6084 9683</t>
  </si>
  <si>
    <t>JANSSENS WILLY</t>
  </si>
  <si>
    <t>BE18 0001 6956 2565</t>
  </si>
  <si>
    <t>BULENS JEAN-PIERRE ACHIEL</t>
  </si>
  <si>
    <t>BE68 0011 6999 8034</t>
  </si>
  <si>
    <t>HUYGHE WILLY GEORGES</t>
  </si>
  <si>
    <t>BE44 0001 1463 9145</t>
  </si>
  <si>
    <t>PEETERS FLORA FRANCINE</t>
  </si>
  <si>
    <t>BE60 4159 0674 2170</t>
  </si>
  <si>
    <t>SYSMANS MARIA JOANNA</t>
  </si>
  <si>
    <t>BE61 0013 0658 2017</t>
  </si>
  <si>
    <t>BOUWEN ROBERT JOZEF</t>
  </si>
  <si>
    <t>KUNKEL JUTTA IDA</t>
  </si>
  <si>
    <t>BE47 0639 6236 0980</t>
  </si>
  <si>
    <t>SMET JEANNINE JOZEF</t>
  </si>
  <si>
    <t>BE06 0010 5587 6322</t>
  </si>
  <si>
    <t>JANSSEN PAUL FRANS</t>
  </si>
  <si>
    <t>BE44 0635 2470 3145</t>
  </si>
  <si>
    <t>VAN DYCK AUGUSTINUS ROBERT</t>
  </si>
  <si>
    <t>BE15 1431 0095 0530</t>
  </si>
  <si>
    <t>DE WEVER JAN PETRUS</t>
  </si>
  <si>
    <t>BE19 7895 8120 4012</t>
  </si>
  <si>
    <t>SANCHEZ SANTOS DELIA MARIA</t>
  </si>
  <si>
    <t>BE89 9530 1745 2285</t>
  </si>
  <si>
    <t>DECKX ROGER LUDOVICUS</t>
  </si>
  <si>
    <t>BE70 7506 1545 1725</t>
  </si>
  <si>
    <t>BRAECKMAN CHANTAL ANDREE</t>
  </si>
  <si>
    <t>BE46 0358 3867 1236</t>
  </si>
  <si>
    <t>SIPS AUGUST JAN</t>
  </si>
  <si>
    <t>BE49 4194 0239 9171</t>
  </si>
  <si>
    <t>DE BACKER JOHN EDMOND</t>
  </si>
  <si>
    <t>BE79 0010 7515 1333</t>
  </si>
  <si>
    <t>SO ANTHONY DEE</t>
  </si>
  <si>
    <t>BE75 2300 0667 6751</t>
  </si>
  <si>
    <t>VAN HOVE GERDA EDWARDA</t>
  </si>
  <si>
    <t>BE46 0012 0751 7836</t>
  </si>
  <si>
    <t>VAN MEENSEL YVONNE GERDA</t>
  </si>
  <si>
    <t>BE41 6511 6313 5010</t>
  </si>
  <si>
    <t>ROMBOUTS RITA ADRIENNE</t>
  </si>
  <si>
    <t>REIJNEN EGBERTUS LEONARDUS</t>
  </si>
  <si>
    <t>BE56 9731 1493 1088</t>
  </si>
  <si>
    <t>VANSONHOVEN FRANS JOZEF</t>
  </si>
  <si>
    <t>BE70 7333 0715 0025</t>
  </si>
  <si>
    <t>TYBERGHEIN JOOST PIETER</t>
  </si>
  <si>
    <t>BE84 4310 1122 2159</t>
  </si>
  <si>
    <t>DIERCKX ANNE MARIE ALICE</t>
  </si>
  <si>
    <t>BE71 4125 0420 5169</t>
  </si>
  <si>
    <t>CELIS JOZEF MARIA</t>
  </si>
  <si>
    <t>BE25 4154 0461 3182</t>
  </si>
  <si>
    <t>BE02 2300 4153 7440</t>
  </si>
  <si>
    <t>LAENEN LEON</t>
  </si>
  <si>
    <t>BE79 9799 7022 5933</t>
  </si>
  <si>
    <t>HELLEMANS JULIAAN CELINE</t>
  </si>
  <si>
    <t>BE19 9733 4604 5312</t>
  </si>
  <si>
    <t>HIMSCHOOT REBECCA CAMILLA</t>
  </si>
  <si>
    <t>BE40 0639 6642 3563</t>
  </si>
  <si>
    <t>REMEYSEN KAREL ELISA</t>
  </si>
  <si>
    <t>BE28 7333 0306 5820</t>
  </si>
  <si>
    <t>VAN DONINCK DIRK AUGUST</t>
  </si>
  <si>
    <t>BE06 8805 3047 1122</t>
  </si>
  <si>
    <t>DE WAEL LUTGARDIS MARIA</t>
  </si>
  <si>
    <t>BE16 7875 1333 5174</t>
  </si>
  <si>
    <t>VANLOMMEL VICTOR JOANNES</t>
  </si>
  <si>
    <t>BE69 7310 1535 5778</t>
  </si>
  <si>
    <t>GEUENS MARIA LOUISA</t>
  </si>
  <si>
    <t>BE74 9790 6892 8407</t>
  </si>
  <si>
    <t>AERTS KAREL MARTINUS</t>
  </si>
  <si>
    <t>BE66 9733 5710 6443</t>
  </si>
  <si>
    <t>BE13 7330 5396 2039</t>
  </si>
  <si>
    <t>BE95 1431 0062 3558</t>
  </si>
  <si>
    <t>GOOSENS LEO FRANCISCUS</t>
  </si>
  <si>
    <t>BE64 0636 3817 4452</t>
  </si>
  <si>
    <t>SMETS ANNY LIESBETH</t>
  </si>
  <si>
    <t>BE39 9796 0973 3719</t>
  </si>
  <si>
    <t>BERCKMANS VEERLE MARIA</t>
  </si>
  <si>
    <t>BE06 7895 4280 2722</t>
  </si>
  <si>
    <t>VAN GEEL WILLY LODEWIJK</t>
  </si>
  <si>
    <t>BE40 4059 0217 1163</t>
  </si>
  <si>
    <t>BE61 2300 2029 2117</t>
  </si>
  <si>
    <t>DELOOSE JOZEF FRANS</t>
  </si>
  <si>
    <t>BE84 7995 1946 0159</t>
  </si>
  <si>
    <t>VLEMINCX ANITA JOSEE</t>
  </si>
  <si>
    <t>BE85 0631 3562 2506</t>
  </si>
  <si>
    <t>ORIS MYRIAM FRANCISCUS</t>
  </si>
  <si>
    <t>BE51 1431 0042 9962</t>
  </si>
  <si>
    <t>VERSCHRAEGEN MARC ALFONS</t>
  </si>
  <si>
    <t>BE38 0000 5222 2372</t>
  </si>
  <si>
    <t>VERWERFT EMIEL MARIA</t>
  </si>
  <si>
    <t>BE77 3200 3314 2142</t>
  </si>
  <si>
    <t>VERBEECK FILOMENA SONJA</t>
  </si>
  <si>
    <t>BE80 3200 6555 3377</t>
  </si>
  <si>
    <t>STEVENS CONSTANT ODILE</t>
  </si>
  <si>
    <t>BE08 3770 9416 5213</t>
  </si>
  <si>
    <t>MICHIELSEN MARIA DIMPHNA</t>
  </si>
  <si>
    <t>BE25 2300 3302 5082</t>
  </si>
  <si>
    <t>VAN LOOCK CHRISTIANE MARIA</t>
  </si>
  <si>
    <t>BE19 0630 9937 4212</t>
  </si>
  <si>
    <t>RUTS RITA REGINA</t>
  </si>
  <si>
    <t>BE65 0010 3905 4296</t>
  </si>
  <si>
    <t>CLAES CHRISTINA MARIA</t>
  </si>
  <si>
    <t>BE22 0012 1768 4547</t>
  </si>
  <si>
    <t>VERHEYEN LUDOVICUS JOANNES</t>
  </si>
  <si>
    <t>BE80 7333 4104 7077</t>
  </si>
  <si>
    <t>WITTEMANS ARTHUR FRANCOIS</t>
  </si>
  <si>
    <t>BE62 0631 6510 6361</t>
  </si>
  <si>
    <t>MORIS WALTER FRANS</t>
  </si>
  <si>
    <t>BE61 0010 9819 6917</t>
  </si>
  <si>
    <t>VAN BRUSSEL VIVIANE JULIA</t>
  </si>
  <si>
    <t>BE77 4022 5063 3142</t>
  </si>
  <si>
    <t>SAENEN GEORGES JOHANNES</t>
  </si>
  <si>
    <t>BE96 4466 6092 5105</t>
  </si>
  <si>
    <t>DAEMS CHRISTIANA LUDOVICA</t>
  </si>
  <si>
    <t>BE14 1032 0274 1283</t>
  </si>
  <si>
    <t>LEMMENS WALTER MARIA</t>
  </si>
  <si>
    <t>BE24 0010 8528 8338</t>
  </si>
  <si>
    <t>LAEREMANS PATRICK ALFONS</t>
  </si>
  <si>
    <t>BE80 7333 3423 7677</t>
  </si>
  <si>
    <t>THYS MARIA JULIANA</t>
  </si>
  <si>
    <t>BE11 4173 0350 1148</t>
  </si>
  <si>
    <t>WILS MONIQUE LUCIENNE</t>
  </si>
  <si>
    <t>BE09 9799 9040 4357</t>
  </si>
  <si>
    <t>HELSEN LILIANE LOUISA</t>
  </si>
  <si>
    <t>BE14 0010 6745 4583</t>
  </si>
  <si>
    <t>SCHRIJVERS MARIA JOSEE</t>
  </si>
  <si>
    <t>BE02 4156 0196 5140</t>
  </si>
  <si>
    <t>TORFS NANCY MARIA</t>
  </si>
  <si>
    <t>BE91 9795 9260 9276</t>
  </si>
  <si>
    <t>COESEMANS CHARLES AUGUST</t>
  </si>
  <si>
    <t>BE05 0011 1834 9675</t>
  </si>
  <si>
    <t>MEEUS MARIA LOUISA</t>
  </si>
  <si>
    <t>BE28 7509 5306 9420</t>
  </si>
  <si>
    <t>WOUTERS RUDOLF JOZEF</t>
  </si>
  <si>
    <t>BE52 7333 0118 2909</t>
  </si>
  <si>
    <t>CREMERS PHILIP PAULETTE</t>
  </si>
  <si>
    <t>BE24 7795 9329 1238</t>
  </si>
  <si>
    <t>POLLET ARIANE KARINE</t>
  </si>
  <si>
    <t>BE13 2200 7920 0839</t>
  </si>
  <si>
    <t>VERHEYEN MAGDALENA MARIA</t>
  </si>
  <si>
    <t>BE04 0013 0658 3431</t>
  </si>
  <si>
    <t>BE31 3200 2719 7355</t>
  </si>
  <si>
    <t>KRANEN HERMAN DOMINICUS</t>
  </si>
  <si>
    <t>BE92 7875 3612 5023</t>
  </si>
  <si>
    <t>THIJSBAERT WERNER GUSTAAF</t>
  </si>
  <si>
    <t>BE69 2300 0841 5778</t>
  </si>
  <si>
    <t>GEENS LUDO LUCIEN</t>
  </si>
  <si>
    <t>BE71 4059 0190 0169</t>
  </si>
  <si>
    <t>MERMANS MARIA PAULINA</t>
  </si>
  <si>
    <t>BE33 0010 4753 6746</t>
  </si>
  <si>
    <t>DONCKERS LUDOVICUS JOSEPH</t>
  </si>
  <si>
    <t>BE31 6528 1285 7355</t>
  </si>
  <si>
    <t>BE94 9796 4403 2414</t>
  </si>
  <si>
    <t>MATHIEU LINDA CAROLINA</t>
  </si>
  <si>
    <t>BE30 7895 2959 0211</t>
  </si>
  <si>
    <t>VAN TROY ANITA MARIA</t>
  </si>
  <si>
    <t>BE26 9733 8898 8929</t>
  </si>
  <si>
    <t>ALDERSON IVO FRANS</t>
  </si>
  <si>
    <t>BE03 6528 4776 0884</t>
  </si>
  <si>
    <t>HOREMANS DANNY JOZEF</t>
  </si>
  <si>
    <t>BE88 9795 4670 5341</t>
  </si>
  <si>
    <t>RIGOUTS HILDEGARDE SIMONE</t>
  </si>
  <si>
    <t>BE44 1030 2215 2545</t>
  </si>
  <si>
    <t>BOS LUDO STEFAAN</t>
  </si>
  <si>
    <t>BE70 7875 0851 9025</t>
  </si>
  <si>
    <t>VINCKX GRETA MARIA</t>
  </si>
  <si>
    <t>BE63 7509 5710 3408</t>
  </si>
  <si>
    <t>VAN DEN EYNDE JAN BAPTIST</t>
  </si>
  <si>
    <t>BE98 7875 1922 4993</t>
  </si>
  <si>
    <t>CAMBRE DANNY FRANS</t>
  </si>
  <si>
    <t>BE69 0011 4605 3178</t>
  </si>
  <si>
    <t>CLIJMANS JOSEPH ANITA</t>
  </si>
  <si>
    <t>BE78 1430 9963 6986</t>
  </si>
  <si>
    <t>PLUE GODELIEVA MARIA</t>
  </si>
  <si>
    <t>BE62 7333 2300 3461</t>
  </si>
  <si>
    <t>BE67 3200 3308 8487</t>
  </si>
  <si>
    <t>VLEUGELS ANNITA</t>
  </si>
  <si>
    <t>BE55 7330 0546 2544</t>
  </si>
  <si>
    <t>KERSEMANS JOANNES CAROLUS</t>
  </si>
  <si>
    <t>BE63 7333 2703 3308</t>
  </si>
  <si>
    <t>GEERTS MARLEEN JOSEPHA</t>
  </si>
  <si>
    <t>BE71 3200 6355 4369</t>
  </si>
  <si>
    <t>THYS SIMONNE ANGELA</t>
  </si>
  <si>
    <t>BE11 9792 1377 2948</t>
  </si>
  <si>
    <t>PIHAY ESMERALDA MARIA</t>
  </si>
  <si>
    <t>BE63 0011 0809 9708</t>
  </si>
  <si>
    <t>BARDIJN NICOLE FRANCINE</t>
  </si>
  <si>
    <t>BE69 4082 0568 0178</t>
  </si>
  <si>
    <t>BE46 9795 3946 8636</t>
  </si>
  <si>
    <t>AERTS ERIC AUGUSTINUS</t>
  </si>
  <si>
    <t>BE71 1030 1350 2569</t>
  </si>
  <si>
    <t>BE28 2200 7451 3820</t>
  </si>
  <si>
    <t>BE41 2300 2391 9210</t>
  </si>
  <si>
    <t>CLAES GRETA GERARDA</t>
  </si>
  <si>
    <t>BE95 0010 7797 6558</t>
  </si>
  <si>
    <t>CLEYMANS MARIA LOUISA</t>
  </si>
  <si>
    <t>BE08 0011 2907 1613</t>
  </si>
  <si>
    <t>JACOBS GRETA MARIA</t>
  </si>
  <si>
    <t>BE74 1431 0658 3907</t>
  </si>
  <si>
    <t>VANUYTSEL JOZEF LEOPOLD</t>
  </si>
  <si>
    <t>BE90 0011 0826 7032</t>
  </si>
  <si>
    <t>GEERINCKX SONJA</t>
  </si>
  <si>
    <t>BE57 7509 5294 4835</t>
  </si>
  <si>
    <t>DELSAERDT JOHNNY</t>
  </si>
  <si>
    <t>BE30 9797 8421 6511</t>
  </si>
  <si>
    <t>OOMS MARINA AUGUSTA</t>
  </si>
  <si>
    <t>BE91 7875 1920 3876</t>
  </si>
  <si>
    <t>VAN DEN BOOM LUC JOANNES</t>
  </si>
  <si>
    <t>BE19 0013 3956 1512</t>
  </si>
  <si>
    <t>SELS HILDA ALFONSINA</t>
  </si>
  <si>
    <t>BE51 7310 4286 3362</t>
  </si>
  <si>
    <t>VOS ALFONS JOZEF</t>
  </si>
  <si>
    <t>BE29 7333 4605 0964</t>
  </si>
  <si>
    <t>BOGAERTS INGRID PHILOMENA</t>
  </si>
  <si>
    <t>BE54 8600 1202 0197</t>
  </si>
  <si>
    <t>BE06 9799 4956 3822</t>
  </si>
  <si>
    <t>BE73 7875 1621 4660</t>
  </si>
  <si>
    <t>WYNANTS MARLEEN LOUISA</t>
  </si>
  <si>
    <t>BE90 2300 1737 3932</t>
  </si>
  <si>
    <t>FABRI MYRIAM MARGARETA</t>
  </si>
  <si>
    <t>BE24 4068 0392 9138</t>
  </si>
  <si>
    <t>CAVENS PAUL JOZEF</t>
  </si>
  <si>
    <t>BE56 0635 3431 0488</t>
  </si>
  <si>
    <t>TUYTELAERS MARC FRANCISCUS</t>
  </si>
  <si>
    <t>BE25 7875 4516 1682</t>
  </si>
  <si>
    <t>VAN CAMPFORT ANNIE EUGEEN</t>
  </si>
  <si>
    <t>BE41 7875 1912 9310</t>
  </si>
  <si>
    <t>GEERTS DIANA JOSEPHINA</t>
  </si>
  <si>
    <t>BE19 0013 0244 9312</t>
  </si>
  <si>
    <t>SMET PETRUS JOANNES</t>
  </si>
  <si>
    <t>BE10 0632 5427 2704</t>
  </si>
  <si>
    <t>APPELEN FREDDY DOMINIEK</t>
  </si>
  <si>
    <t>BE77 2300 5342 9842</t>
  </si>
  <si>
    <t>VANGEEL RITA FRANCINA</t>
  </si>
  <si>
    <t>BE52 7333 5718 1009</t>
  </si>
  <si>
    <t>LEYSEN RONALD MARIE</t>
  </si>
  <si>
    <t>BE84 7330 0089 5359</t>
  </si>
  <si>
    <t>VAN HOUT ANDRE JOANNES</t>
  </si>
  <si>
    <t>BE83 0631 7801 2415</t>
  </si>
  <si>
    <t>BE41 7333 6911 2110</t>
  </si>
  <si>
    <t>LIEVENS YVETTE CHRISTINE</t>
  </si>
  <si>
    <t>BE21 7333 3309 5303</t>
  </si>
  <si>
    <t>WOUTERS MARC FRANS</t>
  </si>
  <si>
    <t>BE67 7333 5114 5787</t>
  </si>
  <si>
    <t>SLEGERS EDDY FRANS</t>
  </si>
  <si>
    <t>BE40 7875 3549 8563</t>
  </si>
  <si>
    <t>DE DECKER JAN JEANNINE</t>
  </si>
  <si>
    <t>BE58 7506 8759 6079</t>
  </si>
  <si>
    <t>VAN BAELEN HUBERT LUDOVIC</t>
  </si>
  <si>
    <t>BE87 9501 2063 5494</t>
  </si>
  <si>
    <t>SIPS FRANCISCUS ROSALIA</t>
  </si>
  <si>
    <t>BE23 0010 9523 6191</t>
  </si>
  <si>
    <t>BE53 9796 1266 6553</t>
  </si>
  <si>
    <t>HOSKENS ANNE-MARIE LOUISA</t>
  </si>
  <si>
    <t>BE35 7333 0119 5437</t>
  </si>
  <si>
    <t>VAN HERCK RUDY KAREL</t>
  </si>
  <si>
    <t>BE38 4030 0219 2172</t>
  </si>
  <si>
    <t>BLOCKHUYS CARINA ELISA</t>
  </si>
  <si>
    <t>BE92 0010 2808 5923</t>
  </si>
  <si>
    <t>DELCON MYRIAM</t>
  </si>
  <si>
    <t>BE65 9733 7042 0196</t>
  </si>
  <si>
    <t>MELIS ROBINE MAGDALENA</t>
  </si>
  <si>
    <t>BE20 0630 2712 3356</t>
  </si>
  <si>
    <t>ADRIAENS JOZEF FRANCISCUS</t>
  </si>
  <si>
    <t>BE27 4577 0414 9173</t>
  </si>
  <si>
    <t>VERBRAEKEN EMMA MARIA</t>
  </si>
  <si>
    <t>BE45 0632 0275 4889</t>
  </si>
  <si>
    <t>COSEMANS NICOLE LOUISA</t>
  </si>
  <si>
    <t>BE82 7875 1342 1868</t>
  </si>
  <si>
    <t>DILLEN MARINA EMIEL</t>
  </si>
  <si>
    <t>BE70 9795 9704 6725</t>
  </si>
  <si>
    <t>PINKSTER JACQUELINE ANNA</t>
  </si>
  <si>
    <t>BE28 7509 4722 0320</t>
  </si>
  <si>
    <t>DE BOEL LILIANE JULIA</t>
  </si>
  <si>
    <t>BE97 1325 5033 0349</t>
  </si>
  <si>
    <t>PEERS PATRICK PAULA</t>
  </si>
  <si>
    <t>BE48 7332 2622 3127</t>
  </si>
  <si>
    <t>STAES MYRIAM AUGUSTA</t>
  </si>
  <si>
    <t>BE72 2300 1757 6016</t>
  </si>
  <si>
    <t>SELS MYRIAM JOSEPHINA</t>
  </si>
  <si>
    <t>BE08 7333 4504 6713</t>
  </si>
  <si>
    <t>BE21 7330 1656 4903</t>
  </si>
  <si>
    <t>CEULEMANS PAUL</t>
  </si>
  <si>
    <t>BE68 0010 9504 6134</t>
  </si>
  <si>
    <t>VAN ROY NOEL LODEWIJK</t>
  </si>
  <si>
    <t>BE07 0011 4873 8866</t>
  </si>
  <si>
    <t>MAST JOHAN ALICE</t>
  </si>
  <si>
    <t>BE49 0010 4861 5971</t>
  </si>
  <si>
    <t>GOOS MARC MAURITS</t>
  </si>
  <si>
    <t>BE36 9795 8214 3481</t>
  </si>
  <si>
    <t>DAEMEN MARK KAREL</t>
  </si>
  <si>
    <t>BE80 7333 0717 4677</t>
  </si>
  <si>
    <t>VERKURINGEN MONIQUE COLETA</t>
  </si>
  <si>
    <t>BE80 0012 6951 4677</t>
  </si>
  <si>
    <t>ONRAEDT STEFAAN MARIE</t>
  </si>
  <si>
    <t>BE50 8600 0701 6718</t>
  </si>
  <si>
    <t>VAN AMMEL JOANNES ANDREAS</t>
  </si>
  <si>
    <t>BE83 8804 6025 2115</t>
  </si>
  <si>
    <t>DHONDT PATRICK RAYMOND</t>
  </si>
  <si>
    <t>BE25 4186 0435 2182</t>
  </si>
  <si>
    <t>BLIJWEERT CHRISTIANE HILDA</t>
  </si>
  <si>
    <t>BE36 0013 0705 4081</t>
  </si>
  <si>
    <t>DE LOBEL FRANCISKA MARIA</t>
  </si>
  <si>
    <t>BE93 0639 5297 9767</t>
  </si>
  <si>
    <t>JANSEN JOHANNA HENRICA</t>
  </si>
  <si>
    <t>BE22 3770 3999 4147</t>
  </si>
  <si>
    <t>VAN GESTEL MARIE JOSEE</t>
  </si>
  <si>
    <t>BE66 9795 5034 3043</t>
  </si>
  <si>
    <t>PELCKMANS ALFONS MARIA</t>
  </si>
  <si>
    <t>BE28 0010 7624 6120</t>
  </si>
  <si>
    <t>PLESSERS CLAUDINE RIA</t>
  </si>
  <si>
    <t>BE24 7795 9627 8838</t>
  </si>
  <si>
    <t>NUYTS ANDREA MARIA</t>
  </si>
  <si>
    <t>BE36 7333 2937 8381</t>
  </si>
  <si>
    <t>BE71 0636 7936 2369</t>
  </si>
  <si>
    <t>VERSMISSEN ALMA ANNA</t>
  </si>
  <si>
    <t>BE88 7310 0402 2441</t>
  </si>
  <si>
    <t>BE37 9733 8219 8828</t>
  </si>
  <si>
    <t>raming met volledige service cost</t>
  </si>
  <si>
    <t>BE6325118394</t>
  </si>
  <si>
    <t>BE6325122438</t>
  </si>
  <si>
    <t>BE6316203486</t>
  </si>
  <si>
    <t>ROSIERS GERDA AMELIA</t>
  </si>
  <si>
    <t>BE95 6511 3706 6258</t>
  </si>
  <si>
    <t>JONGBLOED ELLY TEUNTJE</t>
  </si>
  <si>
    <t>BE48 9799 7593 8627</t>
  </si>
  <si>
    <t>LAGMAUI KHALIFA</t>
  </si>
  <si>
    <t>BE06 2930 0319 7722</t>
  </si>
  <si>
    <t>BE63 0639 7079 2708</t>
  </si>
  <si>
    <t>GERINCKX MARC ANNA</t>
  </si>
  <si>
    <t>BE50 2300 2993 4018</t>
  </si>
  <si>
    <t>VERMEIREN MARIA JOSEPHA</t>
  </si>
  <si>
    <t>BE86 7875 3441 0850</t>
  </si>
  <si>
    <t>BLOCKX FRANK JOZEF</t>
  </si>
  <si>
    <t>DOCKX INGRID JULIA</t>
  </si>
  <si>
    <t>BE61 7895 8306 6917</t>
  </si>
  <si>
    <t>VAN CAMP MADELEINE ODILE</t>
  </si>
  <si>
    <t>BE23 7895 1580 4891</t>
  </si>
  <si>
    <t>MEYSSEN GISLAINE CORNELIA</t>
  </si>
  <si>
    <t>BE56 0011 8835 5888</t>
  </si>
  <si>
    <t>SLEGERS JOS MARIA</t>
  </si>
  <si>
    <t>BE93 0017 6579 4767</t>
  </si>
  <si>
    <t>BE30 7875 0909 9611</t>
  </si>
  <si>
    <t>HAGENS NICOLE FERNAND</t>
  </si>
  <si>
    <t>BE61 2930 5963 1817</t>
  </si>
  <si>
    <t>AERTS KARIN JOSEPHINA</t>
  </si>
  <si>
    <t>BE66 9731 8422 3343</t>
  </si>
  <si>
    <t>BE21 7506 9987 8303</t>
  </si>
  <si>
    <t>GOVERS HENRI GUIDO</t>
  </si>
  <si>
    <t>BE16 8600 0598 4474</t>
  </si>
  <si>
    <t>DE WESTELINCK JEANNINE</t>
  </si>
  <si>
    <t>BE51 4134 1960 3162</t>
  </si>
  <si>
    <t>DEPREZ SONJA MARIA</t>
  </si>
  <si>
    <t>BE64 0630 1529 8652</t>
  </si>
  <si>
    <t>JANSSENS MICHEL ROGER</t>
  </si>
  <si>
    <t>BE41 2300 2384 1610</t>
  </si>
  <si>
    <t>DECKX ARLETTE JOANNES</t>
  </si>
  <si>
    <t>BE93 7875 2624 5167</t>
  </si>
  <si>
    <t>VANHERCK MARIA JOANNA</t>
  </si>
  <si>
    <t>BE21 7875 1246 4703</t>
  </si>
  <si>
    <t>BE56 3200 4058 6688</t>
  </si>
  <si>
    <t>DEHERTEFELT MARC AUGUST</t>
  </si>
  <si>
    <t>BE15 7895 1888 3330</t>
  </si>
  <si>
    <t>THYS MARINA BERTHA</t>
  </si>
  <si>
    <t>BE94 0001 5956 6414</t>
  </si>
  <si>
    <t>BE40 9730 7465 4163</t>
  </si>
  <si>
    <t>BREEUR DANNY MARIA</t>
  </si>
  <si>
    <t>BE56 8601 0073 5488</t>
  </si>
  <si>
    <t>BE06 7333 4404 8522</t>
  </si>
  <si>
    <t>PEETERS LEA MARCELLINA</t>
  </si>
  <si>
    <t>BE49 9790 8405 7171</t>
  </si>
  <si>
    <t>NEW</t>
  </si>
  <si>
    <t>ARR</t>
  </si>
  <si>
    <t>VAN DEN BROECK RICHARD CHARLES</t>
  </si>
  <si>
    <t>VAN DER AVOORT FRANCIS MELANIA</t>
  </si>
  <si>
    <t>VAN DER VELDEN ADRIANA ELISABETH</t>
  </si>
  <si>
    <t>VAN OEVELEN CHRISTIAAN ROMAIN</t>
  </si>
  <si>
    <t>GEOCZE VON SZENDROI KATALIN ANNA</t>
  </si>
  <si>
    <t>Naam</t>
  </si>
  <si>
    <t>VAN DEN AUWELANT LUCIENNE</t>
  </si>
  <si>
    <t>COENJAERTS RAPHAEL LAURENT</t>
  </si>
  <si>
    <t>LEMMENS MARLEEN FRANCISCA</t>
  </si>
  <si>
    <t>RAEVES MARIE-PAULE JAN</t>
  </si>
  <si>
    <t>FIMMERS GODELIEVE MARIA</t>
  </si>
  <si>
    <t>ORIS MARLEEN COLETA</t>
  </si>
  <si>
    <t>SOMORJAI MIKLOS ROBERT</t>
  </si>
  <si>
    <t>WILLEMS MELANIA JOSEPHINA</t>
  </si>
  <si>
    <t>LINS MAGDALENA FRANS</t>
  </si>
  <si>
    <t>RAEYMAECKERS LYDIA PAULA</t>
  </si>
  <si>
    <t>JONCKERS ETIENNE ANTOINE</t>
  </si>
  <si>
    <t>GEUDENS ROGER PIERRE</t>
  </si>
  <si>
    <t>VAN ROMPAEY GODELIEVE IRMA</t>
  </si>
  <si>
    <t>DE SMETH GODELIEVE RITA</t>
  </si>
  <si>
    <t>VAN VLIERBERGHE MARIE LOUISE</t>
  </si>
  <si>
    <t>DE CNAEP MARIA EUGENIA</t>
  </si>
  <si>
    <t>VAN GENECHTEN LEA BENEDICTA</t>
  </si>
  <si>
    <t>DE MEESTER NICOLE GERMAINE</t>
  </si>
  <si>
    <t>KRUCZYK ROSEMARIE MELANIE</t>
  </si>
  <si>
    <t>MERTENS JULIA CORNELIA</t>
  </si>
  <si>
    <t>COOLS MAGDA MARIA</t>
  </si>
  <si>
    <t>MONDELAERS ROSA IRMA</t>
  </si>
  <si>
    <t>HEUVELMANS PAUL VICTOR</t>
  </si>
  <si>
    <t>VAN DER AUWERA JEANNINE FRANS</t>
  </si>
  <si>
    <t>HAAVISTO SOILE HANNELE</t>
  </si>
  <si>
    <t>BERGSMA LOUIS ALBERT</t>
  </si>
  <si>
    <t>WELLENS ARLETTE LOUISA</t>
  </si>
  <si>
    <t>VAN DE PERRE FREDDY LEOPOLDUS</t>
  </si>
  <si>
    <t>ANTHONISSEN JOANNA ELISA</t>
  </si>
  <si>
    <t>VERSCHUEREN CHRISTIANE</t>
  </si>
  <si>
    <t>SWINNEN MARIA FRANCISCA</t>
  </si>
  <si>
    <t>PEPERMANS JOANNES ALBERT</t>
  </si>
  <si>
    <t>VAN DEN BERGHE GUSTAAF MARIA</t>
  </si>
  <si>
    <t>HENDRICKX GODELIEVA IRMA</t>
  </si>
  <si>
    <t>DE GEEST GILBERT MARIA</t>
  </si>
  <si>
    <t>VAN DE VLIET MARIA THERESIA</t>
  </si>
  <si>
    <t>SCHALCK JEAN</t>
  </si>
  <si>
    <t>MARTENS JOANNES CAROLUS</t>
  </si>
  <si>
    <t>VAN AMMEL MARIA JOSEPHA</t>
  </si>
  <si>
    <t>VAN NYEN AMELIA EMIEL</t>
  </si>
  <si>
    <t>VOS JOSEE ALPHONSINE</t>
  </si>
  <si>
    <t>VANGEEL GEREBERN FRANS</t>
  </si>
  <si>
    <t>SCHOONIS PAUL ROGER</t>
  </si>
  <si>
    <t>VAN RETHIJ MARIETTE FRANCINA</t>
  </si>
  <si>
    <t>BROECKX MARIA</t>
  </si>
  <si>
    <t>FIERENS FRANCOIS</t>
  </si>
  <si>
    <t>VAN AELST GUIDO JAN</t>
  </si>
  <si>
    <t>DIERCKX MARIA SOPHIA</t>
  </si>
  <si>
    <t>DE RIDDER FREDDY WILLY</t>
  </si>
  <si>
    <t>ROELANS CHRISTIANE DELPHINE</t>
  </si>
  <si>
    <t>COURANT GODELIEVE MARTHA</t>
  </si>
  <si>
    <t>VERLINDEN EMIEL ALFONS</t>
  </si>
  <si>
    <t>VAN DYCK AGNES JULIUS</t>
  </si>
  <si>
    <t>LUYTEN EDWIN CAROLUS</t>
  </si>
  <si>
    <t>MAES MARIA LUDOVICA</t>
  </si>
  <si>
    <t>CHENAOUI LAHBIB</t>
  </si>
  <si>
    <t>POLFLIET GUSTAAF</t>
  </si>
  <si>
    <t>DE MAEYER GASTON JOSE</t>
  </si>
  <si>
    <t>BERGEN LEOPOLD</t>
  </si>
  <si>
    <t>VERCAIGNE MAGDA MARIA</t>
  </si>
  <si>
    <t>JACOBS LEON MARCEL</t>
  </si>
  <si>
    <t>BELLEN IDA MAGDA</t>
  </si>
  <si>
    <t>MAES JOZEF ANDREAS</t>
  </si>
  <si>
    <t>DIERCKX ODRADA MARIA</t>
  </si>
  <si>
    <t>MAES MARIA LOUISA</t>
  </si>
  <si>
    <t>VAN ROMPAEY SABINA YVONNE</t>
  </si>
  <si>
    <t>GOETSCHALCKX JAN PIETER</t>
  </si>
  <si>
    <t>DE CLERCK REINILDE SOFIA</t>
  </si>
  <si>
    <t>CREMERS LUDOVICUS FRANCINE</t>
  </si>
  <si>
    <t>HELSEN RUDOLF ALFONS</t>
  </si>
  <si>
    <t>HUYNH NGOC AN</t>
  </si>
  <si>
    <t>NOYENS JOANNA MARIA</t>
  </si>
  <si>
    <t>GEENS GUILLAUME MARIA</t>
  </si>
  <si>
    <t>LAMBRECHTS FRANS</t>
  </si>
  <si>
    <t>ROMBOUTS MARIA ELISABETH</t>
  </si>
  <si>
    <t>NUYTS ROSALIA ANNA</t>
  </si>
  <si>
    <t>VAN OLMEN ROSA JEANETTA</t>
  </si>
  <si>
    <t>NAGELS LEA FLORENTINA</t>
  </si>
  <si>
    <t>PEETERS JOZEF RENATUS</t>
  </si>
  <si>
    <t>LEYTEN LYDIA IRENA</t>
  </si>
  <si>
    <t>BECKERS LUDOVICUS ANNA</t>
  </si>
  <si>
    <t>VAN DE PUT JOSEE ALBERT</t>
  </si>
  <si>
    <t>VAN LOOCK LUDOVICUS MARIA</t>
  </si>
  <si>
    <t>AERTS JOSEPH MARTIN</t>
  </si>
  <si>
    <t>SPRUYT HELENA JEANNE</t>
  </si>
  <si>
    <t>HENDRIKS FRANS RITA</t>
  </si>
  <si>
    <t>JACOBS CORNELIUS MARIA</t>
  </si>
  <si>
    <t>PISCADOR MARIETTE THERESIA</t>
  </si>
  <si>
    <t>HOREMANS MARIA JOANNA</t>
  </si>
  <si>
    <t>KEERSMAEKERS LEON JULIAAN</t>
  </si>
  <si>
    <t>VAN BULCK HILDA MATHILDA</t>
  </si>
  <si>
    <t>BERGHMANS LUDOVICUS JAN</t>
  </si>
  <si>
    <t>HUYSMANS VICTOR JOSEPH</t>
  </si>
  <si>
    <t>WILS MARIA AUGUSTA</t>
  </si>
  <si>
    <t>CRABBE JACQUELINE ALBERT</t>
  </si>
  <si>
    <t>STEURS PAULA MARIA</t>
  </si>
  <si>
    <t>JACOBS JACQUES MARIETTE</t>
  </si>
  <si>
    <t>DIELS JOHN KAREL</t>
  </si>
  <si>
    <t>MONDELAERS JOZEF AUGUST</t>
  </si>
  <si>
    <t>MUNOZ HERRERO JOSE LUIS</t>
  </si>
  <si>
    <t>FOUBERT FRIEDA GEORGES</t>
  </si>
  <si>
    <t>PELCKMANS JOZEF</t>
  </si>
  <si>
    <t>GEERTS MARIA ANTONIA</t>
  </si>
  <si>
    <t>JOCHEMS FRANCISCUS CONSTANT</t>
  </si>
  <si>
    <t>LAUWEREYNS MARIE-LOUISE SERAPHINA</t>
  </si>
  <si>
    <t>STOFFELS ALFONS PETRUS</t>
  </si>
  <si>
    <t>HERMANS VICTOR LEON</t>
  </si>
  <si>
    <t>GILIS LODEWIJK JOZEF</t>
  </si>
  <si>
    <t>EVERAERT PAUL AUGUST</t>
  </si>
  <si>
    <t>COOLS MARIA JOSEPHA</t>
  </si>
  <si>
    <t>VAN BAVEL MARIA CORNELIA</t>
  </si>
  <si>
    <t>DE MOUDT MATHILDA MARIA</t>
  </si>
  <si>
    <t>WILLEKENS ALFONS JOZEF</t>
  </si>
  <si>
    <t>POEL MARIA CLEMENTINA</t>
  </si>
  <si>
    <t>DENS RACHELLE EMILIENNE</t>
  </si>
  <si>
    <t>CLAES JACQUELINE LEONARDA</t>
  </si>
  <si>
    <t>MIN JOSEPHINE CAROLINA</t>
  </si>
  <si>
    <t>WINTERS PHILOMENA HELENA</t>
  </si>
  <si>
    <t>GEENEN YVONNE BENEDICTA</t>
  </si>
  <si>
    <t>OPDEBEECK GEORGETTE MARIA</t>
  </si>
  <si>
    <t>CAERS ALFONS</t>
  </si>
  <si>
    <t>DAMEN WILLIBRORDA MARIA</t>
  </si>
  <si>
    <t>VAN GESTEL THEO JOANNES</t>
  </si>
  <si>
    <t>VAN MECHELEN ALOYSIUS FRANCISCUS</t>
  </si>
  <si>
    <t>VAN HOVE MAGDA THERESIA</t>
  </si>
  <si>
    <t>BRIJS PAUL JOANNES</t>
  </si>
  <si>
    <t>VAN HERCK LEA JOSEPHA</t>
  </si>
  <si>
    <t>GEIJSMANS PAULA MARIA</t>
  </si>
  <si>
    <t>ADRIAENSENS MARIA FRANCOIS</t>
  </si>
  <si>
    <t>LUYTEN ANNIE MARIA</t>
  </si>
  <si>
    <t>CLAES CECILE</t>
  </si>
  <si>
    <t>VAN GESTEL GODELIEVA MARIA</t>
  </si>
  <si>
    <t>WILMSEN GODELIEVA CAROLINA</t>
  </si>
  <si>
    <t>PUTTEMANS MARGARETHA JOANNA</t>
  </si>
  <si>
    <t>MENS GODELIVE MARIA</t>
  </si>
  <si>
    <t>VAN DEN EYNDE FRANS ALBERT</t>
  </si>
  <si>
    <t>WITTEVROUW SIMONE PAULA</t>
  </si>
  <si>
    <t>PRICE MICHEL JEAN</t>
  </si>
  <si>
    <t>WILLEKENS MARCEL LUDOVICUS</t>
  </si>
  <si>
    <t>JANSEN ROGER FRANS</t>
  </si>
  <si>
    <t>VERLINDEN ANNA ALBERT</t>
  </si>
  <si>
    <t>JACOBS WILLY PHILOMENE</t>
  </si>
  <si>
    <t>LAEREMANS JOSEE ANNA</t>
  </si>
  <si>
    <t>VERBRAEKEN MAGDA JUSTINA</t>
  </si>
  <si>
    <t>SMEYERS RITA THERESIA</t>
  </si>
  <si>
    <t>LENAERTS CATHARINA JOANNA</t>
  </si>
  <si>
    <t>BRUYNSEELS JOSEPHA AUGUSTA</t>
  </si>
  <si>
    <t>VAN OOSTERWIJCK MARGARETHA SIDONIA</t>
  </si>
  <si>
    <t>VAN HOOF KAREL LEO</t>
  </si>
  <si>
    <t>WOUTERS MARIE JOSEE</t>
  </si>
  <si>
    <t>HUYSMANS ANDRE</t>
  </si>
  <si>
    <t>LIECKENS SIMONNE ROZA</t>
  </si>
  <si>
    <t>GEBRUERS ALFONS JOZEF</t>
  </si>
  <si>
    <t>CLOETENS JULIUS VICTOR</t>
  </si>
  <si>
    <t>NYS MARIA STEFANIA</t>
  </si>
  <si>
    <t>RENDERS GUSTAAF</t>
  </si>
  <si>
    <t>TAGHON RITA DENISE</t>
  </si>
  <si>
    <t>VAN DEN BLIEK FREDDY JOSEPHUS</t>
  </si>
  <si>
    <t>MAES DIANA MARIA</t>
  </si>
  <si>
    <t>TEUNKENS RAYMOND REMI</t>
  </si>
  <si>
    <t>SLEGERS MARIA JOSEPHA</t>
  </si>
  <si>
    <t>GEUDENS MARIA ROSA</t>
  </si>
  <si>
    <t>VAN DESSEL MARIA JOSEPHINA</t>
  </si>
  <si>
    <t>SYMONS PAUL ERNEST</t>
  </si>
  <si>
    <t>NOOYTENS ANGELA HUBERTA</t>
  </si>
  <si>
    <t>ARIEN CHRISTIANA LEONARDA</t>
  </si>
  <si>
    <t>WYNEN GUIDO GUSTAAF</t>
  </si>
  <si>
    <t>VISSCHERS JACQUELINE AUGUSTA</t>
  </si>
  <si>
    <t>VERACHTEN MARIE LOUISE</t>
  </si>
  <si>
    <t>VERAGHTERT MARIA REGINA</t>
  </si>
  <si>
    <t>VAN DEN BERGH INGRID FRANCISCUS</t>
  </si>
  <si>
    <t>VAN CANTFORT FRANCOIS JULIEN</t>
  </si>
  <si>
    <t>DONCKERS FRANCISCUS JOANNES</t>
  </si>
  <si>
    <t>WOUTERS ELZA</t>
  </si>
  <si>
    <t>AERTS CHRISTIANE JEANNE</t>
  </si>
  <si>
    <t>VAN DE MEUTTER MARIA JOZEFINA</t>
  </si>
  <si>
    <t>BROKKEN MARIA ROSALIA</t>
  </si>
  <si>
    <t>LENAERTS MARIA FRANCISCUS</t>
  </si>
  <si>
    <t>VAN DER VLIET JEANNINE FRANCINE</t>
  </si>
  <si>
    <t>VAN OPSTAL CORNELIA ELISABETH</t>
  </si>
  <si>
    <t>VANGENECHTEN MARIA BLONDINA</t>
  </si>
  <si>
    <t>MANNAERTS ROGER ALFONS</t>
  </si>
  <si>
    <t>PELCKMANS MAGDA MATHILDA</t>
  </si>
  <si>
    <t>STORMS ANDREAS CAROLUS</t>
  </si>
  <si>
    <t>SCHMIT WALTER LEOPOLD</t>
  </si>
  <si>
    <t>HANNES ROGER EDMOND</t>
  </si>
  <si>
    <t>WILLEMSE THERESIA HENDRIKA</t>
  </si>
  <si>
    <t>RAMEYSEN WILLY BERNARDUS</t>
  </si>
  <si>
    <t>CORTEBEECK ANNIE LODEWIJK</t>
  </si>
  <si>
    <t>WILLEMS MARGARETA JULIA</t>
  </si>
  <si>
    <t>SMAGGE BENJAMIN LEON</t>
  </si>
  <si>
    <t>KERCKHOFFS FRANCOIS</t>
  </si>
  <si>
    <t>HOFKENS ROGER LEON</t>
  </si>
  <si>
    <t>BETRAINS RITA FREDDY</t>
  </si>
  <si>
    <t>PUTS THEODORUS CAROLUS</t>
  </si>
  <si>
    <t>NIJS RITA MARIA</t>
  </si>
  <si>
    <t>WECKX LOUIS VICTOR</t>
  </si>
  <si>
    <t>MONDELAERS MAURICE ALFONS</t>
  </si>
  <si>
    <t>LAMOT FANNY JULIENNE</t>
  </si>
  <si>
    <t>HOES ANGELA LEONARDA</t>
  </si>
  <si>
    <t>VAN OPSTAL PAULA CATHARINA</t>
  </si>
  <si>
    <t>WILMSEN RITA JOSEPHINA</t>
  </si>
  <si>
    <t>VAN CAUWENBERGH MARIE-LOUISE JENNY</t>
  </si>
  <si>
    <t>HEYNS ANNY MARIA</t>
  </si>
  <si>
    <t>ASSELBERGHS SUZANNE JOANNA</t>
  </si>
  <si>
    <t>ANAF PETER HECTOR</t>
  </si>
  <si>
    <t>VERACHTERT THEO MARIA</t>
  </si>
  <si>
    <t>VERSPREET GRETA DYANE</t>
  </si>
  <si>
    <t>BLOMMAERT PAULA FRANCOISE</t>
  </si>
  <si>
    <t>BOGAERTS NICOLE MARIA</t>
  </si>
  <si>
    <t>GEBOERS LISETTE LUCIENNE</t>
  </si>
  <si>
    <t>DECEULAER MARLENE LEONARDA</t>
  </si>
  <si>
    <t>PROOST AGNES MARIA</t>
  </si>
  <si>
    <t>MELIS CHRISTIANA STEPHANIA</t>
  </si>
  <si>
    <t>GOOSSENS MARIA CATHARINA</t>
  </si>
  <si>
    <t>SMEYERS LUDO LEO</t>
  </si>
  <si>
    <t>MANGELSCHOTS GUSTAAF FRANS</t>
  </si>
  <si>
    <t>SMEYERS EUGEEN JULIAAN</t>
  </si>
  <si>
    <t>VAN DEN VONDER LOUIS MADELEINE</t>
  </si>
  <si>
    <t>VAN DEN EYNDE VICTOR LOUIS</t>
  </si>
  <si>
    <t>OOSTERLINCK JOSEPH GERMAINE</t>
  </si>
  <si>
    <t>VAN IMMERSEEL LOUIS RUDOLF</t>
  </si>
  <si>
    <t>REMEYSEN MARIA JULIENNE</t>
  </si>
  <si>
    <t>BRUYNSEELS NICOLE RITA</t>
  </si>
  <si>
    <t>JANSEN MIREILLE HELENA</t>
  </si>
  <si>
    <t>MOUDOU ZOUBIDA</t>
  </si>
  <si>
    <t>DE LOOSE WALTER FRANCISCUS</t>
  </si>
  <si>
    <t>BELLAAJAL DRISS</t>
  </si>
  <si>
    <t>VERACHTEN CARLO JULIA</t>
  </si>
  <si>
    <t>VAN HOUT MARCEL LOUIS</t>
  </si>
  <si>
    <t>PERREE FRANK ADELINE</t>
  </si>
  <si>
    <t>POLFLIET ANITA MARIA</t>
  </si>
  <si>
    <t>MERMANS RIA CONSTANTIA</t>
  </si>
  <si>
    <t>BREUGELMANS CONNY MARIA</t>
  </si>
  <si>
    <t>CUYPERS MAGDA CONSTANTIA</t>
  </si>
  <si>
    <t>VERRYDT MARIA LOUISA</t>
  </si>
  <si>
    <t>WILLEMEN ANNE MARIE</t>
  </si>
  <si>
    <t>VAES LUC</t>
  </si>
  <si>
    <t>SMEYERS GRETA GERARDA</t>
  </si>
  <si>
    <t>BOEN LILIANA MARIA</t>
  </si>
  <si>
    <t>MEULDERMANS LUDOVIC ROSALIE</t>
  </si>
  <si>
    <t>SPEYBROUCK MIEKE LUTGART</t>
  </si>
  <si>
    <t>HERRIJGERS ANNA ADRIANA</t>
  </si>
  <si>
    <t>ROOFTHOOFT LOUIS JOZEF</t>
  </si>
  <si>
    <t>MOERENHOUT BEATRIJS CHRISTIANA</t>
  </si>
  <si>
    <t>DIERCKX MARIA EDUARDA</t>
  </si>
  <si>
    <t>GEBOERS ANDRE JOZEF</t>
  </si>
  <si>
    <t>VAN DE WEYER FRANCOIS LODEWIJK</t>
  </si>
  <si>
    <t>HUYSMANS JOSEPHUS JOANNES</t>
  </si>
  <si>
    <t>MERTENS LUC ALBERT</t>
  </si>
  <si>
    <t>VERBOVEN MARC MARCELLUS</t>
  </si>
  <si>
    <t>VERMEULEN BART GERARD</t>
  </si>
  <si>
    <t>VERBERCK DANIEL DESIRE</t>
  </si>
  <si>
    <t>VAN DEN VLOET LOUISETTE JULIENNE</t>
  </si>
  <si>
    <t>SMETS FRIEDA HENDRIKA</t>
  </si>
  <si>
    <t>JANSSENS CHRISTIANE PAULA</t>
  </si>
  <si>
    <t>ILEGOMS RITA VICTORINA</t>
  </si>
  <si>
    <t>GEUDENS MARGARETA MARIA</t>
  </si>
  <si>
    <t>VERHEYEN PAUL JOZEF</t>
  </si>
  <si>
    <t>VAN HERCK LIZETTE LOUISA</t>
  </si>
  <si>
    <t>TORFS MICHEL CLEMENT</t>
  </si>
  <si>
    <t>AUGUSTIJNEN EDMOND PIETER</t>
  </si>
  <si>
    <t>VANDENBERGH INGRID DIANA</t>
  </si>
  <si>
    <t>MELIS ERIC MARIA</t>
  </si>
  <si>
    <t>ROMEYNS PAUL ALBERT</t>
  </si>
  <si>
    <t>CRAUWELS ROGER MARIA</t>
  </si>
  <si>
    <t>VAN MOL MONIQUE JULIA</t>
  </si>
  <si>
    <t>VAN MECHELEN MARC ANNA</t>
  </si>
  <si>
    <t>VAN DER VLIET MARC GUSTAAF</t>
  </si>
  <si>
    <t>SNOEKS LINDA MARIA</t>
  </si>
  <si>
    <t>MARIEN RITA MARIA</t>
  </si>
  <si>
    <t>VAN DEN BOGERD MARIA ANNA</t>
  </si>
  <si>
    <t>STERKENS MARIA JOSEPHA</t>
  </si>
  <si>
    <t>CUYPERS IRMA EMMA</t>
  </si>
  <si>
    <t>VAN HELSHOECHT MARIE JEANNE</t>
  </si>
  <si>
    <t>TIJINI LHOUSSINE</t>
  </si>
  <si>
    <t>VERSCHUEREN MARIA JOANNA</t>
  </si>
  <si>
    <t>OPRINS MARIA THERESIA</t>
  </si>
  <si>
    <t>VAN UFFEL IRENE HENRICUS</t>
  </si>
  <si>
    <t>VAN BAELEN STANY CALIXT</t>
  </si>
  <si>
    <t>HOES FRANCISCUS JOSEPHUS</t>
  </si>
  <si>
    <t>STARCKX JOHNNY ELISABETH</t>
  </si>
  <si>
    <t>COENEN ANNA MARIA</t>
  </si>
  <si>
    <t>DE SMET DANIEL JOZEF</t>
  </si>
  <si>
    <t>VERMEULEN MARC JOZEF</t>
  </si>
  <si>
    <t>HAM CATHARINA HENDRIKA</t>
  </si>
  <si>
    <t>LORET MARIA PETRONELLA</t>
  </si>
  <si>
    <t>HERMANS ALFONS SOPHIA</t>
  </si>
  <si>
    <t>FONTEYN ANNITA MARIA</t>
  </si>
  <si>
    <t>VAN HOOLST JULIENNE MARIA</t>
  </si>
  <si>
    <t>PELCKMANS LOUIS</t>
  </si>
  <si>
    <t>SMAERS JOSEPHUS MARIA</t>
  </si>
  <si>
    <t>COOMANS LEA MARIA</t>
  </si>
  <si>
    <t>SCHAERLAEKEN LENA LEONARDA</t>
  </si>
  <si>
    <t>VAN WINGE FRANCIS LEO</t>
  </si>
  <si>
    <t>DENS JOSEE AMELIA</t>
  </si>
  <si>
    <t>CEULEMANS WILLEM RENE</t>
  </si>
  <si>
    <t>FRANKEN GODELIEVA ELISABETH</t>
  </si>
  <si>
    <t>VERLINDEN DENISE JEANNE</t>
  </si>
  <si>
    <t>VAN DEN BROECK GABY ELISA</t>
  </si>
  <si>
    <t>PEETERS RENE JOZEF</t>
  </si>
  <si>
    <t>GORIS MARTHA MARIA</t>
  </si>
  <si>
    <t>AERTS DIANA HENRIETTE</t>
  </si>
  <si>
    <t>EYSSEN RONNY JAN</t>
  </si>
  <si>
    <t>VANGENECHTEN MARLEEN JOSE</t>
  </si>
  <si>
    <t>VERACHTEN VICTOR ALICE</t>
  </si>
  <si>
    <t>SMOLDEREN RITA CORNELIA</t>
  </si>
  <si>
    <t>VAN GOETHEM ARNOLD ROBERT</t>
  </si>
  <si>
    <t>PAUWELS CARINA MARIA</t>
  </si>
  <si>
    <t>VAN WINGE MARIE JEANNE</t>
  </si>
  <si>
    <t>VAN TICHELT LUTGARDIS MARIA</t>
  </si>
  <si>
    <t>BASTYNS LEA ANTONIA</t>
  </si>
  <si>
    <t>JANSSENS LILYANE ELZA</t>
  </si>
  <si>
    <t>KRIST BERENDINA MARIA</t>
  </si>
  <si>
    <t>PEETERS MARTINE</t>
  </si>
  <si>
    <t>VANHEUKELOM ERIC JOZEF</t>
  </si>
  <si>
    <t>MELIS MARINA ANNA</t>
  </si>
  <si>
    <t>VISTERIN JAN EDMOND</t>
  </si>
  <si>
    <t>VETTERS ALEXANDER</t>
  </si>
  <si>
    <t>COOLS JOSEPHA CLEMENTINA</t>
  </si>
  <si>
    <t>VAN BERGEN IVONNE AUGUSTA</t>
  </si>
  <si>
    <t>VAN WEYENBERGH RUDY ADOLF</t>
  </si>
  <si>
    <t>BOEREN FRANS JOZEF</t>
  </si>
  <si>
    <t>MACQUOY JENNY MARIA</t>
  </si>
  <si>
    <t>RYKERS SIMONNE MARIA</t>
  </si>
  <si>
    <t>OOMS AGNES VICTORINA</t>
  </si>
  <si>
    <t>REUSENS JENNY WILLIAM</t>
  </si>
  <si>
    <t>WECKX LEO MARTIN</t>
  </si>
  <si>
    <t>VAN WEERELD FRIEDA JOSEPHINE</t>
  </si>
  <si>
    <t>BREPOELS ANDRE CELESTIN</t>
  </si>
  <si>
    <t>NUYTS ROSE MARIE</t>
  </si>
  <si>
    <t>STORMS BRIGITTE ALFONSINE</t>
  </si>
  <si>
    <t>DE PEUTER FRANCISCUS CAROLUS</t>
  </si>
  <si>
    <t>BELLENS LUDWIG JOZEF</t>
  </si>
  <si>
    <t>ZAMAN GERALD EMMY</t>
  </si>
  <si>
    <t>VERAGHTERT MAGDA MARIA</t>
  </si>
  <si>
    <t>DE MUYER LEO JOZEF</t>
  </si>
  <si>
    <t>VERMEULEN JEANNINE LODEWIJK</t>
  </si>
  <si>
    <t>VERWAEST ANITA REINILDA</t>
  </si>
  <si>
    <t>VAN HOUT MARC JOSEPHINA</t>
  </si>
  <si>
    <t>REYNDERS CHRISTIANE ANTOINETTE</t>
  </si>
  <si>
    <t>WECKX MARIA ANNA</t>
  </si>
  <si>
    <t>VETTERS LUC JULES</t>
  </si>
  <si>
    <t>SMETS MARC CORNELIUS</t>
  </si>
  <si>
    <t>BOUWENS GABRIELLA ANGELINA</t>
  </si>
  <si>
    <t>MEEUS AUGUST ANDRE</t>
  </si>
  <si>
    <t>DELME ALOYSIUS FRANCISCUS</t>
  </si>
  <si>
    <t>GEUENS EDDY JOZEF</t>
  </si>
  <si>
    <t>SELS ROGER AUGUSTINUS</t>
  </si>
  <si>
    <t>VASTAVEL KARIN CORNELIE</t>
  </si>
  <si>
    <t>STORMS MARLEEN JULIETTE</t>
  </si>
  <si>
    <t>PEETERS DANIEL FLORIMOND</t>
  </si>
  <si>
    <t>SEGERS MARIE-HELENE JOSEPH</t>
  </si>
  <si>
    <t>EECKELEERS ARTHUR LOUIS</t>
  </si>
  <si>
    <t>JACOBS ANDRE JOZEF</t>
  </si>
  <si>
    <t>FRANSEN RITA PHILOMENA</t>
  </si>
  <si>
    <t>LIEVENS ACHIEL JOZEF</t>
  </si>
  <si>
    <t>VERHEYEN KRISTINA ISABELLA</t>
  </si>
  <si>
    <t>VAN LAER-DE ROOVER MARIE-THERESE JOSEPH</t>
  </si>
  <si>
    <t>VAN ROOSENDAEL MARC LEANDER</t>
  </si>
  <si>
    <t>LEMMENS ANDRE JOZEF</t>
  </si>
  <si>
    <t>PARDON JOSEPH</t>
  </si>
  <si>
    <t>LAUVRYS MARLEEN MARIA</t>
  </si>
  <si>
    <t>PEETERS LUC PROSPER</t>
  </si>
  <si>
    <t>CELIS RUDOLF FRANS</t>
  </si>
  <si>
    <t>LUTZ BEATE MARGOT</t>
  </si>
  <si>
    <t>MAURIEN REGINA ANTOON</t>
  </si>
  <si>
    <t>VERMEULEN MICHEL ADOLF</t>
  </si>
  <si>
    <t>LODEWIJCKX GABY STEPHANIA</t>
  </si>
  <si>
    <t>LEMMENS LEO MARIA</t>
  </si>
  <si>
    <t>DONEUX VIVIANE LOUIS</t>
  </si>
  <si>
    <t>TALBOOM FREDDY KAREL</t>
  </si>
  <si>
    <t>CEUSTERMANS LUDOVICUS JOSEPHA</t>
  </si>
  <si>
    <t>VAN AELST ELISA FRANCINE</t>
  </si>
  <si>
    <t>VERMEYLEN REMIGIUS JOZEF</t>
  </si>
  <si>
    <t>VAN DEN BRANDE KAMIEL ANNA</t>
  </si>
  <si>
    <t>WILLEKENS MIRELLA MARIA</t>
  </si>
  <si>
    <t>FOCKAERT BERNADETTE LUDOVICA</t>
  </si>
  <si>
    <t>BERRENS JAN MARIA</t>
  </si>
  <si>
    <t>LAMBRECHTS JOHNNY MARIA</t>
  </si>
  <si>
    <t>BEYENS RITA</t>
  </si>
  <si>
    <t>STESSENS FRANCISCUS JOSEPHUS</t>
  </si>
  <si>
    <t>VAN DE KERKHOVE BENJAMIN VICTOR</t>
  </si>
  <si>
    <t>NEELS MARIETTE JOSEPHINE</t>
  </si>
  <si>
    <t>DELCROIX JACOBUS FRANCISCUS</t>
  </si>
  <si>
    <t>MERTENS GRETA LOUIS</t>
  </si>
  <si>
    <t>VAN ACCOM RITA BERTHA</t>
  </si>
  <si>
    <t>VAN SONHOVEN SUZANNA MARIA</t>
  </si>
  <si>
    <t>HEYLEN MARIA PAULINA</t>
  </si>
  <si>
    <t>MICHIELS MARCUS JULIUS</t>
  </si>
  <si>
    <t>CLAES LUDO ERIK</t>
  </si>
  <si>
    <t>MULS PAUL ALFONS</t>
  </si>
  <si>
    <t>VERVLOET WILLY AUGUST</t>
  </si>
  <si>
    <t>VAN SCHEVENSTEEN ANGELINA KAREL</t>
  </si>
  <si>
    <t>MICHIELS HUGO JOZEF</t>
  </si>
  <si>
    <t>VAN HOUT RITA AUGUSTA</t>
  </si>
  <si>
    <t>VERHAEGEN CHRISTIANE FLORA</t>
  </si>
  <si>
    <t>URBAIN JEANNINE LOUISA</t>
  </si>
  <si>
    <t>VAN DYCK GUIDO JOZEF</t>
  </si>
  <si>
    <t>DE RAES ROZA MARIA</t>
  </si>
  <si>
    <t>MALFLIET ERWIN PETRUS</t>
  </si>
  <si>
    <t>VAN DER AUWERMEULEN EDDY KAREL</t>
  </si>
  <si>
    <t>NAGELS JEAN</t>
  </si>
  <si>
    <t>GEENEN ERNA JULIA</t>
  </si>
  <si>
    <t>VAN DEN HOVEN MARION JEANNETTE</t>
  </si>
  <si>
    <t>VAN DER AUWERA GERLINDE AUGUST</t>
  </si>
  <si>
    <t>GEVAERT MARIE-CLAUDE IVONNE</t>
  </si>
  <si>
    <t>VAN HISSENHOVEN BERNADETTE MARIE</t>
  </si>
  <si>
    <t>CASTERMANS MARGARETA CONSTANTIA</t>
  </si>
  <si>
    <t>PHILIPPAERTS HERLINDA MARIA</t>
  </si>
  <si>
    <t>VAN DER AA CHRISTIANE JOZEFINE</t>
  </si>
  <si>
    <t>VANHERCK LISETTE ALPHONSINA</t>
  </si>
  <si>
    <t>VAN DE PEER JEANINNE CORNELIA</t>
  </si>
  <si>
    <t>GODECHARLE OLGA MARIE-LOUISE</t>
  </si>
  <si>
    <t>VAN DER VEKEN CHRISTIANE DOROTHEA</t>
  </si>
  <si>
    <t>LAMBRECHTS FRANCISCUS MARIE</t>
  </si>
  <si>
    <t>BRUGGEMANS BRIGITTA MARIETTE</t>
  </si>
  <si>
    <t>BERGES HILDE MARIA</t>
  </si>
  <si>
    <t>NEVEN EMMANUELLA LOUISA</t>
  </si>
  <si>
    <t>VAN DER SANDE MARIE LOUISE</t>
  </si>
  <si>
    <t>PAELEMAN ELISABETH HERMAN</t>
  </si>
  <si>
    <t>CUYPERS DANIEL FRANCISCUS</t>
  </si>
  <si>
    <t>HAIREMANS PAUL ALFONS</t>
  </si>
  <si>
    <t>DE VRIES MARCEL PHILOMENE</t>
  </si>
  <si>
    <t>HAGENAERS RAYMOND EDUARD</t>
  </si>
  <si>
    <t>REIJNIERS LILIANE JEAN</t>
  </si>
  <si>
    <t>VERBIJLEN REINHILDE LOUISA</t>
  </si>
  <si>
    <t>CLAES GILBERT JOZEF</t>
  </si>
  <si>
    <t>BLOCKX MARIA COLETA</t>
  </si>
  <si>
    <t>TILBURGS MARIA ALFONSINA</t>
  </si>
  <si>
    <t>VAN ESCH GERDA JULIENNE</t>
  </si>
  <si>
    <t>VERWIMP MARIA JULIENNE</t>
  </si>
  <si>
    <t>KELBER MARIA GERARDA</t>
  </si>
  <si>
    <t>COMINOTTO SYLVIA ROMANA</t>
  </si>
  <si>
    <t>SAELEN FERNAND HENDRIK</t>
  </si>
  <si>
    <t>GOOSSENS MARINA JULIA</t>
  </si>
  <si>
    <t>DE DECKER MARIA ISIDORA</t>
  </si>
  <si>
    <t>VAN REUSEL GUIDO FRANCISCUS</t>
  </si>
  <si>
    <t>MAES SUSY MARIA</t>
  </si>
  <si>
    <t>PLAETEVOET MARIA ALBERTINA</t>
  </si>
  <si>
    <t>GEENS ANITA ALFONSINA</t>
  </si>
  <si>
    <t>VAN DE MEUTTER JOZEF JULIA</t>
  </si>
  <si>
    <t>MARIEN YVES VIKTOR</t>
  </si>
  <si>
    <t>BUSSCHOTS FRANS</t>
  </si>
  <si>
    <t>DE VISSCHER DIANA ACHIEL</t>
  </si>
  <si>
    <t>PEYS JAN PETER</t>
  </si>
  <si>
    <t>VERHELST WALTER KAREL</t>
  </si>
  <si>
    <t>SCHILLEBEEKX FRIEDA JULIA</t>
  </si>
  <si>
    <t>MOLLET FRIEDA JOHANNA</t>
  </si>
  <si>
    <t>VAN MASSENHOVEN ERIK ALOYSIUS</t>
  </si>
  <si>
    <t>VAN AERT HENDRIKUS ADRIANUS</t>
  </si>
  <si>
    <t>VAN DEN BOGAERT LUC LEOPOLD</t>
  </si>
  <si>
    <t>VAN BEYLEN GERDA MARIE-LOUISE</t>
  </si>
  <si>
    <t>LODEWIJCKX ARLETTE PHILOMENA</t>
  </si>
  <si>
    <t>HERTHOGS JOANNES FRANCISCUS</t>
  </si>
  <si>
    <t>SEUNTIENS CHRISTIANNE MARIA</t>
  </si>
  <si>
    <t>MANGELSCHOTS MARIA-MAGDALENA GERMAINE</t>
  </si>
  <si>
    <t>THOMSON ALFRED</t>
  </si>
  <si>
    <t>COOLS ANNE-MARIE HILDA</t>
  </si>
  <si>
    <t>VAN DER ZEYPEN BELINDA MARIE</t>
  </si>
  <si>
    <t>GHILAIN JAN</t>
  </si>
  <si>
    <t>LUYCKX GODELIEVA CONSTANTIA</t>
  </si>
  <si>
    <t>DE WIT BRIGITTA CLEMENTINA</t>
  </si>
  <si>
    <t>RAEYMAEKERS HILDEGARD CAMILLE</t>
  </si>
  <si>
    <t>VREYS JEAN PAUL</t>
  </si>
  <si>
    <t>VAN HOUT LIZETTE</t>
  </si>
  <si>
    <t>VAN DE GINSTE SONIA FRANCINE</t>
  </si>
  <si>
    <t>MELIS JOANNES FRANCISCUS</t>
  </si>
  <si>
    <t>SIMONS MARIA FRANCISCA</t>
  </si>
  <si>
    <t>GRIELEN LUTGARDIS ADOLPHINA</t>
  </si>
  <si>
    <t>WILLEMS MARIA THERESIA</t>
  </si>
  <si>
    <t>VANDENDUNGEN MARCELLA AUGUSTA</t>
  </si>
  <si>
    <t>EERKENS ELISABETH MARIE</t>
  </si>
  <si>
    <t>SCHOOVAERTS GUIDO JOHAN</t>
  </si>
  <si>
    <t>GEENS LUTGARDE MARIA</t>
  </si>
  <si>
    <t>VANDER ELST DIANE EMILIA</t>
  </si>
  <si>
    <t>SMETS PAULA HENDRIK</t>
  </si>
  <si>
    <t>CEULEMANS GUIDO FRANS</t>
  </si>
  <si>
    <t>HENS ERIK GUSTAAF</t>
  </si>
  <si>
    <t>LAUMAN RINA FRANCOIS</t>
  </si>
  <si>
    <t>VAN DEN BRANDEN GEERT GOMMAAR</t>
  </si>
  <si>
    <t>VAN DEN BOSCH RUDOLF ALFONS</t>
  </si>
  <si>
    <t>VAN MECHELEN LUDOVICUS MARIA</t>
  </si>
  <si>
    <t>Name</t>
  </si>
  <si>
    <t>ID</t>
  </si>
  <si>
    <t>Comp</t>
  </si>
  <si>
    <t>Contract</t>
  </si>
  <si>
    <t>RRnr</t>
  </si>
  <si>
    <t>Paytype</t>
  </si>
  <si>
    <t>Payreason</t>
  </si>
  <si>
    <t>Plan</t>
  </si>
  <si>
    <t>Bruto</t>
  </si>
  <si>
    <t>Riziv</t>
  </si>
  <si>
    <t>Solidarity</t>
  </si>
  <si>
    <t>TAX</t>
  </si>
  <si>
    <t>Netto</t>
  </si>
  <si>
    <t>170.14.0001484</t>
  </si>
  <si>
    <t>50.01.19 247-46</t>
  </si>
  <si>
    <t>170.14.0001579</t>
  </si>
  <si>
    <t>51.03.13 101-19</t>
  </si>
  <si>
    <t>BE97 7330 1177 7749</t>
  </si>
  <si>
    <t>170.14.0001466</t>
  </si>
  <si>
    <t>49.10.20 274-31</t>
  </si>
  <si>
    <t>BE41 9734 0193 6510</t>
  </si>
  <si>
    <t>170.14.0001507</t>
  </si>
  <si>
    <t>50.04.27 197-71</t>
  </si>
  <si>
    <t>BE43 9731 0110 9501</t>
  </si>
  <si>
    <t>170.14.0001606</t>
  </si>
  <si>
    <t>51.06.20 267-52</t>
  </si>
  <si>
    <t>BE03 7755 9609 0784</t>
  </si>
  <si>
    <t>170.14.0001575</t>
  </si>
  <si>
    <t>51.03.05 203-60</t>
  </si>
  <si>
    <t>BE36 0003 6562 0581</t>
  </si>
  <si>
    <t>170.14.0001472</t>
  </si>
  <si>
    <t>49.11.30 193-13</t>
  </si>
  <si>
    <t>BE11 9797 8702 3548</t>
  </si>
  <si>
    <t>170.14.0001524</t>
  </si>
  <si>
    <t>50.07.08 166-14</t>
  </si>
  <si>
    <t>BE47 7333 3611 0080</t>
  </si>
  <si>
    <t>170.14.0001459</t>
  </si>
  <si>
    <t>49.09.17 191-03</t>
  </si>
  <si>
    <t>BE16 7333 2709 8174</t>
  </si>
  <si>
    <t>170.14.0001621</t>
  </si>
  <si>
    <t>51.07.27 278-32</t>
  </si>
  <si>
    <t>BE05 9300 0828 4975</t>
  </si>
  <si>
    <t>170.14.0000011</t>
  </si>
  <si>
    <t>50.11.11 020-01</t>
  </si>
  <si>
    <t>BE04 0012 4562 8631</t>
  </si>
  <si>
    <t>170.14.0001377</t>
  </si>
  <si>
    <t>46.09.27 020-05</t>
  </si>
  <si>
    <t>BE85 9793 8633 1706</t>
  </si>
  <si>
    <t>170.14.0001374</t>
  </si>
  <si>
    <t>46.09.10 155-89</t>
  </si>
  <si>
    <t>BE29 7875 0689 3364</t>
  </si>
  <si>
    <t>170.14.0001383</t>
  </si>
  <si>
    <t>46.12.26 096-77</t>
  </si>
  <si>
    <t>BE47 9795 7753 5880</t>
  </si>
  <si>
    <t>170.14.0001668</t>
  </si>
  <si>
    <t>52.01.06 023-23</t>
  </si>
  <si>
    <t>BE77 0010 7789 7342</t>
  </si>
  <si>
    <t>170.14.0001677</t>
  </si>
  <si>
    <t>52.01.30 184-15</t>
  </si>
  <si>
    <t>BE56 1430 9976 3288</t>
  </si>
  <si>
    <t>170.14.0001682</t>
  </si>
  <si>
    <t>52.02.02 196-74</t>
  </si>
  <si>
    <t>BE54 7875 0472 3897</t>
  </si>
  <si>
    <t>170.14.0001379</t>
  </si>
  <si>
    <t>46.10.11 280-38</t>
  </si>
  <si>
    <t>BE65 0618 9184 9096</t>
  </si>
  <si>
    <t>170.14.0001380</t>
  </si>
  <si>
    <t>46.10.19 138-37</t>
  </si>
  <si>
    <t>BE27 9793 2603 3573</t>
  </si>
  <si>
    <t>170.14.0001619</t>
  </si>
  <si>
    <t>51.07.19 226-33</t>
  </si>
  <si>
    <t>BE13 7875 0560 0739</t>
  </si>
  <si>
    <t>170.14.0001631</t>
  </si>
  <si>
    <t>51.08.25 071-15</t>
  </si>
  <si>
    <t>BE71 8538 1096 2569</t>
  </si>
  <si>
    <t>170.14.0001692</t>
  </si>
  <si>
    <t>52.02.22 076-79</t>
  </si>
  <si>
    <t>BE87 7509 3538 4094</t>
  </si>
  <si>
    <t>170.14.0001635</t>
  </si>
  <si>
    <t>51.09.20 154-89</t>
  </si>
  <si>
    <t>BE56 7875 0473 2688</t>
  </si>
  <si>
    <t>170.14.0001402</t>
  </si>
  <si>
    <t>47.11.23 343-31</t>
  </si>
  <si>
    <t>BE30 7331 1239 2011</t>
  </si>
  <si>
    <t>170.14.0001673</t>
  </si>
  <si>
    <t>52.01.24 204-78</t>
  </si>
  <si>
    <t>BE95 9795 2530 8858</t>
  </si>
  <si>
    <t>170.14.0001683</t>
  </si>
  <si>
    <t>52.02.02 202-68</t>
  </si>
  <si>
    <t>BE02 0013 0659 4040</t>
  </si>
  <si>
    <t>170.14.0001510</t>
  </si>
  <si>
    <t>50.05.11 179-91</t>
  </si>
  <si>
    <t>BE66 7875 2743 5843</t>
  </si>
  <si>
    <t>170.14.0001616</t>
  </si>
  <si>
    <t>51.07.16 091-64</t>
  </si>
  <si>
    <t>BE55 9730 5970 4544</t>
  </si>
  <si>
    <t>170.14.0001591</t>
  </si>
  <si>
    <t>51.05.16 250-85</t>
  </si>
  <si>
    <t>BE46 0010 3566 2936</t>
  </si>
  <si>
    <t>170.14.0001381</t>
  </si>
  <si>
    <t>46.11.26 194-69</t>
  </si>
  <si>
    <t>BE76 7875 0489 8295</t>
  </si>
  <si>
    <t>170.14.0001728</t>
  </si>
  <si>
    <t>52.06.07 265-77</t>
  </si>
  <si>
    <t>BE88 7333 5408 9941</t>
  </si>
  <si>
    <t>170.14.0001727</t>
  </si>
  <si>
    <t>52.06.05 232-73</t>
  </si>
  <si>
    <t>BE55 7875 0682 3444</t>
  </si>
  <si>
    <t>170.14.0001772</t>
  </si>
  <si>
    <t>52.10.06 456-41</t>
  </si>
  <si>
    <t>BE63 9799 3060 8608</t>
  </si>
  <si>
    <t>170.14.0001708</t>
  </si>
  <si>
    <t>52.04.22 228-38</t>
  </si>
  <si>
    <t>BE80 0010 1618 9477</t>
  </si>
  <si>
    <t>170.14.0001725</t>
  </si>
  <si>
    <t>52.05.29 221-36</t>
  </si>
  <si>
    <t>BE09 0630 9401 4657</t>
  </si>
  <si>
    <t>170.14.0001373</t>
  </si>
  <si>
    <t>46.09.05 027-76</t>
  </si>
  <si>
    <t>BE86 3770 0787 7750</t>
  </si>
  <si>
    <t>170.14.0001408</t>
  </si>
  <si>
    <t>48.02.06 184-76</t>
  </si>
  <si>
    <t>BE04 7895 1029 8931</t>
  </si>
  <si>
    <t>170.14.0001401</t>
  </si>
  <si>
    <t>47.11.22 284-23</t>
  </si>
  <si>
    <t>BE70 4146 0407 6125</t>
  </si>
  <si>
    <t>170.14.0001771</t>
  </si>
  <si>
    <t>52.10.05 078-61</t>
  </si>
  <si>
    <t>BE90 4193 0623 9132</t>
  </si>
  <si>
    <t>170.14.0001776</t>
  </si>
  <si>
    <t>52.10.20 277-91</t>
  </si>
  <si>
    <t>BE70 7330 5353 3825</t>
  </si>
  <si>
    <t>170.14.0001781</t>
  </si>
  <si>
    <t>52.10.31 212-20</t>
  </si>
  <si>
    <t>BE40 9794 2824 1463</t>
  </si>
  <si>
    <t>170.14.0001803</t>
  </si>
  <si>
    <t>53.01.17 270-49</t>
  </si>
  <si>
    <t>BE57 7509 3373 8835</t>
  </si>
  <si>
    <t>170.14.0001779</t>
  </si>
  <si>
    <t>52.10.28 081-47</t>
  </si>
  <si>
    <t>BE16 4146 0352 8174</t>
  </si>
  <si>
    <t>170.14.0001547</t>
  </si>
  <si>
    <t>50.11.08 186-22</t>
  </si>
  <si>
    <t>BE50 0631 5097 8818</t>
  </si>
  <si>
    <t>170.14.0001648</t>
  </si>
  <si>
    <t>51.11.08 203-26</t>
  </si>
  <si>
    <t>BE35 0631 3087 2637</t>
  </si>
  <si>
    <t>170.14.0001397</t>
  </si>
  <si>
    <t>47.08.07 248-03</t>
  </si>
  <si>
    <t>BE86 0620 2888 6050</t>
  </si>
  <si>
    <t>170.14.0001678</t>
  </si>
  <si>
    <t>52.01.31 442-18</t>
  </si>
  <si>
    <t>BE09 0010 4675 2157</t>
  </si>
  <si>
    <t>170.14.0001788</t>
  </si>
  <si>
    <t>52.11.27 168-94</t>
  </si>
  <si>
    <t>BE73 7875 0392 4760</t>
  </si>
  <si>
    <t>170.14.0001820</t>
  </si>
  <si>
    <t>53.03.10 225-27</t>
  </si>
  <si>
    <t>BE73 8002 0498 8360</t>
  </si>
  <si>
    <t>170.14.0001652</t>
  </si>
  <si>
    <t>51.11.24 199-35</t>
  </si>
  <si>
    <t>BE36 7506 7219 2681</t>
  </si>
  <si>
    <t>170.14.0001394</t>
  </si>
  <si>
    <t>47.07.02 138-62</t>
  </si>
  <si>
    <t>BE06 0634 8609 4822</t>
  </si>
  <si>
    <t>170.14.0001783</t>
  </si>
  <si>
    <t>52.11.16 412-83</t>
  </si>
  <si>
    <t>BE94 0010 5688 4314</t>
  </si>
  <si>
    <t>170.14.0001411</t>
  </si>
  <si>
    <t>48.03.16 028-36</t>
  </si>
  <si>
    <t>BE30 2300 7223 5011</t>
  </si>
  <si>
    <t>170.14.0001733</t>
  </si>
  <si>
    <t>52.06.20 211-32</t>
  </si>
  <si>
    <t>BE62 7875 1337 2661</t>
  </si>
  <si>
    <t>170.14.0001838</t>
  </si>
  <si>
    <t>53.04.27 067-70</t>
  </si>
  <si>
    <t>BE56 0011 6572 5788</t>
  </si>
  <si>
    <t>170.14.0001804</t>
  </si>
  <si>
    <t>53.01.18 094-01</t>
  </si>
  <si>
    <t>BE35 9797 7770 0737</t>
  </si>
  <si>
    <t>170.14.0001849</t>
  </si>
  <si>
    <t>53.05.28 231-77</t>
  </si>
  <si>
    <t>170.14.0001740</t>
  </si>
  <si>
    <t>52.07.08 159-63</t>
  </si>
  <si>
    <t>BE10 0010 3948 1504</t>
  </si>
  <si>
    <t>170.14.0001854</t>
  </si>
  <si>
    <t>53.06.15 438-73</t>
  </si>
  <si>
    <t>BE20 9790 6563 5356</t>
  </si>
  <si>
    <t>170.14.0001634</t>
  </si>
  <si>
    <t>51.09.09 174-11</t>
  </si>
  <si>
    <t>BE96 9790 7242 9905</t>
  </si>
  <si>
    <t>170.14.0001764</t>
  </si>
  <si>
    <t>52.09.16 354-30</t>
  </si>
  <si>
    <t>BE75 7895 8683 3951</t>
  </si>
  <si>
    <t>170.14.0001548</t>
  </si>
  <si>
    <t>50.11.09 249-26</t>
  </si>
  <si>
    <t>BE87 7895 3633 0394</t>
  </si>
  <si>
    <t>170.14.0001902</t>
  </si>
  <si>
    <t>53.10.23 148-54</t>
  </si>
  <si>
    <t>BE75 7333 6216 1351</t>
  </si>
  <si>
    <t>170.14.0001896</t>
  </si>
  <si>
    <t>53.10.06 358-63</t>
  </si>
  <si>
    <t>BE47 4038 0327 7180</t>
  </si>
  <si>
    <t>170.14.0001398</t>
  </si>
  <si>
    <t>47.08.29 209-61</t>
  </si>
  <si>
    <t>BE73 7506 6249 0560</t>
  </si>
  <si>
    <t>170.14.0001543</t>
  </si>
  <si>
    <t>50.10.26 227-16</t>
  </si>
  <si>
    <t>BE61 3200 4054 0717</t>
  </si>
  <si>
    <t>170.14.0001690</t>
  </si>
  <si>
    <t>52.02.15 533-26</t>
  </si>
  <si>
    <t>BE45 9730 8092 2989</t>
  </si>
  <si>
    <t>170.14.0001715</t>
  </si>
  <si>
    <t>52.05.05 356-39</t>
  </si>
  <si>
    <t>BE89 1030 6328 4585</t>
  </si>
  <si>
    <t>170.14.0001799</t>
  </si>
  <si>
    <t>53.01.11 024-87</t>
  </si>
  <si>
    <t>BE12 2300 0106 4592</t>
  </si>
  <si>
    <t>170.14.0001806</t>
  </si>
  <si>
    <t>53.01.29 473-68</t>
  </si>
  <si>
    <t>BE44 7875 0904 4845</t>
  </si>
  <si>
    <t>170.14.0001855</t>
  </si>
  <si>
    <t>53.06.21 108-29</t>
  </si>
  <si>
    <t>BE82 7755 9621 5268</t>
  </si>
  <si>
    <t>170.14.0001874</t>
  </si>
  <si>
    <t>53.09.07 195-92</t>
  </si>
  <si>
    <t>BE28 3200 6363 6720</t>
  </si>
  <si>
    <t>170.14.0001903</t>
  </si>
  <si>
    <t>53.10.25 204-35</t>
  </si>
  <si>
    <t>BE82 7333 6017 4568</t>
  </si>
  <si>
    <t>170.14.0001904</t>
  </si>
  <si>
    <t>53.10.27 160-19</t>
  </si>
  <si>
    <t>BE60 2300 1256 6570</t>
  </si>
  <si>
    <t>170.14.0001992</t>
  </si>
  <si>
    <t>54.05.15 219-15</t>
  </si>
  <si>
    <t>BE98 2300 3252 1793</t>
  </si>
  <si>
    <t>170.14.0001688</t>
  </si>
  <si>
    <t>52.02.14 320-75</t>
  </si>
  <si>
    <t>BE86 0010 8587 1550</t>
  </si>
  <si>
    <t>170.14.0009918</t>
  </si>
  <si>
    <t>49.03.16 025-60</t>
  </si>
  <si>
    <t>BE43 7330 5753 7501</t>
  </si>
  <si>
    <t>170.14.0001824</t>
  </si>
  <si>
    <t>53.03.28 221-73</t>
  </si>
  <si>
    <t>BE92 9731 6630 5423</t>
  </si>
  <si>
    <t>170.14.0001948</t>
  </si>
  <si>
    <t>54.02.11 214-22</t>
  </si>
  <si>
    <t>BE65 3200 4508 8296</t>
  </si>
  <si>
    <t>170.14.0001739</t>
  </si>
  <si>
    <t>52.07.06 298-81</t>
  </si>
  <si>
    <t>BE61 9733 6435 9417</t>
  </si>
  <si>
    <t>170.14.0002026</t>
  </si>
  <si>
    <t>54.08.09 191-50</t>
  </si>
  <si>
    <t>BE49 7332 2609 1771</t>
  </si>
  <si>
    <t>170.14.0001886</t>
  </si>
  <si>
    <t>53.09.25 460-63</t>
  </si>
  <si>
    <t>BE79 7509 4813 3433</t>
  </si>
  <si>
    <t>170.14.0000004</t>
  </si>
  <si>
    <t>48.03.15 402-80</t>
  </si>
  <si>
    <t>BE05 4076 0853 8175</t>
  </si>
  <si>
    <t>170.14.0001445</t>
  </si>
  <si>
    <t>49.04.13 354-22</t>
  </si>
  <si>
    <t>BE41 7875 0475 3910</t>
  </si>
  <si>
    <t>170.14.0001964</t>
  </si>
  <si>
    <t>54.03.17 130-30</t>
  </si>
  <si>
    <t>BE22 9790 7539 2647</t>
  </si>
  <si>
    <t>170.14.0001973</t>
  </si>
  <si>
    <t>54.03.29 270-15</t>
  </si>
  <si>
    <t>BE02 8802 6678 8140</t>
  </si>
  <si>
    <t>170.14.0002018</t>
  </si>
  <si>
    <t>54.07.11 036-41</t>
  </si>
  <si>
    <t>BE74 7885 1152 6307</t>
  </si>
  <si>
    <t>170.14.0001460</t>
  </si>
  <si>
    <t>49.09.26 204-11</t>
  </si>
  <si>
    <t>BE83 6511 5211 6315</t>
  </si>
  <si>
    <t>170.14.0001461</t>
  </si>
  <si>
    <t>49.10.07 127-83</t>
  </si>
  <si>
    <t>BE13 3770 5526 1139</t>
  </si>
  <si>
    <t>170.14.0002038</t>
  </si>
  <si>
    <t>54.09.09 431-11</t>
  </si>
  <si>
    <t>BE54 7885 0571 5397</t>
  </si>
  <si>
    <t>170.14.0001456</t>
  </si>
  <si>
    <t>49.08.25 024-20</t>
  </si>
  <si>
    <t>BE34 0013 1081 8590</t>
  </si>
  <si>
    <t>170.14.0002082</t>
  </si>
  <si>
    <t>54.12.23 396-35</t>
  </si>
  <si>
    <t>BE92 7875 0697 6523</t>
  </si>
  <si>
    <t>170.14.0001947</t>
  </si>
  <si>
    <t>54.02.11 190-46</t>
  </si>
  <si>
    <t>BE45 0010 3580 4089</t>
  </si>
  <si>
    <t>170.14.0001927</t>
  </si>
  <si>
    <t>53.12.26 285-35</t>
  </si>
  <si>
    <t>BE56 7895 5703 9288</t>
  </si>
  <si>
    <t>170.14.0001982</t>
  </si>
  <si>
    <t>54.04.25 237-78</t>
  </si>
  <si>
    <t>BE20 0636 4553 7156</t>
  </si>
  <si>
    <t>170.14.0001473</t>
  </si>
  <si>
    <t>49.12.01 128-82</t>
  </si>
  <si>
    <t>BE15 7333 2507 6130</t>
  </si>
  <si>
    <t>170.14.0009919</t>
  </si>
  <si>
    <t>49.08.28 521-15</t>
  </si>
  <si>
    <t>BE63 8508 1512 1108</t>
  </si>
  <si>
    <t>170.14.0002116</t>
  </si>
  <si>
    <t>55.02.26 029-69</t>
  </si>
  <si>
    <t>BE34 2300 0252 9090</t>
  </si>
  <si>
    <t>170.14.0002104</t>
  </si>
  <si>
    <t>55.02.14 119-48</t>
  </si>
  <si>
    <t>170.14.0001494</t>
  </si>
  <si>
    <t>50.03.01 200-65</t>
  </si>
  <si>
    <t>BE38 9731 6615 5172</t>
  </si>
  <si>
    <t>170.14.0001498</t>
  </si>
  <si>
    <t>50.03.20 279-95</t>
  </si>
  <si>
    <t>BE74 2300 1380 1807</t>
  </si>
  <si>
    <t>170.14.0002097</t>
  </si>
  <si>
    <t>55.01.18 218-16</t>
  </si>
  <si>
    <t>BE05 7875 0697 2075</t>
  </si>
  <si>
    <t>170.14.0001508</t>
  </si>
  <si>
    <t>50.04.27 354-11</t>
  </si>
  <si>
    <t>BE57 0013 0038 5535</t>
  </si>
  <si>
    <t>170.14.0001501</t>
  </si>
  <si>
    <t>50.04.06 312-04</t>
  </si>
  <si>
    <t>BE06 9799 5399 6722</t>
  </si>
  <si>
    <t>170.14.0001376</t>
  </si>
  <si>
    <t>46.09.15 418-64</t>
  </si>
  <si>
    <t>BE17 0012 4714 0821</t>
  </si>
  <si>
    <t>170.14.0001386</t>
  </si>
  <si>
    <t>47.01.23 388-13</t>
  </si>
  <si>
    <t>BE25 7895 6828 0982</t>
  </si>
  <si>
    <t>170.14.0001424</t>
  </si>
  <si>
    <t>48.08.31 359-66</t>
  </si>
  <si>
    <t>BE17 7875 0907 1521</t>
  </si>
  <si>
    <t>170.14.0001851</t>
  </si>
  <si>
    <t>53.06.04 263-93</t>
  </si>
  <si>
    <t>BE04 9799 7022 5731</t>
  </si>
  <si>
    <t>170.14.0001451</t>
  </si>
  <si>
    <t>49.07.06 253-63</t>
  </si>
  <si>
    <t>BE52 3200 2660 1009</t>
  </si>
  <si>
    <t>170.14.0001452</t>
  </si>
  <si>
    <t>49.07.24 183-78</t>
  </si>
  <si>
    <t>BE10 8002 2725 3904</t>
  </si>
  <si>
    <t>170.14.0001470</t>
  </si>
  <si>
    <t>49.11.21 166-19</t>
  </si>
  <si>
    <t>BE88 7330 2709 3241</t>
  </si>
  <si>
    <t>170.14.0001763</t>
  </si>
  <si>
    <t>52.09.16 209-78</t>
  </si>
  <si>
    <t>BE82 7333 4124 9868</t>
  </si>
  <si>
    <t>170.14.0001480</t>
  </si>
  <si>
    <t>50.01.06 287-08</t>
  </si>
  <si>
    <t>BE77 7885 6011 7142</t>
  </si>
  <si>
    <t>170.14.0001486</t>
  </si>
  <si>
    <t>50.02.09 212-97</t>
  </si>
  <si>
    <t>BE06 1325 4316 9022</t>
  </si>
  <si>
    <t>170.14.0001665</t>
  </si>
  <si>
    <t>52.01.01 264-29</t>
  </si>
  <si>
    <t>BE17 0012 0530 4721</t>
  </si>
  <si>
    <t>170.14.0001775</t>
  </si>
  <si>
    <t>52.10.17 174-90</t>
  </si>
  <si>
    <t>170.14.0001509</t>
  </si>
  <si>
    <t>50.04.28 033-11</t>
  </si>
  <si>
    <t>BE49 4030 0260 9171</t>
  </si>
  <si>
    <t>170.14.0002153</t>
  </si>
  <si>
    <t>55.04.30 299-81</t>
  </si>
  <si>
    <t>BE16 7330 2541 8474</t>
  </si>
  <si>
    <t>170.14.0002169</t>
  </si>
  <si>
    <t>55.05.30 237-53</t>
  </si>
  <si>
    <t>BE53 9796 2548 0253</t>
  </si>
  <si>
    <t>170.14.0002102</t>
  </si>
  <si>
    <t>55.01.28 278-44</t>
  </si>
  <si>
    <t>BE81 0000 4580 5824</t>
  </si>
  <si>
    <t>170.14.0001477</t>
  </si>
  <si>
    <t>50.00.03 441-34</t>
  </si>
  <si>
    <t>BE47 4140 0554 3180</t>
  </si>
  <si>
    <t>170.14.0002182</t>
  </si>
  <si>
    <t>55.07.15 317-49</t>
  </si>
  <si>
    <t>BE29 7506 7808 8564</t>
  </si>
  <si>
    <t>170.14.0001531</t>
  </si>
  <si>
    <t>50.08.15 262-06</t>
  </si>
  <si>
    <t>BE67 9795 5058 9987</t>
  </si>
  <si>
    <t>170.14.0001537</t>
  </si>
  <si>
    <t>50.08.31 192-81</t>
  </si>
  <si>
    <t>BE39 0631 2281 9819</t>
  </si>
  <si>
    <t>170.14.0002078</t>
  </si>
  <si>
    <t>54.12.17 450-64</t>
  </si>
  <si>
    <t>BE75 2300 3022 8351</t>
  </si>
  <si>
    <t>170.14.0002206</t>
  </si>
  <si>
    <t>55.09.05 388-01</t>
  </si>
  <si>
    <t>BE88 0639 8751 8841</t>
  </si>
  <si>
    <t>170.14.0002215</t>
  </si>
  <si>
    <t>55.09.16 479-65</t>
  </si>
  <si>
    <t>BE86 0631 5072 0150</t>
  </si>
  <si>
    <t>170.14.0002220</t>
  </si>
  <si>
    <t>55.09.27 316-92</t>
  </si>
  <si>
    <t>BE69 9731 5516 5678</t>
  </si>
  <si>
    <t>170.14.0002224</t>
  </si>
  <si>
    <t>55.10.07 178-61</t>
  </si>
  <si>
    <t>BE14 9799 9687 6883</t>
  </si>
  <si>
    <t>170.14.0001314</t>
  </si>
  <si>
    <t>37.12.11 321-16</t>
  </si>
  <si>
    <t>BE53 0631 1285 1653</t>
  </si>
  <si>
    <t>170.14.0001331</t>
  </si>
  <si>
    <t>42.04.05 314-58</t>
  </si>
  <si>
    <t>BE63 4138 2119 7108</t>
  </si>
  <si>
    <t>170.14.0001612</t>
  </si>
  <si>
    <t>51.07.10 291-44</t>
  </si>
  <si>
    <t>BE92 9792 2426 5823</t>
  </si>
  <si>
    <t>170.14.0001702</t>
  </si>
  <si>
    <t>52.04.01 248-66</t>
  </si>
  <si>
    <t>BE95 4193 0102 3158</t>
  </si>
  <si>
    <t>170.14.0001720</t>
  </si>
  <si>
    <t>52.05.23 271-69</t>
  </si>
  <si>
    <t>BE34 9730 6729 4590</t>
  </si>
  <si>
    <t>170.14.0001718</t>
  </si>
  <si>
    <t>52.05.12 035-53</t>
  </si>
  <si>
    <t>BE17 7885 2794 9821</t>
  </si>
  <si>
    <t>170.14.0001618</t>
  </si>
  <si>
    <t>51.07.18 021-74</t>
  </si>
  <si>
    <t>BE21 9730 3910 7303</t>
  </si>
  <si>
    <t>170.14.0001393</t>
  </si>
  <si>
    <t>47.06.05 288-09</t>
  </si>
  <si>
    <t>BE67 0011 8675 5287</t>
  </si>
  <si>
    <t>170.14.0001399</t>
  </si>
  <si>
    <t>47.11.13 280-06</t>
  </si>
  <si>
    <t>BE21 7506 3473 3103</t>
  </si>
  <si>
    <t>170.14.0001405</t>
  </si>
  <si>
    <t>47.12.21 315-29</t>
  </si>
  <si>
    <t>BE87 7895 8315 2294</t>
  </si>
  <si>
    <t>170.14.0001826</t>
  </si>
  <si>
    <t>53.03.29 244-20</t>
  </si>
  <si>
    <t>BE77 7332 2436 2242</t>
  </si>
  <si>
    <t>170.14.0001866</t>
  </si>
  <si>
    <t>53.07.30 238-24</t>
  </si>
  <si>
    <t>BE53 0010 3885 5953</t>
  </si>
  <si>
    <t>170.14.0001862</t>
  </si>
  <si>
    <t>53.07.09 306-04</t>
  </si>
  <si>
    <t>BE66 8601 0876 2543</t>
  </si>
  <si>
    <t>170.14.0001757</t>
  </si>
  <si>
    <t>52.08.25 028-79</t>
  </si>
  <si>
    <t>BE34 0010 5706 6590</t>
  </si>
  <si>
    <t>170.14.0001426</t>
  </si>
  <si>
    <t>48.09.20 017-66</t>
  </si>
  <si>
    <t>BE80 4140 1397 2177</t>
  </si>
  <si>
    <t>170.14.0001425</t>
  </si>
  <si>
    <t>48.09.18 202-38</t>
  </si>
  <si>
    <t>BE97 0010 2901 0049</t>
  </si>
  <si>
    <t>170.14.0001912</t>
  </si>
  <si>
    <t>53.11.25 021-31</t>
  </si>
  <si>
    <t>BE53 2300 0104 1253</t>
  </si>
  <si>
    <t>170.14.0001924</t>
  </si>
  <si>
    <t>53.12.17 038-67</t>
  </si>
  <si>
    <t>BE72 0010 8968 0216</t>
  </si>
  <si>
    <t>170.14.0001768</t>
  </si>
  <si>
    <t>52.10.02 252-74</t>
  </si>
  <si>
    <t>BE47 3200 2663 7280</t>
  </si>
  <si>
    <t>170.14.0001939</t>
  </si>
  <si>
    <t>54.01.23 055-08</t>
  </si>
  <si>
    <t>BE96 7506 3318 1305</t>
  </si>
  <si>
    <t>170.14.0001940</t>
  </si>
  <si>
    <t>54.01.24 258-66</t>
  </si>
  <si>
    <t>BE80 7360 0757 7077</t>
  </si>
  <si>
    <t>170.14.0001436</t>
  </si>
  <si>
    <t>49.01.20 163-79</t>
  </si>
  <si>
    <t>BE33 4197 0469 7146</t>
  </si>
  <si>
    <t>170.14.0001936</t>
  </si>
  <si>
    <t>54.01.13 227-39</t>
  </si>
  <si>
    <t>BE48 3200 2679 6827</t>
  </si>
  <si>
    <t>170.14.0001933</t>
  </si>
  <si>
    <t>54.01.03 249-26</t>
  </si>
  <si>
    <t>BE11 7845 2533 4848</t>
  </si>
  <si>
    <t>170.14.0001961</t>
  </si>
  <si>
    <t>54.03.11 475-59</t>
  </si>
  <si>
    <t>BE87 3200 6607 8894</t>
  </si>
  <si>
    <t>170.14.0001440</t>
  </si>
  <si>
    <t>49.03.25 246-54</t>
  </si>
  <si>
    <t>BE90 9793 3509 8932</t>
  </si>
  <si>
    <t>170.14.0001577</t>
  </si>
  <si>
    <t>51.03.11 236-41</t>
  </si>
  <si>
    <t>BE89 0630 7458 8385</t>
  </si>
  <si>
    <t>170.14.0009930</t>
  </si>
  <si>
    <t>54.05.31 293-43</t>
  </si>
  <si>
    <t>BE37 7331 1011 4228</t>
  </si>
  <si>
    <t>170.14.0001999</t>
  </si>
  <si>
    <t>54.05.30 159-13</t>
  </si>
  <si>
    <t>BE57 0631 9231 2235</t>
  </si>
  <si>
    <t>170.14.0001447</t>
  </si>
  <si>
    <t>49.05.13 222-64</t>
  </si>
  <si>
    <t>BE24 0011 5556 4838</t>
  </si>
  <si>
    <t>170.14.0002019</t>
  </si>
  <si>
    <t>54.07.14 046-38</t>
  </si>
  <si>
    <t>BE93 0017 1790 5867</t>
  </si>
  <si>
    <t>170.14.0000008</t>
  </si>
  <si>
    <t>49.07.08 054-08</t>
  </si>
  <si>
    <t>BE52 0001 4967 1909</t>
  </si>
  <si>
    <t>170.14.0001908</t>
  </si>
  <si>
    <t>53.11.07 129-75</t>
  </si>
  <si>
    <t>BE20 4154 0701 6156</t>
  </si>
  <si>
    <t>170.14.0002030</t>
  </si>
  <si>
    <t>54.08.21 028-47</t>
  </si>
  <si>
    <t>170.14.0001454</t>
  </si>
  <si>
    <t>49.08.11 222-48</t>
  </si>
  <si>
    <t>BE05 7333 0426 4475</t>
  </si>
  <si>
    <t>170.14.0001458</t>
  </si>
  <si>
    <t>49.09.09 243-94</t>
  </si>
  <si>
    <t>BE47 7506 8572 4080</t>
  </si>
  <si>
    <t>170.14.0002040</t>
  </si>
  <si>
    <t>54.09.18 183-86</t>
  </si>
  <si>
    <t>BE19 0631 3169 4612</t>
  </si>
  <si>
    <t>170.14.0001468</t>
  </si>
  <si>
    <t>49.11.02 299-68</t>
  </si>
  <si>
    <t>BE10 7310 1639 5904</t>
  </si>
  <si>
    <t>170.14.0002020</t>
  </si>
  <si>
    <t>54.07.16 308-07</t>
  </si>
  <si>
    <t>BE59 7506 3602 5526</t>
  </si>
  <si>
    <t>170.14.0000029</t>
  </si>
  <si>
    <t>54.10.04 392-13</t>
  </si>
  <si>
    <t>BE35 0632 2237 2737</t>
  </si>
  <si>
    <t>170.14.0002071</t>
  </si>
  <si>
    <t>54.12.05 130-65</t>
  </si>
  <si>
    <t>BE79 7333 4015 0233</t>
  </si>
  <si>
    <t>170.14.0002051</t>
  </si>
  <si>
    <t>54.10.10 041-87</t>
  </si>
  <si>
    <t>BE45 0010 7997 7889</t>
  </si>
  <si>
    <t>170.14.0002047</t>
  </si>
  <si>
    <t>54.10.01 220-81</t>
  </si>
  <si>
    <t>BE23 9793 8287 7391</t>
  </si>
  <si>
    <t>170.14.0001823</t>
  </si>
  <si>
    <t>53.03.24 304-13</t>
  </si>
  <si>
    <t>BE65 7875 1344 4096</t>
  </si>
  <si>
    <t>170.14.0001483</t>
  </si>
  <si>
    <t>50.01.18 029-03</t>
  </si>
  <si>
    <t>BE54 3770 1239 2997</t>
  </si>
  <si>
    <t>170.14.0001839</t>
  </si>
  <si>
    <t>53.04.30 443-89</t>
  </si>
  <si>
    <t>BE71 7895 4897 6669</t>
  </si>
  <si>
    <t>170.14.0002110</t>
  </si>
  <si>
    <t>55.02.21 221-27</t>
  </si>
  <si>
    <t>BE24 9792 4464 7038</t>
  </si>
  <si>
    <t>170.14.0001489</t>
  </si>
  <si>
    <t>50.02.11 269-77</t>
  </si>
  <si>
    <t>BE81 7506 8898 7324</t>
  </si>
  <si>
    <t>170.14.0002103</t>
  </si>
  <si>
    <t>55.02.14 022-48</t>
  </si>
  <si>
    <t>BE67 2300 5250 3187</t>
  </si>
  <si>
    <t>170.14.0002123</t>
  </si>
  <si>
    <t>55.03.08 287-67</t>
  </si>
  <si>
    <t>BE87 9799 7462 6194</t>
  </si>
  <si>
    <t>170.14.0001500</t>
  </si>
  <si>
    <t>50.04.06 258-58</t>
  </si>
  <si>
    <t>BE62 0014 0005 5661</t>
  </si>
  <si>
    <t>170.14.0001504</t>
  </si>
  <si>
    <t>50.04.09 098-31</t>
  </si>
  <si>
    <t>BE14 4042 0690 4183</t>
  </si>
  <si>
    <t>170.14.0002165</t>
  </si>
  <si>
    <t>55.05.21 198-71</t>
  </si>
  <si>
    <t>BE92 0630 9275 0223</t>
  </si>
  <si>
    <t>170.14.0001523</t>
  </si>
  <si>
    <t>50.06.30 435-48</t>
  </si>
  <si>
    <t>BE62 7875 6095 1161</t>
  </si>
  <si>
    <t>170.14.0000033</t>
  </si>
  <si>
    <t>55.07.13 236-93</t>
  </si>
  <si>
    <t>BE08 7875 1624 8713</t>
  </si>
  <si>
    <t>170.14.0002211</t>
  </si>
  <si>
    <t>55.09.13 162-84</t>
  </si>
  <si>
    <t>BE73 7333 6215 2560</t>
  </si>
  <si>
    <t>170.14.0001542</t>
  </si>
  <si>
    <t>50.10.21 084-18</t>
  </si>
  <si>
    <t>BE93 4192 0356 8167</t>
  </si>
  <si>
    <t>170.14.0009920</t>
  </si>
  <si>
    <t>50.10.15 464-12</t>
  </si>
  <si>
    <t>170.14.0002247</t>
  </si>
  <si>
    <t>55.11.12 221-69</t>
  </si>
  <si>
    <t>BE90 2300 2276 7132</t>
  </si>
  <si>
    <t>170.14.0002155</t>
  </si>
  <si>
    <t>55.05.06 258-73</t>
  </si>
  <si>
    <t>BE54 7333 5712 1997</t>
  </si>
  <si>
    <t>170.14.0001724</t>
  </si>
  <si>
    <t>52.05.28 182-08</t>
  </si>
  <si>
    <t>BE54 0011 3694 6797</t>
  </si>
  <si>
    <t>170.14.0002248</t>
  </si>
  <si>
    <t>55.11.13 234-26</t>
  </si>
  <si>
    <t>BE52 0010 8894 2309</t>
  </si>
  <si>
    <t>170.14.0002240</t>
  </si>
  <si>
    <t>55.11.06 164-15</t>
  </si>
  <si>
    <t>BE29 9791 7220 0364</t>
  </si>
  <si>
    <t>170.14.0001553</t>
  </si>
  <si>
    <t>50.12.07 034-17</t>
  </si>
  <si>
    <t>BE65 1030 5566 1496</t>
  </si>
  <si>
    <t>170.14.0001555</t>
  </si>
  <si>
    <t>50.12.21 449-55</t>
  </si>
  <si>
    <t>BE54 2300 3132 9097</t>
  </si>
  <si>
    <t>170.14.0002239</t>
  </si>
  <si>
    <t>55.11.05 193-16</t>
  </si>
  <si>
    <t>BE58 7333 0421 6379</t>
  </si>
  <si>
    <t>170.14.0001559</t>
  </si>
  <si>
    <t>51.01.01 233-39</t>
  </si>
  <si>
    <t>BE94 0616 8858 7014</t>
  </si>
  <si>
    <t>170.14.0001564</t>
  </si>
  <si>
    <t>51.01.20 349-32</t>
  </si>
  <si>
    <t>BE76 7875 0904 0195</t>
  </si>
  <si>
    <t>170.14.0001942</t>
  </si>
  <si>
    <t>54.01.27 178-56</t>
  </si>
  <si>
    <t>BE68 0010 6863 3034</t>
  </si>
  <si>
    <t>170.14.0002286</t>
  </si>
  <si>
    <t>56.01.22 400-26</t>
  </si>
  <si>
    <t>BE30 8002 2921 4011</t>
  </si>
  <si>
    <t>170.14.0001562</t>
  </si>
  <si>
    <t>51.01.13 034-72</t>
  </si>
  <si>
    <t>BE30 0013 1205 2211</t>
  </si>
  <si>
    <t>170.14.0002290</t>
  </si>
  <si>
    <t>56.01.31 019-40</t>
  </si>
  <si>
    <t>BE03 3200 8551 6684</t>
  </si>
  <si>
    <t>170.14.0002306</t>
  </si>
  <si>
    <t>56.02.28 369-78</t>
  </si>
  <si>
    <t>BE48 9730 0279 2927</t>
  </si>
  <si>
    <t>170.14.0001566</t>
  </si>
  <si>
    <t>51.02.07 015-84</t>
  </si>
  <si>
    <t>BE74 7875 0555 8707</t>
  </si>
  <si>
    <t>170.14.0002294</t>
  </si>
  <si>
    <t>56.02.03 024-09</t>
  </si>
  <si>
    <t>BE43 0013 8764 3301</t>
  </si>
  <si>
    <t>170.14.0002257</t>
  </si>
  <si>
    <t>55.12.06 230-53</t>
  </si>
  <si>
    <t>BE04 4146 0361 1131</t>
  </si>
  <si>
    <t>170.14.0001580</t>
  </si>
  <si>
    <t>51.03.19 189-42</t>
  </si>
  <si>
    <t>BE19 7875 1623 8912</t>
  </si>
  <si>
    <t>170.14.0002317</t>
  </si>
  <si>
    <t>56.03.13 220-05</t>
  </si>
  <si>
    <t>170.14.0002338</t>
  </si>
  <si>
    <t>56.04.25 242-18</t>
  </si>
  <si>
    <t>BE11 2300 3035 4148</t>
  </si>
  <si>
    <t>170.14.0002331</t>
  </si>
  <si>
    <t>56.04.11 255-37</t>
  </si>
  <si>
    <t>BE78 0631 9589 6686</t>
  </si>
  <si>
    <t>170.14.0001541</t>
  </si>
  <si>
    <t>50.09.26 098-41</t>
  </si>
  <si>
    <t>BE73 9733 4854 3060</t>
  </si>
  <si>
    <t>170.14.0001626</t>
  </si>
  <si>
    <t>51.08.11 254-58</t>
  </si>
  <si>
    <t>BE78 2930 4073 3486</t>
  </si>
  <si>
    <t>170.14.0002049</t>
  </si>
  <si>
    <t>54.10.03 199-42</t>
  </si>
  <si>
    <t>BE23 9730 5447 1291</t>
  </si>
  <si>
    <t>170.14.0001342</t>
  </si>
  <si>
    <t>43.07.27 120-22</t>
  </si>
  <si>
    <t>BE41 4140 2745 8110</t>
  </si>
  <si>
    <t>170.14.0001404</t>
  </si>
  <si>
    <t>47.12.04 030-48</t>
  </si>
  <si>
    <t>BE88 0010 0998 7541</t>
  </si>
  <si>
    <t>170.14.0001432</t>
  </si>
  <si>
    <t>48.12.15 036-24</t>
  </si>
  <si>
    <t>BE26 0013 8382 4329</t>
  </si>
  <si>
    <t>170.14.0002003</t>
  </si>
  <si>
    <t>54.06.06 217-03</t>
  </si>
  <si>
    <t>BE63 0010 7745 7408</t>
  </si>
  <si>
    <t>170.14.0002087</t>
  </si>
  <si>
    <t>54.12.30 032-92</t>
  </si>
  <si>
    <t>BE65 1410 5559 5796</t>
  </si>
  <si>
    <t>170.14.0010304</t>
  </si>
  <si>
    <t>50.03.23 280-04</t>
  </si>
  <si>
    <t>BE58 4257 1589 7179</t>
  </si>
  <si>
    <t>170.14.0002194</t>
  </si>
  <si>
    <t>55.08.06 246-09</t>
  </si>
  <si>
    <t>BE83 7885 5064 7215</t>
  </si>
  <si>
    <t>170.14.0001841</t>
  </si>
  <si>
    <t>53.05.01 239-06</t>
  </si>
  <si>
    <t>BE21 0010 5915 3003</t>
  </si>
  <si>
    <t>170.14.0002221</t>
  </si>
  <si>
    <t>55.10.01 219-06</t>
  </si>
  <si>
    <t>BE69 4187 0160 3978</t>
  </si>
  <si>
    <t>170.14.0002130</t>
  </si>
  <si>
    <t>55.03.29 238-68</t>
  </si>
  <si>
    <t>BE62 0634 7457 5161</t>
  </si>
  <si>
    <t>170.14.0002213</t>
  </si>
  <si>
    <t>55.09.14 280-33</t>
  </si>
  <si>
    <t>BE54 7506 5102 8897</t>
  </si>
  <si>
    <t>170.14.0002212</t>
  </si>
  <si>
    <t>55.09.14 274-39</t>
  </si>
  <si>
    <t>BE71 9730 1678 4569</t>
  </si>
  <si>
    <t>170.14.0001573</t>
  </si>
  <si>
    <t>51.03.03 070-59</t>
  </si>
  <si>
    <t>BE30 9730 2761 3611</t>
  </si>
  <si>
    <t>170.14.0001525</t>
  </si>
  <si>
    <t>50.07.11 033-57</t>
  </si>
  <si>
    <t>BE08 2300 1717 8013</t>
  </si>
  <si>
    <t>170.14.0002142</t>
  </si>
  <si>
    <t>55.04.13 074-40</t>
  </si>
  <si>
    <t>BE17 4577 0158 3121</t>
  </si>
  <si>
    <t>170.14.0002042</t>
  </si>
  <si>
    <t>54.09.20 064-48</t>
  </si>
  <si>
    <t>170.14.0001584</t>
  </si>
  <si>
    <t>51.04.20 206-02</t>
  </si>
  <si>
    <t>BE75 0634 0875 9651</t>
  </si>
  <si>
    <t>170.14.0001595</t>
  </si>
  <si>
    <t>51.05.21 231-51</t>
  </si>
  <si>
    <t>BE23 7875 2194 0791</t>
  </si>
  <si>
    <t>170.14.0001596</t>
  </si>
  <si>
    <t>51.05.22 439-07</t>
  </si>
  <si>
    <t>BE65 0013 3509 8296</t>
  </si>
  <si>
    <t>170.14.0002351</t>
  </si>
  <si>
    <t>56.05.17 258-55</t>
  </si>
  <si>
    <t>BE18 7875 1620 5465</t>
  </si>
  <si>
    <t>170.14.0000012</t>
  </si>
  <si>
    <t>51.05.13 028-09</t>
  </si>
  <si>
    <t>BE69 3200 8554 5178</t>
  </si>
  <si>
    <t>170.14.0002297</t>
  </si>
  <si>
    <t>56.02.09 351-84</t>
  </si>
  <si>
    <t>BE16 7885 1805 1474</t>
  </si>
  <si>
    <t>170.14.0002374</t>
  </si>
  <si>
    <t>56.06.26 427-11</t>
  </si>
  <si>
    <t>BE04 8538 1638 1031</t>
  </si>
  <si>
    <t>170.14.0002379</t>
  </si>
  <si>
    <t>56.06.30 085-39</t>
  </si>
  <si>
    <t>BE02 7332 1206 2440</t>
  </si>
  <si>
    <t>170.14.0002371</t>
  </si>
  <si>
    <t>56.06.26 031-19</t>
  </si>
  <si>
    <t>BE72 7333 4507 6116</t>
  </si>
  <si>
    <t>170.14.0001605</t>
  </si>
  <si>
    <t>51.06.18 340-39</t>
  </si>
  <si>
    <t>BE04 7755 9707 4831</t>
  </si>
  <si>
    <t>170.14.0001604</t>
  </si>
  <si>
    <t>51.06.15 235-40</t>
  </si>
  <si>
    <t>BE73 0013 0658 6360</t>
  </si>
  <si>
    <t>170.14.0001878</t>
  </si>
  <si>
    <t>53.09.15 248-90</t>
  </si>
  <si>
    <t>BE68 7875 2288 5634</t>
  </si>
  <si>
    <t>170.14.0002376</t>
  </si>
  <si>
    <t>56.06.27 149-65</t>
  </si>
  <si>
    <t>170.14.0001609</t>
  </si>
  <si>
    <t>51.07.03 266-85</t>
  </si>
  <si>
    <t>170.14.0001632</t>
  </si>
  <si>
    <t>51.08.29 224-33</t>
  </si>
  <si>
    <t>BE92 0011 1606 4923</t>
  </si>
  <si>
    <t>170.14.0002396</t>
  </si>
  <si>
    <t>56.08.16 021-52</t>
  </si>
  <si>
    <t>BE54 9795 8942 0097</t>
  </si>
  <si>
    <t>170.14.0002390</t>
  </si>
  <si>
    <t>56.08.03 368-95</t>
  </si>
  <si>
    <t>BE70 7506 0761 4125</t>
  </si>
  <si>
    <t>170.14.0002044</t>
  </si>
  <si>
    <t>54.09.22 431-09</t>
  </si>
  <si>
    <t>BE90 0011 1747 2332</t>
  </si>
  <si>
    <t>170.14.0002418</t>
  </si>
  <si>
    <t>56.09.22 529-50</t>
  </si>
  <si>
    <t>BE75 2300 5048 1951</t>
  </si>
  <si>
    <t>170.14.0001642</t>
  </si>
  <si>
    <t>51.10.09 163-29</t>
  </si>
  <si>
    <t>BE88 9799 9412 7541</t>
  </si>
  <si>
    <t>170.14.0001645</t>
  </si>
  <si>
    <t>51.10.31 286-22</t>
  </si>
  <si>
    <t>BE51 0012 5508 9262</t>
  </si>
  <si>
    <t>170.14.0002432</t>
  </si>
  <si>
    <t>56.10.26 227-45</t>
  </si>
  <si>
    <t>BE69 7351 4255 0578</t>
  </si>
  <si>
    <t>170.14.0002445</t>
  </si>
  <si>
    <t>56.11.22 017-91</t>
  </si>
  <si>
    <t>BE66 7330 5176 0543</t>
  </si>
  <si>
    <t>170.14.0002447</t>
  </si>
  <si>
    <t>56.11.24 038-10</t>
  </si>
  <si>
    <t>BE50 3200 5456 7018</t>
  </si>
  <si>
    <t>170.14.0001837</t>
  </si>
  <si>
    <t>53.04.26 425-33</t>
  </si>
  <si>
    <t>BE13 0639 5031 9139</t>
  </si>
  <si>
    <t>170.14.0001420</t>
  </si>
  <si>
    <t>48.07.20 028-41</t>
  </si>
  <si>
    <t>BE58 0630 4389 6979</t>
  </si>
  <si>
    <t>170.14.0000020</t>
  </si>
  <si>
    <t>53.08.22 030-91</t>
  </si>
  <si>
    <t>BE92 7333 4462 0923</t>
  </si>
  <si>
    <t>170.14.0001465</t>
  </si>
  <si>
    <t>49.10.15 102-62</t>
  </si>
  <si>
    <t>BE58 9730 5335 4579</t>
  </si>
  <si>
    <t>170.14.0001526</t>
  </si>
  <si>
    <t>50.07.11 319-62</t>
  </si>
  <si>
    <t>BE63 0012 2604 2008</t>
  </si>
  <si>
    <t>170.14.0001686</t>
  </si>
  <si>
    <t>52.02.10 116-11</t>
  </si>
  <si>
    <t>BE94 9730 1880 6314</t>
  </si>
  <si>
    <t>170.14.0002129</t>
  </si>
  <si>
    <t>55.03.25 175-57</t>
  </si>
  <si>
    <t>BE93 0631 0206 6667</t>
  </si>
  <si>
    <t>170.14.0002304</t>
  </si>
  <si>
    <t>56.02.26 503-04</t>
  </si>
  <si>
    <t>BE39 7885 1805 5619</t>
  </si>
  <si>
    <t>170.14.0002319</t>
  </si>
  <si>
    <t>56.03.14 194-01</t>
  </si>
  <si>
    <t>BE23 0010 4811 3591</t>
  </si>
  <si>
    <t>170.14.0001586</t>
  </si>
  <si>
    <t>51.04.27 054-41</t>
  </si>
  <si>
    <t>BE66 0639 5856 4543</t>
  </si>
  <si>
    <t>170.14.0001979</t>
  </si>
  <si>
    <t>54.04.20 020-57</t>
  </si>
  <si>
    <t>BE38 9731 6982 1772</t>
  </si>
  <si>
    <t>170.14.0002192</t>
  </si>
  <si>
    <t>55.07.31 220-54</t>
  </si>
  <si>
    <t>BE97 0618 3462 4049</t>
  </si>
  <si>
    <t>170.14.0001593</t>
  </si>
  <si>
    <t>51.05.17 023-88</t>
  </si>
  <si>
    <t>BE37 1130 4388 0428</t>
  </si>
  <si>
    <t>170.14.0009921</t>
  </si>
  <si>
    <t>51.05.08 465-13</t>
  </si>
  <si>
    <t>BE66 7331 3704 2943</t>
  </si>
  <si>
    <t>170.14.0002359</t>
  </si>
  <si>
    <t>56.06.07 234-95</t>
  </si>
  <si>
    <t>BE55 7506 8159 7944</t>
  </si>
  <si>
    <t>170.14.0001597</t>
  </si>
  <si>
    <t>51.05.26 034-01</t>
  </si>
  <si>
    <t>BE28 9731 7034 0320</t>
  </si>
  <si>
    <t>170.14.0001611</t>
  </si>
  <si>
    <t>51.07.10 257-78</t>
  </si>
  <si>
    <t>BE63 7333 2418 1508</t>
  </si>
  <si>
    <t>170.14.0001629</t>
  </si>
  <si>
    <t>51.08.21 022-87</t>
  </si>
  <si>
    <t>BE46 6302 1075 9336</t>
  </si>
  <si>
    <t>170.14.0002398</t>
  </si>
  <si>
    <t>56.08.18 270-34</t>
  </si>
  <si>
    <t>BE97 0010 9686 1549</t>
  </si>
  <si>
    <t>170.14.0001637</t>
  </si>
  <si>
    <t>51.09.28 024-76</t>
  </si>
  <si>
    <t>BE41 2300 6174 9210</t>
  </si>
  <si>
    <t>170.14.0001640</t>
  </si>
  <si>
    <t>51.10.05 216-96</t>
  </si>
  <si>
    <t>BE66 3350 4209 7743</t>
  </si>
  <si>
    <t>170.14.0002342</t>
  </si>
  <si>
    <t>56.05.07 027-04</t>
  </si>
  <si>
    <t>BE43 3200 3628 0801</t>
  </si>
  <si>
    <t>170.14.0002426</t>
  </si>
  <si>
    <t>56.10.08 162-68</t>
  </si>
  <si>
    <t>BE40 0010 2978 7463</t>
  </si>
  <si>
    <t>170.14.0001007</t>
  </si>
  <si>
    <t>52.02.06 144-06</t>
  </si>
  <si>
    <t>BE04 4150 0470 6131</t>
  </si>
  <si>
    <t>170.14.0002443</t>
  </si>
  <si>
    <t>56.11.19 193-05</t>
  </si>
  <si>
    <t>BE51 7509 5700 2162</t>
  </si>
  <si>
    <t>170.14.0002278</t>
  </si>
  <si>
    <t>56.01.13 272-36</t>
  </si>
  <si>
    <t>BE03 3200 4977 2184</t>
  </si>
  <si>
    <t>170.14.0002459</t>
  </si>
  <si>
    <t>56.12.20 267-05</t>
  </si>
  <si>
    <t>BE44 0010 6803 2745</t>
  </si>
  <si>
    <t>170.14.0002462</t>
  </si>
  <si>
    <t>56.12.28 296-27</t>
  </si>
  <si>
    <t>BE79 7885 1801 8233</t>
  </si>
  <si>
    <t>170.14.0002456</t>
  </si>
  <si>
    <t>56.12.15 180-48</t>
  </si>
  <si>
    <t>BE62 2300 4926 0761</t>
  </si>
  <si>
    <t>170.14.0001811</t>
  </si>
  <si>
    <t>53.02.10 563-70</t>
  </si>
  <si>
    <t>BE70 0634 0958 1525</t>
  </si>
  <si>
    <t>170.14.0002466</t>
  </si>
  <si>
    <t>57.01.01 025-82</t>
  </si>
  <si>
    <t>BE93 9531 4650 8967</t>
  </si>
  <si>
    <t>170.14.0001675</t>
  </si>
  <si>
    <t>52.01.27 232-57</t>
  </si>
  <si>
    <t>BE65 0631 6802 9596</t>
  </si>
  <si>
    <t>170.14.0001762</t>
  </si>
  <si>
    <t>52.09.14 262-85</t>
  </si>
  <si>
    <t>BE04 1400 5462 6831</t>
  </si>
  <si>
    <t>170.14.0001680</t>
  </si>
  <si>
    <t>52.02.01 062-44</t>
  </si>
  <si>
    <t>BE12 2300 0007 5192</t>
  </si>
  <si>
    <t>170.14.0001693</t>
  </si>
  <si>
    <t>52.02.22 223-29</t>
  </si>
  <si>
    <t>BE45 0010 5934 5989</t>
  </si>
  <si>
    <t>170.14.0001691</t>
  </si>
  <si>
    <t>52.02.17 211-94</t>
  </si>
  <si>
    <t>BE43 3200 2358 3501</t>
  </si>
  <si>
    <t>170.14.0001694</t>
  </si>
  <si>
    <t>52.02.23 030-95</t>
  </si>
  <si>
    <t>BE32 7333 3407 4902</t>
  </si>
  <si>
    <t>170.14.0001685</t>
  </si>
  <si>
    <t>52.02.08 262-22</t>
  </si>
  <si>
    <t>BE09 0010 1512 0457</t>
  </si>
  <si>
    <t>170.14.0001687</t>
  </si>
  <si>
    <t>52.02.12 499-53</t>
  </si>
  <si>
    <t>BE14 0618 2888 5083</t>
  </si>
  <si>
    <t>170.14.0002298</t>
  </si>
  <si>
    <t>56.02.14 432-47</t>
  </si>
  <si>
    <t>BE18 0635 3493 8665</t>
  </si>
  <si>
    <t>170.14.0001711</t>
  </si>
  <si>
    <t>52.04.27 028-88</t>
  </si>
  <si>
    <t>BE51 4189 0543 8162</t>
  </si>
  <si>
    <t>170.14.0002519</t>
  </si>
  <si>
    <t>57.04.15 491-90</t>
  </si>
  <si>
    <t>BE78 2300 3156 0786</t>
  </si>
  <si>
    <t>170.14.0002515</t>
  </si>
  <si>
    <t>57.04.06 235-34</t>
  </si>
  <si>
    <t>BE05 7330 1745 4875</t>
  </si>
  <si>
    <t>170.14.0001863</t>
  </si>
  <si>
    <t>53.07.19 198-06</t>
  </si>
  <si>
    <t>BE22 0632 3276 2447</t>
  </si>
  <si>
    <t>170.14.0001423</t>
  </si>
  <si>
    <t>48.08.29 033-64</t>
  </si>
  <si>
    <t>BE97 0011 4913 4849</t>
  </si>
  <si>
    <t>170.14.0001437</t>
  </si>
  <si>
    <t>49.02.14 299-33</t>
  </si>
  <si>
    <t>BE45 8538 6845 6489</t>
  </si>
  <si>
    <t>170.14.0001569</t>
  </si>
  <si>
    <t>51.02.23 240-58</t>
  </si>
  <si>
    <t>BE28 6106 2596 3020</t>
  </si>
  <si>
    <t>170.15.0000081</t>
  </si>
  <si>
    <t>56.04.25 375-79</t>
  </si>
  <si>
    <t>BE65 0638 9543 2596</t>
  </si>
  <si>
    <t>170.14.0001641</t>
  </si>
  <si>
    <t>51.10.06 078-10</t>
  </si>
  <si>
    <t>BE60 0011 5578 1470</t>
  </si>
  <si>
    <t>170.14.0001639</t>
  </si>
  <si>
    <t>51.10.04 206-39</t>
  </si>
  <si>
    <t>BE07 7333 0103 3466</t>
  </si>
  <si>
    <t>170.14.0002501</t>
  </si>
  <si>
    <t>57.03.09 360-06</t>
  </si>
  <si>
    <t>170.14.0002216</t>
  </si>
  <si>
    <t>55.09.18 160-33</t>
  </si>
  <si>
    <t>BE11 7330 0333 8648</t>
  </si>
  <si>
    <t>170.14.0002525</t>
  </si>
  <si>
    <t>57.04.24 138-76</t>
  </si>
  <si>
    <t>BE66 0003 3170 5543</t>
  </si>
  <si>
    <t>170.14.0002518</t>
  </si>
  <si>
    <t>57.04.10 037-15</t>
  </si>
  <si>
    <t>BE81 9799 2965 9624</t>
  </si>
  <si>
    <t>170.14.0002314</t>
  </si>
  <si>
    <t>56.03.12 222-33</t>
  </si>
  <si>
    <t>BE09 0630 9838 9357</t>
  </si>
  <si>
    <t>170.14.0002059</t>
  </si>
  <si>
    <t>54.11.09 418-38</t>
  </si>
  <si>
    <t>BE46 0011 3757 1136</t>
  </si>
  <si>
    <t>170.14.0002302</t>
  </si>
  <si>
    <t>56.02.22 066-76</t>
  </si>
  <si>
    <t>BE89 9731 0325 1985</t>
  </si>
  <si>
    <t>170.14.0002539</t>
  </si>
  <si>
    <t>57.05.17 449-79</t>
  </si>
  <si>
    <t>BE87 2300 4785 7594</t>
  </si>
  <si>
    <t>170.14.0001726</t>
  </si>
  <si>
    <t>52.05.31 339-52</t>
  </si>
  <si>
    <t>BE05 0632 1913 6775</t>
  </si>
  <si>
    <t>170.14.0001716</t>
  </si>
  <si>
    <t>52.05.09 382-87</t>
  </si>
  <si>
    <t>BE04 9790 0336 8531</t>
  </si>
  <si>
    <t>170.14.0001729</t>
  </si>
  <si>
    <t>52.06.10 140-15</t>
  </si>
  <si>
    <t>BE41 0004 1535 5010</t>
  </si>
  <si>
    <t>170.14.0002002</t>
  </si>
  <si>
    <t>54.06.04 345-32</t>
  </si>
  <si>
    <t>BE21 7509 3018 5403</t>
  </si>
  <si>
    <t>170.14.0002594</t>
  </si>
  <si>
    <t>57.07.26 281-88</t>
  </si>
  <si>
    <t>BE57 0010 8894 4935</t>
  </si>
  <si>
    <t>170.14.0001742</t>
  </si>
  <si>
    <t>52.07.17 252-88</t>
  </si>
  <si>
    <t>BE07 2300 2394 4266</t>
  </si>
  <si>
    <t>170.14.0002576</t>
  </si>
  <si>
    <t>57.07.02 025-94</t>
  </si>
  <si>
    <t>BE34 8804 2907 4190</t>
  </si>
  <si>
    <t>170.14.0001741</t>
  </si>
  <si>
    <t>52.07.10 208-51</t>
  </si>
  <si>
    <t>BE37 2300 1759 6628</t>
  </si>
  <si>
    <t>170.14.0002595</t>
  </si>
  <si>
    <t>57.07.28 274-35</t>
  </si>
  <si>
    <t>BE54 7330 2109 4597</t>
  </si>
  <si>
    <t>170.14.0001743</t>
  </si>
  <si>
    <t>52.07.19 106-77</t>
  </si>
  <si>
    <t>BE39 7332 1121 6419</t>
  </si>
  <si>
    <t>170.14.0002597</t>
  </si>
  <si>
    <t>57.07.31 225-91</t>
  </si>
  <si>
    <t>BE85 7330 0160 7806</t>
  </si>
  <si>
    <t>170.14.0002551</t>
  </si>
  <si>
    <t>57.06.05 328-82</t>
  </si>
  <si>
    <t>BE73 0011 9971 1760</t>
  </si>
  <si>
    <t>170.14.0002395</t>
  </si>
  <si>
    <t>56.08.10 200-53</t>
  </si>
  <si>
    <t>BE09 7360 1751 7557</t>
  </si>
  <si>
    <t>170.14.0002562</t>
  </si>
  <si>
    <t>57.06.18 284-27</t>
  </si>
  <si>
    <t>BE12 9795 3927 0592</t>
  </si>
  <si>
    <t>170.15.0000771</t>
  </si>
  <si>
    <t>52.10.28 357-62</t>
  </si>
  <si>
    <t>170.14.0002421</t>
  </si>
  <si>
    <t>56.10.01 025-27</t>
  </si>
  <si>
    <t>BE32 7875 5194 3602</t>
  </si>
  <si>
    <t>170.14.0002632</t>
  </si>
  <si>
    <t>57.10.11 068-93</t>
  </si>
  <si>
    <t>BE10 1325 4754 1904</t>
  </si>
  <si>
    <t>170.14.0002202</t>
  </si>
  <si>
    <t>55.08.23 043-90</t>
  </si>
  <si>
    <t>BE13 0010 8855 7339</t>
  </si>
  <si>
    <t>170.14.0002119</t>
  </si>
  <si>
    <t>55.03.01 362-08</t>
  </si>
  <si>
    <t>BE65 3100 6460 3096</t>
  </si>
  <si>
    <t>170.14.0002475</t>
  </si>
  <si>
    <t>57.01.12 309-50</t>
  </si>
  <si>
    <t>BE58 7310 1140 7979</t>
  </si>
  <si>
    <t>170.14.0002477</t>
  </si>
  <si>
    <t>57.01.18 222-54</t>
  </si>
  <si>
    <t>BE96 7333 2804 1805</t>
  </si>
  <si>
    <t>170.14.0002046</t>
  </si>
  <si>
    <t>54.09.28 291-66</t>
  </si>
  <si>
    <t>BE60 7332 3503 5070</t>
  </si>
  <si>
    <t>170.14.0002440</t>
  </si>
  <si>
    <t>56.11.11 253-88</t>
  </si>
  <si>
    <t>BE29 9797 8027 3964</t>
  </si>
  <si>
    <t>170.14.0002494</t>
  </si>
  <si>
    <t>57.02.27 169-38</t>
  </si>
  <si>
    <t>BE54 7895 8287 1297</t>
  </si>
  <si>
    <t>170.14.0002327</t>
  </si>
  <si>
    <t>56.04.08 046-45</t>
  </si>
  <si>
    <t>BE59 4031 0789 8126</t>
  </si>
  <si>
    <t>170.14.0002091</t>
  </si>
  <si>
    <t>55.00.02 129-93</t>
  </si>
  <si>
    <t>BE15 9545 4473 1130</t>
  </si>
  <si>
    <t>170.14.0002538</t>
  </si>
  <si>
    <t>57.05.17 263-71</t>
  </si>
  <si>
    <t>BE27 7506 0238 0973</t>
  </si>
  <si>
    <t>170.14.0001347</t>
  </si>
  <si>
    <t>44.10.18 380-74</t>
  </si>
  <si>
    <t>BE08 2200 7469 7413</t>
  </si>
  <si>
    <t>170.14.0001719</t>
  </si>
  <si>
    <t>52.05.18 244-52</t>
  </si>
  <si>
    <t>BE16 7875 0436 2674</t>
  </si>
  <si>
    <t>170.14.0002552</t>
  </si>
  <si>
    <t>57.06.06 024-65</t>
  </si>
  <si>
    <t>BE28 7875 3588 2220</t>
  </si>
  <si>
    <t>170.14.0002580</t>
  </si>
  <si>
    <t>57.07.03 052-37</t>
  </si>
  <si>
    <t>BE45 0630 0295 4289</t>
  </si>
  <si>
    <t>170.14.0001751</t>
  </si>
  <si>
    <t>52.07.31 135-76</t>
  </si>
  <si>
    <t>BE87 4042 0309 3194</t>
  </si>
  <si>
    <t>170.14.0002583</t>
  </si>
  <si>
    <t>57.07.07 489-62</t>
  </si>
  <si>
    <t>BE05 2930 2426 1775</t>
  </si>
  <si>
    <t>170.14.0002209</t>
  </si>
  <si>
    <t>55.09.08 319-77</t>
  </si>
  <si>
    <t>BE36 7340 1053 1781</t>
  </si>
  <si>
    <t>170.17.0000100</t>
  </si>
  <si>
    <t>57.09.17 212-53</t>
  </si>
  <si>
    <t>BE12 0011 2729 4792</t>
  </si>
  <si>
    <t>170.14.0002622</t>
  </si>
  <si>
    <t>57.09.30 057-12</t>
  </si>
  <si>
    <t>BE65 7332 2400 8796</t>
  </si>
  <si>
    <t>170.14.0002640</t>
  </si>
  <si>
    <t>57.10.20 104-78</t>
  </si>
  <si>
    <t>BE35 4146 0382 5137</t>
  </si>
  <si>
    <t>170.14.0002378</t>
  </si>
  <si>
    <t>56.06.29 188-63</t>
  </si>
  <si>
    <t>BE22 7875 1911 3647</t>
  </si>
  <si>
    <t>170.14.0002651</t>
  </si>
  <si>
    <t>57.11.05 189-62</t>
  </si>
  <si>
    <t>BE61 7333 3625 8917</t>
  </si>
  <si>
    <t>170.14.0002652</t>
  </si>
  <si>
    <t>57.11.06 049-75</t>
  </si>
  <si>
    <t>BE57 0631 1969 8035</t>
  </si>
  <si>
    <t>170.14.0002254</t>
  </si>
  <si>
    <t>55.11.27 168-60</t>
  </si>
  <si>
    <t>170.14.0002250</t>
  </si>
  <si>
    <t>55.11.16 038-35</t>
  </si>
  <si>
    <t>BE57 0012 5822 9335</t>
  </si>
  <si>
    <t>170.14.0001789</t>
  </si>
  <si>
    <t>52.12.06 218-02</t>
  </si>
  <si>
    <t>BE31 7875 0346 8355</t>
  </si>
  <si>
    <t>170.14.0001809</t>
  </si>
  <si>
    <t>53.02.05 186-15</t>
  </si>
  <si>
    <t>BE38 4156 0113 4172</t>
  </si>
  <si>
    <t>170.14.0001812</t>
  </si>
  <si>
    <t>53.02.21 023-86</t>
  </si>
  <si>
    <t>BE84 9799 9894 0559</t>
  </si>
  <si>
    <t>170.14.0002509</t>
  </si>
  <si>
    <t>57.03.23 240-94</t>
  </si>
  <si>
    <t>BE24 7875 1912 2438</t>
  </si>
  <si>
    <t>170.14.0009925</t>
  </si>
  <si>
    <t>53.04.12 440-50</t>
  </si>
  <si>
    <t>BE16 0010 9748 4874</t>
  </si>
  <si>
    <t>170.14.0001835</t>
  </si>
  <si>
    <t>53.04.25 272-22</t>
  </si>
  <si>
    <t>BE94 7875 4336 0314</t>
  </si>
  <si>
    <t>170.14.0001840</t>
  </si>
  <si>
    <t>53.05.01 026-25</t>
  </si>
  <si>
    <t>BE89 0630 5314 1685</t>
  </si>
  <si>
    <t>170.14.0001998</t>
  </si>
  <si>
    <t>54.05.27 097-68</t>
  </si>
  <si>
    <t>BE30 0011 1987 5811</t>
  </si>
  <si>
    <t>170.14.0001844</t>
  </si>
  <si>
    <t>53.05.09 200-96</t>
  </si>
  <si>
    <t>BE34 7875 0569 3190</t>
  </si>
  <si>
    <t>170.14.0001932</t>
  </si>
  <si>
    <t>54.00.01 103-31</t>
  </si>
  <si>
    <t>BE37 7895 7174 8128</t>
  </si>
  <si>
    <t>170.14.0002559</t>
  </si>
  <si>
    <t>57.06.11 123-10</t>
  </si>
  <si>
    <t>BE55 4133 0682 9144</t>
  </si>
  <si>
    <t>170.14.0001867</t>
  </si>
  <si>
    <t>53.07.30 406-50</t>
  </si>
  <si>
    <t>BE03 0639 6698 8284</t>
  </si>
  <si>
    <t>170.14.0009715</t>
  </si>
  <si>
    <t>53.07.20 367-01</t>
  </si>
  <si>
    <t>BE38 0017 0014 5672</t>
  </si>
  <si>
    <t>170.14.0002828</t>
  </si>
  <si>
    <t>58.07.05 353-85</t>
  </si>
  <si>
    <t>BE72 0012 5532 7116</t>
  </si>
  <si>
    <t>170.14.0009926</t>
  </si>
  <si>
    <t>53.07.03 210-86</t>
  </si>
  <si>
    <t>BE65 2200 3955 2996</t>
  </si>
  <si>
    <t>170.14.0002412</t>
  </si>
  <si>
    <t>56.09.11 234-93</t>
  </si>
  <si>
    <t>BE67 3200 2689 0187</t>
  </si>
  <si>
    <t>170.14.0001881</t>
  </si>
  <si>
    <t>53.09.17 188-90</t>
  </si>
  <si>
    <t>BE20 0635 4884 7556</t>
  </si>
  <si>
    <t>170.15.0000085</t>
  </si>
  <si>
    <t>58.09.11 443-23</t>
  </si>
  <si>
    <t>BE87 7509 5417 2994</t>
  </si>
  <si>
    <t>170.14.0001905</t>
  </si>
  <si>
    <t>53.10.30 257-26</t>
  </si>
  <si>
    <t>BE38 7360 2271 8272</t>
  </si>
  <si>
    <t>170.14.0002665</t>
  </si>
  <si>
    <t>57.11.29 266-41</t>
  </si>
  <si>
    <t>BE22 7895 2782 8447</t>
  </si>
  <si>
    <t>170.14.0002898</t>
  </si>
  <si>
    <t>58.11.05 189-83</t>
  </si>
  <si>
    <t>170.16.0000653</t>
  </si>
  <si>
    <t>58.11.06 217-25</t>
  </si>
  <si>
    <t>BE92 0010 9504 5023</t>
  </si>
  <si>
    <t>170.14.0001906</t>
  </si>
  <si>
    <t>53.11.02 197-60</t>
  </si>
  <si>
    <t>BE21 7310 2549 4403</t>
  </si>
  <si>
    <t>170.14.0002901</t>
  </si>
  <si>
    <t>58.11.07 186-26</t>
  </si>
  <si>
    <t>BE36 4030 0338 6181</t>
  </si>
  <si>
    <t>170.14.0009929</t>
  </si>
  <si>
    <t>53.11.11 136-45</t>
  </si>
  <si>
    <t>BE38 9795 9338 4872</t>
  </si>
  <si>
    <t>170.14.0001910</t>
  </si>
  <si>
    <t>53.11.08 365-03</t>
  </si>
  <si>
    <t>BE33 7332 0303 2346</t>
  </si>
  <si>
    <t>170.14.0001594</t>
  </si>
  <si>
    <t>51.05.21 207-75</t>
  </si>
  <si>
    <t>BE44 4154 0471 6145</t>
  </si>
  <si>
    <t>170.14.0002295</t>
  </si>
  <si>
    <t>56.02.07 423-72</t>
  </si>
  <si>
    <t>BE61 9796 4031 7617</t>
  </si>
  <si>
    <t>170.17.0000097</t>
  </si>
  <si>
    <t>57.05.07 539-95</t>
  </si>
  <si>
    <t>BE68 0003 5444 1434</t>
  </si>
  <si>
    <t>170.14.0001873</t>
  </si>
  <si>
    <t>53.09.02 247-93</t>
  </si>
  <si>
    <t>BE35 0010 8720 8837</t>
  </si>
  <si>
    <t>170.14.0002807</t>
  </si>
  <si>
    <t>58.06.10 089-95</t>
  </si>
  <si>
    <t>BE38 9792 7894 9672</t>
  </si>
  <si>
    <t>170.14.0001864</t>
  </si>
  <si>
    <t>53.07.23 354-21</t>
  </si>
  <si>
    <t>BE26 0012 5972 2529</t>
  </si>
  <si>
    <t>170.14.0000021</t>
  </si>
  <si>
    <t>53.08.27 397-59</t>
  </si>
  <si>
    <t>BE16 4096 0065 6174</t>
  </si>
  <si>
    <t>170.14.0001893</t>
  </si>
  <si>
    <t>53.10.01 056-30</t>
  </si>
  <si>
    <t>BE49 7332 1111 4971</t>
  </si>
  <si>
    <t>170.14.0001926</t>
  </si>
  <si>
    <t>53.12.17 290-09</t>
  </si>
  <si>
    <t>BE62 0012 9711 9261</t>
  </si>
  <si>
    <t>170.14.0001914</t>
  </si>
  <si>
    <t>53.12.01 275-19</t>
  </si>
  <si>
    <t>170.14.0001919</t>
  </si>
  <si>
    <t>53.12.10 034-87</t>
  </si>
  <si>
    <t>BE41 0017 0635 7110</t>
  </si>
  <si>
    <t>170.14.0001915</t>
  </si>
  <si>
    <t>53.12.05 209-62</t>
  </si>
  <si>
    <t>BE63 3771 0077 0408</t>
  </si>
  <si>
    <t>170.14.0001943</t>
  </si>
  <si>
    <t>54.01.27 420-08</t>
  </si>
  <si>
    <t>BE06 7332 2216 8022</t>
  </si>
  <si>
    <t>170.14.0002282</t>
  </si>
  <si>
    <t>56.01.15 366-76</t>
  </si>
  <si>
    <t>BE49 8002 1426 2671</t>
  </si>
  <si>
    <t>170.14.0002945</t>
  </si>
  <si>
    <t>59.01.16 230-51</t>
  </si>
  <si>
    <t>170.14.0001968</t>
  </si>
  <si>
    <t>54.03.20 029-41</t>
  </si>
  <si>
    <t>BE85 2300 1733 2506</t>
  </si>
  <si>
    <t>170.14.0001963</t>
  </si>
  <si>
    <t>54.03.12 218-92</t>
  </si>
  <si>
    <t>BE77 3200 2662 3742</t>
  </si>
  <si>
    <t>170.14.0001970</t>
  </si>
  <si>
    <t>54.03.21 162-72</t>
  </si>
  <si>
    <t>BE42 4168 0377 7154</t>
  </si>
  <si>
    <t>170.14.0001960</t>
  </si>
  <si>
    <t>54.03.11 444-90</t>
  </si>
  <si>
    <t>BE77 7795 9762 7542</t>
  </si>
  <si>
    <t>170.14.0003011</t>
  </si>
  <si>
    <t>59.04.23 488-89</t>
  </si>
  <si>
    <t>170.14.0001977</t>
  </si>
  <si>
    <t>54.04.11 280-67</t>
  </si>
  <si>
    <t>BE36 3200 2716 1181</t>
  </si>
  <si>
    <t>170.14.0001976</t>
  </si>
  <si>
    <t>54.04.09 243-67</t>
  </si>
  <si>
    <t>BE68 7509 3196 3634</t>
  </si>
  <si>
    <t>170.14.0001983</t>
  </si>
  <si>
    <t>54.04.26 475-04</t>
  </si>
  <si>
    <t>170.14.0002947</t>
  </si>
  <si>
    <t>59.01.21 200-28</t>
  </si>
  <si>
    <t>BE93 4173 0392 0167</t>
  </si>
  <si>
    <t>170.15.0000776</t>
  </si>
  <si>
    <t>58.05.16 268-20</t>
  </si>
  <si>
    <t>BE40 8002 0271 8863</t>
  </si>
  <si>
    <t>170.17.0000096</t>
  </si>
  <si>
    <t>57.01.25 063-03</t>
  </si>
  <si>
    <t>BE15 0012 0523 7730</t>
  </si>
  <si>
    <t>170.14.0001689</t>
  </si>
  <si>
    <t>52.02.14 337-58</t>
  </si>
  <si>
    <t>BE44 4387 0993 6145</t>
  </si>
  <si>
    <t>170.14.0002081</t>
  </si>
  <si>
    <t>54.12.20 244-83</t>
  </si>
  <si>
    <t>BE53 7506 0670 5153</t>
  </si>
  <si>
    <t>170.14.0001780</t>
  </si>
  <si>
    <t>52.10.30 180-82</t>
  </si>
  <si>
    <t>BE43 0014 0464 7401</t>
  </si>
  <si>
    <t>170.14.0001921</t>
  </si>
  <si>
    <t>53.12.14 100-95</t>
  </si>
  <si>
    <t>BE18 0354 3916 9965</t>
  </si>
  <si>
    <t>170.14.0002010</t>
  </si>
  <si>
    <t>54.06.23 294-95</t>
  </si>
  <si>
    <t>BE35 0635 1872 7137</t>
  </si>
  <si>
    <t>170.14.0002841</t>
  </si>
  <si>
    <t>58.07.23 220-66</t>
  </si>
  <si>
    <t>BE82 7333 1000 6168</t>
  </si>
  <si>
    <t>170.14.0001273</t>
  </si>
  <si>
    <t>59.07.23 048-65</t>
  </si>
  <si>
    <t>BE40 9791 6306 2863</t>
  </si>
  <si>
    <t>170.17.0001010</t>
  </si>
  <si>
    <t>54.07.15 210-38</t>
  </si>
  <si>
    <t>BE76 6528 2004 9095</t>
  </si>
  <si>
    <t>170.15.0000963</t>
  </si>
  <si>
    <t>58.10.19 311-19</t>
  </si>
  <si>
    <t>BE48 0630 3740 2427</t>
  </si>
  <si>
    <t>170.14.0002025</t>
  </si>
  <si>
    <t>54.08.09 028-19</t>
  </si>
  <si>
    <t>BE36 7875 1916 5581</t>
  </si>
  <si>
    <t>170.14.0003095</t>
  </si>
  <si>
    <t>59.08.14 233-60</t>
  </si>
  <si>
    <t>BE94 7506 2774 0514</t>
  </si>
  <si>
    <t>170.14.0002035</t>
  </si>
  <si>
    <t>54.08.31 029-37</t>
  </si>
  <si>
    <t>BE46 7755 9174 0336</t>
  </si>
  <si>
    <t>170.14.0002039</t>
  </si>
  <si>
    <t>54.09.17 212-87</t>
  </si>
  <si>
    <t>BE25 7333 6117 5082</t>
  </si>
  <si>
    <t>170.14.0002563</t>
  </si>
  <si>
    <t>57.06.18 325-83</t>
  </si>
  <si>
    <t>BE63 0011 7517 5208</t>
  </si>
  <si>
    <t>170.14.0002912</t>
  </si>
  <si>
    <t>58.11.30 044-60</t>
  </si>
  <si>
    <t>BE39 0011 1623 9119</t>
  </si>
  <si>
    <t>170.14.0002089</t>
  </si>
  <si>
    <t>54.12.31 258-30</t>
  </si>
  <si>
    <t>BE93 2300 2238 2667</t>
  </si>
  <si>
    <t>170.14.0003168</t>
  </si>
  <si>
    <t>59.12.15 473-12</t>
  </si>
  <si>
    <t>BE93 9795 9234 6467</t>
  </si>
  <si>
    <t>170.14.0002069</t>
  </si>
  <si>
    <t>54.12.03 233-22</t>
  </si>
  <si>
    <t>BE37 1430 5116 9928</t>
  </si>
  <si>
    <t>170.15.0000956</t>
  </si>
  <si>
    <t>54.07.19 200-25</t>
  </si>
  <si>
    <t>BE24 0634 0211 3838</t>
  </si>
  <si>
    <t>170.14.0002949</t>
  </si>
  <si>
    <t>59.01.25 288-14</t>
  </si>
  <si>
    <t>BE19 9731 7718 7712</t>
  </si>
  <si>
    <t>170.14.0002093</t>
  </si>
  <si>
    <t>55.01.07 240-33</t>
  </si>
  <si>
    <t>BE78 2300 3199 7286</t>
  </si>
  <si>
    <t>170.14.0002096</t>
  </si>
  <si>
    <t>55.01.17 440-18</t>
  </si>
  <si>
    <t>BE56 9790 8075 1188</t>
  </si>
  <si>
    <t>170.14.0002106</t>
  </si>
  <si>
    <t>55.02.15 468-57</t>
  </si>
  <si>
    <t>BE31 9791 7142 3455</t>
  </si>
  <si>
    <t>170.14.0002132</t>
  </si>
  <si>
    <t>55.03.31 036-16</t>
  </si>
  <si>
    <t>BE77 0010 8785 9242</t>
  </si>
  <si>
    <t>170.14.0002126</t>
  </si>
  <si>
    <t>55.03.12 210-24</t>
  </si>
  <si>
    <t>BE10 0012 5848 8104</t>
  </si>
  <si>
    <t>170.14.0002384</t>
  </si>
  <si>
    <t>56.07.18 082-21</t>
  </si>
  <si>
    <t>170.14.0009956</t>
  </si>
  <si>
    <t>59.11.02 402-78</t>
  </si>
  <si>
    <t>BE33 7330 5069 3846</t>
  </si>
  <si>
    <t>170.14.0003002</t>
  </si>
  <si>
    <t>59.04.06 294-17</t>
  </si>
  <si>
    <t>BE57 8600 0359 4335</t>
  </si>
  <si>
    <t>170.14.0002149</t>
  </si>
  <si>
    <t>55.04.24 312-54</t>
  </si>
  <si>
    <t>BE48 4031 0321 3127</t>
  </si>
  <si>
    <t>170.14.0003082</t>
  </si>
  <si>
    <t>59.07.28 075-82</t>
  </si>
  <si>
    <t>BE46 9796 1263 5736</t>
  </si>
  <si>
    <t>170.15.0000086</t>
  </si>
  <si>
    <t>59.08.17 257-43</t>
  </si>
  <si>
    <t>BE26 7333 6003 4829</t>
  </si>
  <si>
    <t>170.14.0002148</t>
  </si>
  <si>
    <t>55.04.24 239-30</t>
  </si>
  <si>
    <t>BE56 2300 1380 9988</t>
  </si>
  <si>
    <t>170.14.0003066</t>
  </si>
  <si>
    <t>59.07.09 285-54</t>
  </si>
  <si>
    <t>170.14.0003031</t>
  </si>
  <si>
    <t>59.05.20 519-58</t>
  </si>
  <si>
    <t>BE42 7332 4815 7554</t>
  </si>
  <si>
    <t>170.14.0002158</t>
  </si>
  <si>
    <t>55.05.11 278-97</t>
  </si>
  <si>
    <t>BE88 4030 0668 0141</t>
  </si>
  <si>
    <t>170.15.0000577</t>
  </si>
  <si>
    <t>55.09.08 473-20</t>
  </si>
  <si>
    <t>BE51 4368 1125 0162</t>
  </si>
  <si>
    <t>170.14.0002758</t>
  </si>
  <si>
    <t>58.04.03 059-30</t>
  </si>
  <si>
    <t>BE70 0003 4698 1225</t>
  </si>
  <si>
    <t>170.14.0002115</t>
  </si>
  <si>
    <t>55.02.25 192-33</t>
  </si>
  <si>
    <t>BE13 0635 4333 6239</t>
  </si>
  <si>
    <t>170.14.0002122</t>
  </si>
  <si>
    <t>55.03.04 039-47</t>
  </si>
  <si>
    <t>BE32 7506 0534 2002</t>
  </si>
  <si>
    <t>170.14.0010982</t>
  </si>
  <si>
    <t>57.06.01 361-72</t>
  </si>
  <si>
    <t>BE83 0011 0798 4015</t>
  </si>
  <si>
    <t>170.14.0002624</t>
  </si>
  <si>
    <t>57.10.01 254-13</t>
  </si>
  <si>
    <t>BE35 0011 0519 2637</t>
  </si>
  <si>
    <t>170.15.0000070</t>
  </si>
  <si>
    <t>57.12.08 227-38</t>
  </si>
  <si>
    <t>BE51 7875 2061 8662</t>
  </si>
  <si>
    <t>170.14.0002784</t>
  </si>
  <si>
    <t>58.05.14 112-42</t>
  </si>
  <si>
    <t>BE59 2300 2944 9826</t>
  </si>
  <si>
    <t>170.15.0000964</t>
  </si>
  <si>
    <t>60.03.03 255-63</t>
  </si>
  <si>
    <t>BE94 0015 6123 5814</t>
  </si>
  <si>
    <t>170.14.0002156</t>
  </si>
  <si>
    <t>55.05.06 354-74</t>
  </si>
  <si>
    <t>ES55 0061 0218 5900 6463 0115</t>
  </si>
  <si>
    <t>170.14.0002166</t>
  </si>
  <si>
    <t>55.05.27 222-61</t>
  </si>
  <si>
    <t>170.17.0000113</t>
  </si>
  <si>
    <t>59.04.02 488-40</t>
  </si>
  <si>
    <t>BE84 0011 6872 0159</t>
  </si>
  <si>
    <t>170.14.0002184</t>
  </si>
  <si>
    <t>55.07.16 164-75</t>
  </si>
  <si>
    <t>BE38 7506 1556 3172</t>
  </si>
  <si>
    <t>170.14.0002176</t>
  </si>
  <si>
    <t>55.07.01 166-38</t>
  </si>
  <si>
    <t>BE07 3770 5529 2966</t>
  </si>
  <si>
    <t>170.14.0003069</t>
  </si>
  <si>
    <t>59.07.12 298-48</t>
  </si>
  <si>
    <t>BE47 8334 9376 0780</t>
  </si>
  <si>
    <t>170.14.0002205</t>
  </si>
  <si>
    <t>55.08.30 282-29</t>
  </si>
  <si>
    <t>BE94 0012 9812 3314</t>
  </si>
  <si>
    <t>170.14.0002200</t>
  </si>
  <si>
    <t>55.08.14 384-19</t>
  </si>
  <si>
    <t>BE51 8804 2949 8162</t>
  </si>
  <si>
    <t>170.14.0001087</t>
  </si>
  <si>
    <t>60.09.26 040-18</t>
  </si>
  <si>
    <t>BE74 0015 7482 4807</t>
  </si>
  <si>
    <t>170.17.0001017</t>
  </si>
  <si>
    <t>59.10.28 217-58</t>
  </si>
  <si>
    <t>170.14.0002225</t>
  </si>
  <si>
    <t>55.10.10 206-40</t>
  </si>
  <si>
    <t>BE11 4180 0549 0148</t>
  </si>
  <si>
    <t>170.14.0002246</t>
  </si>
  <si>
    <t>55.11.09 081-08</t>
  </si>
  <si>
    <t>BE14 9730 5830 1983</t>
  </si>
  <si>
    <t>170.14.0002253</t>
  </si>
  <si>
    <t>55.11.26 396-56</t>
  </si>
  <si>
    <t>VAN DEN DRIES LINDA LOUISA</t>
  </si>
  <si>
    <t>170.14.0002263</t>
  </si>
  <si>
    <t>55.12.19 048-39</t>
  </si>
  <si>
    <t>BE72 6528 1870 2516</t>
  </si>
  <si>
    <t>170.14.0002311</t>
  </si>
  <si>
    <t>56.03.07 204-07</t>
  </si>
  <si>
    <t>170.14.0002931</t>
  </si>
  <si>
    <t>58.12.25 225-36</t>
  </si>
  <si>
    <t>170.14.0002983</t>
  </si>
  <si>
    <t>59.03.15 096-35</t>
  </si>
  <si>
    <t>DE CONINCK MARTINE</t>
  </si>
  <si>
    <t>170.14.0003164</t>
  </si>
  <si>
    <t>59.12.07 320-17</t>
  </si>
  <si>
    <t>BE61 0016 8469 7717</t>
  </si>
  <si>
    <t>WILLEMS HANS CLEMENT</t>
  </si>
  <si>
    <t>170.14.0003185</t>
  </si>
  <si>
    <t>60.01.11 225-33</t>
  </si>
  <si>
    <t>BE05 7350 0190 0275</t>
  </si>
  <si>
    <t>VERLINDEN DIEDERIK HENDRIK</t>
  </si>
  <si>
    <t>170.14.0003367</t>
  </si>
  <si>
    <t>60.09.20 105-36</t>
  </si>
  <si>
    <t>BE07 0010 9755 1966</t>
  </si>
  <si>
    <t>PROOST DANNY FRANCISCUS</t>
  </si>
  <si>
    <t>170.14.0003505</t>
  </si>
  <si>
    <t>61.05.06 079-87</t>
  </si>
  <si>
    <t>BE74 9792 4931 9307</t>
  </si>
  <si>
    <t>MERTENS LUC JOZEF</t>
  </si>
  <si>
    <t>170.14.0010472</t>
  </si>
  <si>
    <t>59.01.11 211-26</t>
  </si>
  <si>
    <t>BE20 2300 4841 6356</t>
  </si>
  <si>
    <t>NEJJARI HAFIDA</t>
  </si>
  <si>
    <t>170.16.0000048</t>
  </si>
  <si>
    <t>56.05.07 500-16</t>
  </si>
  <si>
    <t>BE57 0635 3131 7535</t>
  </si>
  <si>
    <t>170.16.0000650</t>
  </si>
  <si>
    <t>56.04.06 230-18</t>
  </si>
  <si>
    <t>k</t>
  </si>
  <si>
    <t>Kapitaal</t>
  </si>
  <si>
    <t>VIA4</t>
  </si>
  <si>
    <t>VIA4 RM 2013-2014</t>
  </si>
  <si>
    <t>KROLS MARLEEN MARIA</t>
  </si>
  <si>
    <t>170.14.0002517</t>
  </si>
  <si>
    <t>57.04.09 252-24</t>
  </si>
  <si>
    <t>BE28 7875 1334 9120</t>
  </si>
  <si>
    <t>DAEMS ERNA HENRICUS</t>
  </si>
  <si>
    <t>170.14.0009737</t>
  </si>
  <si>
    <t>61.05.06 166-97</t>
  </si>
  <si>
    <t>BE57 3200 8017 6735</t>
  </si>
  <si>
    <t>170.14.0001371</t>
  </si>
  <si>
    <t>46.06.10 236-84</t>
  </si>
  <si>
    <t>170.14.0001382</t>
  </si>
  <si>
    <t>46.12.02 007-13</t>
  </si>
  <si>
    <t>170.14.0001792</t>
  </si>
  <si>
    <t>52.12.08 216-41</t>
  </si>
  <si>
    <t>170.14.0001756</t>
  </si>
  <si>
    <t>52.08.14 237-06</t>
  </si>
  <si>
    <t>170.14.0001395</t>
  </si>
  <si>
    <t>47.07.05 232-72</t>
  </si>
  <si>
    <t>170.14.0001661</t>
  </si>
  <si>
    <t>51.12.28 443-66</t>
  </si>
  <si>
    <t>170.14.0001413</t>
  </si>
  <si>
    <t>48.04.26 253-03</t>
  </si>
  <si>
    <t>170.14.0001872</t>
  </si>
  <si>
    <t>53.09.02 243-97</t>
  </si>
  <si>
    <t>170.14.0001897</t>
  </si>
  <si>
    <t>53.10.18 021-40</t>
  </si>
  <si>
    <t>170.14.0001415</t>
  </si>
  <si>
    <t>48.05.25 221-72</t>
  </si>
  <si>
    <t>170.14.0000005</t>
  </si>
  <si>
    <t>49.01.06 298-73</t>
  </si>
  <si>
    <t>170.14.0001790</t>
  </si>
  <si>
    <t>52.12.07 022-71</t>
  </si>
  <si>
    <t>170.14.0001945</t>
  </si>
  <si>
    <t>54.02.02 251-61</t>
  </si>
  <si>
    <t>170.14.0001918</t>
  </si>
  <si>
    <t>53.12.07 217-91</t>
  </si>
  <si>
    <t>170.14.0001990</t>
  </si>
  <si>
    <t>54.05.12 237-87</t>
  </si>
  <si>
    <t>170.14.0000006</t>
  </si>
  <si>
    <t>49.06.05 068-77</t>
  </si>
  <si>
    <t>170.14.0000007</t>
  </si>
  <si>
    <t>49.06.06 414-89</t>
  </si>
  <si>
    <t>170.14.0002016</t>
  </si>
  <si>
    <t>54.07.08 247-17</t>
  </si>
  <si>
    <t>170.14.0002004</t>
  </si>
  <si>
    <t>54.06.10 253-41</t>
  </si>
  <si>
    <t>170.14.0001482</t>
  </si>
  <si>
    <t>50.01.17 354-96</t>
  </si>
  <si>
    <t>170.14.0001478</t>
  </si>
  <si>
    <t>50.01.04 456-93</t>
  </si>
  <si>
    <t>170.14.0002027</t>
  </si>
  <si>
    <t>54.08.13 147-71</t>
  </si>
  <si>
    <t>170.14.0001654</t>
  </si>
  <si>
    <t>51.12.04 190-69</t>
  </si>
  <si>
    <t>170.14.0001808</t>
  </si>
  <si>
    <t>53.02.03 232-29</t>
  </si>
  <si>
    <t>170.14.0001490</t>
  </si>
  <si>
    <t>50.02.11 347-96</t>
  </si>
  <si>
    <t>170.14.0001505</t>
  </si>
  <si>
    <t>50.04.12 430-94</t>
  </si>
  <si>
    <t>170.14.0002037</t>
  </si>
  <si>
    <t>54.09.09 183-65</t>
  </si>
  <si>
    <t>170.14.0001521</t>
  </si>
  <si>
    <t>50.06.22 032-12</t>
  </si>
  <si>
    <t>170.14.0002127</t>
  </si>
  <si>
    <t>55.03.19 021-03</t>
  </si>
  <si>
    <t>170.14.0001582</t>
  </si>
  <si>
    <t>51.04.08 377-94</t>
  </si>
  <si>
    <t>170.14.0001825</t>
  </si>
  <si>
    <t>53.03.28 415-73</t>
  </si>
  <si>
    <t>170.14.0002173</t>
  </si>
  <si>
    <t>55.06.28 232-28</t>
  </si>
  <si>
    <t>170.14.0002021</t>
  </si>
  <si>
    <t>54.07.23 247-52</t>
  </si>
  <si>
    <t>170.14.0002201</t>
  </si>
  <si>
    <t>55.08.17 369-41</t>
  </si>
  <si>
    <t>170.14.0002210</t>
  </si>
  <si>
    <t>55.09.11 299-07</t>
  </si>
  <si>
    <t>170.14.0001769</t>
  </si>
  <si>
    <t>52.10.02 268-58</t>
  </si>
  <si>
    <t>170.14.0001551</t>
  </si>
  <si>
    <t>50.11.24 302-08</t>
  </si>
  <si>
    <t>170.14.0002249</t>
  </si>
  <si>
    <t>55.11.16 034-39</t>
  </si>
  <si>
    <t>170.14.0001545</t>
  </si>
  <si>
    <t>50.11.01 101-26</t>
  </si>
  <si>
    <t>170.14.0001554</t>
  </si>
  <si>
    <t>50.12.14 229-97</t>
  </si>
  <si>
    <t>170.14.0000015</t>
  </si>
  <si>
    <t>52.02.21 160-25</t>
  </si>
  <si>
    <t>170.14.0002022</t>
  </si>
  <si>
    <t>54.07.30 281-02</t>
  </si>
  <si>
    <t>170.14.0001561</t>
  </si>
  <si>
    <t>51.01.06 402-11</t>
  </si>
  <si>
    <t>170.14.0001506</t>
  </si>
  <si>
    <t>50.04.14 309-58</t>
  </si>
  <si>
    <t>170.14.0002045</t>
  </si>
  <si>
    <t>54.09.27 222-68</t>
  </si>
  <si>
    <t>170.14.0001830</t>
  </si>
  <si>
    <t>53.04.04 239-06</t>
  </si>
  <si>
    <t>170.14.0002289</t>
  </si>
  <si>
    <t>56.01.30 268-15</t>
  </si>
  <si>
    <t>170.14.0001706</t>
  </si>
  <si>
    <t>52.04.13 482-54</t>
  </si>
  <si>
    <t>170.14.0001530</t>
  </si>
  <si>
    <t>50.08.12 371-84</t>
  </si>
  <si>
    <t>170.14.0001822</t>
  </si>
  <si>
    <t>53.03.20 211-32</t>
  </si>
  <si>
    <t>170.14.0000013</t>
  </si>
  <si>
    <t>51.05.22 392-54</t>
  </si>
  <si>
    <t>170.14.0001831</t>
  </si>
  <si>
    <t>53.04.07 496-47</t>
  </si>
  <si>
    <t>170.14.0002260</t>
  </si>
  <si>
    <t>55.12.12 190-10</t>
  </si>
  <si>
    <t>170.14.0001608</t>
  </si>
  <si>
    <t>51.06.29 351-86</t>
  </si>
  <si>
    <t>170.14.0001601</t>
  </si>
  <si>
    <t>51.06.09 201-60</t>
  </si>
  <si>
    <t>170.14.0002385</t>
  </si>
  <si>
    <t>56.07.22 169-08</t>
  </si>
  <si>
    <t>170.14.0001620</t>
  </si>
  <si>
    <t>51.07.24 023-86</t>
  </si>
  <si>
    <t>170.14.0001699</t>
  </si>
  <si>
    <t>52.03.17 491-15</t>
  </si>
  <si>
    <t>170.14.0001622</t>
  </si>
  <si>
    <t>51.08.05 267-31</t>
  </si>
  <si>
    <t>170.14.0002400</t>
  </si>
  <si>
    <t>56.08.22 219-62</t>
  </si>
  <si>
    <t>170.14.0001636</t>
  </si>
  <si>
    <t>51.09.23 036-20</t>
  </si>
  <si>
    <t>170.14.0001581</t>
  </si>
  <si>
    <t>51.03.22 394-38</t>
  </si>
  <si>
    <t>170.14.0002154</t>
  </si>
  <si>
    <t>55.05.06 255-76</t>
  </si>
  <si>
    <t>170.14.0001653</t>
  </si>
  <si>
    <t>51.11.27 111-33</t>
  </si>
  <si>
    <t>170.14.0002458</t>
  </si>
  <si>
    <t>56.12.20 210-62</t>
  </si>
  <si>
    <t>170.14.0002085</t>
  </si>
  <si>
    <t>54.12.28 380-95</t>
  </si>
  <si>
    <t>170.14.0002468</t>
  </si>
  <si>
    <t>57.01.05 261-17</t>
  </si>
  <si>
    <t>170.14.0002409</t>
  </si>
  <si>
    <t>56.09.10 205-55</t>
  </si>
  <si>
    <t>170.14.0002118</t>
  </si>
  <si>
    <t>55.02.28 462-61</t>
  </si>
  <si>
    <t>170.14.0001695</t>
  </si>
  <si>
    <t>52.02.29 227-09</t>
  </si>
  <si>
    <t>170.14.0002117</t>
  </si>
  <si>
    <t>55.02.27 190-72</t>
  </si>
  <si>
    <t>170.14.0002276</t>
  </si>
  <si>
    <t>56.01.12 237-04</t>
  </si>
  <si>
    <t>170.14.0001714</t>
  </si>
  <si>
    <t>52.05.04 264-64</t>
  </si>
  <si>
    <t>170.14.0001987</t>
  </si>
  <si>
    <t>54.05.06 447-57</t>
  </si>
  <si>
    <t>170.14.0001676</t>
  </si>
  <si>
    <t>52.01.30 034-68</t>
  </si>
  <si>
    <t>170.14.0002516</t>
  </si>
  <si>
    <t>57.04.08 239-67</t>
  </si>
  <si>
    <t>170.14.0002368</t>
  </si>
  <si>
    <t>56.06.21 192-08</t>
  </si>
  <si>
    <t>170.14.0001747</t>
  </si>
  <si>
    <t>52.07.22 180-10</t>
  </si>
  <si>
    <t>170.14.0001752</t>
  </si>
  <si>
    <t>52.08.01 408-31</t>
  </si>
  <si>
    <t>170.14.0002590</t>
  </si>
  <si>
    <t>57.07.16 201-80</t>
  </si>
  <si>
    <t>170.14.0002373</t>
  </si>
  <si>
    <t>56.06.26 038-12</t>
  </si>
  <si>
    <t>170.14.0002530</t>
  </si>
  <si>
    <t>57.05.06 177-02</t>
  </si>
  <si>
    <t>170.14.0002650</t>
  </si>
  <si>
    <t>57.11.04 182-02</t>
  </si>
  <si>
    <t>170.14.0002179</t>
  </si>
  <si>
    <t>55.07.08 207-78</t>
  </si>
  <si>
    <t>170.14.0002638</t>
  </si>
  <si>
    <t>57.10.19 223-86</t>
  </si>
  <si>
    <t>170.14.0002170</t>
  </si>
  <si>
    <t>55.06.03 276-55</t>
  </si>
  <si>
    <t>170.14.0002712</t>
  </si>
  <si>
    <t>58.01.31 236-59</t>
  </si>
  <si>
    <t>170.14.0001722</t>
  </si>
  <si>
    <t>52.05.24 024-92</t>
  </si>
  <si>
    <t>170.14.0009933</t>
  </si>
  <si>
    <t>55.05.30 330-57</t>
  </si>
  <si>
    <t>170.14.0002183</t>
  </si>
  <si>
    <t>55.07.15 519-41</t>
  </si>
  <si>
    <t>170.14.0001738</t>
  </si>
  <si>
    <t>52.06.28 210-84</t>
  </si>
  <si>
    <t>170.14.0000016</t>
  </si>
  <si>
    <t>52.10.25 159-59</t>
  </si>
  <si>
    <t>170.14.0002636</t>
  </si>
  <si>
    <t>57.10.18 248-91</t>
  </si>
  <si>
    <t>170.14.0002666</t>
  </si>
  <si>
    <t>57.11.30 150-30</t>
  </si>
  <si>
    <t>170.14.0001828</t>
  </si>
  <si>
    <t>53.03.31 380-18</t>
  </si>
  <si>
    <t>170.14.0001735</t>
  </si>
  <si>
    <t>52.06.23 221-29</t>
  </si>
  <si>
    <t>170.14.0002533</t>
  </si>
  <si>
    <t>57.05.10 331-19</t>
  </si>
  <si>
    <t>170.14.0002695</t>
  </si>
  <si>
    <t>58.01.07 282-54</t>
  </si>
  <si>
    <t>170.14.0002064</t>
  </si>
  <si>
    <t>54.11.17 261-52</t>
  </si>
  <si>
    <t>170.14.0002324</t>
  </si>
  <si>
    <t>56.03.26 015-14</t>
  </si>
  <si>
    <t>170.14.0002602</t>
  </si>
  <si>
    <t>57.08.10 179-95</t>
  </si>
  <si>
    <t>170.14.0001882</t>
  </si>
  <si>
    <t>53.09.18 017-37</t>
  </si>
  <si>
    <t>170.14.0002761</t>
  </si>
  <si>
    <t>58.04.08 073-60</t>
  </si>
  <si>
    <t>170.14.0002796</t>
  </si>
  <si>
    <t>58.05.29 051-41</t>
  </si>
  <si>
    <t>170.14.0002707</t>
  </si>
  <si>
    <t>58.01.26 125-29</t>
  </si>
  <si>
    <t>170.14.0000024</t>
  </si>
  <si>
    <t>54.02.07 472-78</t>
  </si>
  <si>
    <t>170.14.0002587</t>
  </si>
  <si>
    <t>57.07.11 217-20</t>
  </si>
  <si>
    <t>170.14.0002815</t>
  </si>
  <si>
    <t>58.06.19 022-86</t>
  </si>
  <si>
    <t>170.14.0000034</t>
  </si>
  <si>
    <t>55.07.25 385-69</t>
  </si>
  <si>
    <t>170.14.0002871</t>
  </si>
  <si>
    <t>58.10.02 411-41</t>
  </si>
  <si>
    <t>170.14.0010307</t>
  </si>
  <si>
    <t>57.10.16 023-85</t>
  </si>
  <si>
    <t>170.14.0000022</t>
  </si>
  <si>
    <t>53.10.31 080-76</t>
  </si>
  <si>
    <t>170.14.0001784</t>
  </si>
  <si>
    <t>52.11.17 172-02</t>
  </si>
  <si>
    <t>170.14.0001913</t>
  </si>
  <si>
    <t>53.11.26 398-12</t>
  </si>
  <si>
    <t>170.14.0001859</t>
  </si>
  <si>
    <t>53.07.07 462-05</t>
  </si>
  <si>
    <t>170.14.0001651</t>
  </si>
  <si>
    <t>51.11.20 396-55</t>
  </si>
  <si>
    <t>170.14.0001929</t>
  </si>
  <si>
    <t>53.12.29 034-02</t>
  </si>
  <si>
    <t>170.14.0001930</t>
  </si>
  <si>
    <t>53.12.31 245-22</t>
  </si>
  <si>
    <t>170.14.0002902</t>
  </si>
  <si>
    <t>58.11.07 262-47</t>
  </si>
  <si>
    <t>170.14.0002946</t>
  </si>
  <si>
    <t>59.01.17 069-85</t>
  </si>
  <si>
    <t>170.14.0009717</t>
  </si>
  <si>
    <t>54.01.23 462-86</t>
  </si>
  <si>
    <t>170.14.0002463</t>
  </si>
  <si>
    <t>56.12.28 301-22</t>
  </si>
  <si>
    <t>170.14.0002496</t>
  </si>
  <si>
    <t>57.03.04 448-68</t>
  </si>
  <si>
    <t>170.14.0001952</t>
  </si>
  <si>
    <t>54.02.17 551-87</t>
  </si>
  <si>
    <t>170.14.0002968</t>
  </si>
  <si>
    <t>59.02.22 323-76</t>
  </si>
  <si>
    <t>170.14.0000023</t>
  </si>
  <si>
    <t>54.02.07 440-13</t>
  </si>
  <si>
    <t>170.14.0002974</t>
  </si>
  <si>
    <t>59.02.26 041-44</t>
  </si>
  <si>
    <t>170.14.0002993</t>
  </si>
  <si>
    <t>59.03.27 214-42</t>
  </si>
  <si>
    <t>170.14.0000038</t>
  </si>
  <si>
    <t>56.04.16 513-17</t>
  </si>
  <si>
    <t>170.14.0002940</t>
  </si>
  <si>
    <t>59.01.05 226-94</t>
  </si>
  <si>
    <t>170.14.0002361</t>
  </si>
  <si>
    <t>56.06.10 354-79</t>
  </si>
  <si>
    <t>170.14.0002634</t>
  </si>
  <si>
    <t>57.10.14 277-85</t>
  </si>
  <si>
    <t>170.14.0002998</t>
  </si>
  <si>
    <t>59.04.01 289-75</t>
  </si>
  <si>
    <t>170.14.0002772</t>
  </si>
  <si>
    <t>58.04.23 226-39</t>
  </si>
  <si>
    <t>170.14.0003030</t>
  </si>
  <si>
    <t>59.05.19 361-52</t>
  </si>
  <si>
    <t>170.14.0001986</t>
  </si>
  <si>
    <t>54.05.06 268-42</t>
  </si>
  <si>
    <t>170.14.0003027</t>
  </si>
  <si>
    <t>59.05.11 277-85</t>
  </si>
  <si>
    <t>170.14.0001997</t>
  </si>
  <si>
    <t>54.05.27 001-67</t>
  </si>
  <si>
    <t>170.14.0001984</t>
  </si>
  <si>
    <t>54.05.05 228-15</t>
  </si>
  <si>
    <t>170.14.0002512</t>
  </si>
  <si>
    <t>57.03.28 160-24</t>
  </si>
  <si>
    <t>170.14.0002001</t>
  </si>
  <si>
    <t>54.06.03 498-06</t>
  </si>
  <si>
    <t>170.14.0000028</t>
  </si>
  <si>
    <t>54.06.23 389-97</t>
  </si>
  <si>
    <t>170.14.0002565</t>
  </si>
  <si>
    <t>57.06.22 248-40</t>
  </si>
  <si>
    <t>170.14.0003067</t>
  </si>
  <si>
    <t>59.07.11 191-88</t>
  </si>
  <si>
    <t>170.14.0000060</t>
  </si>
  <si>
    <t>59.02.02 292-28</t>
  </si>
  <si>
    <t>170.14.0001819</t>
  </si>
  <si>
    <t>53.03.03 053-21</t>
  </si>
  <si>
    <t>170.14.0003113</t>
  </si>
  <si>
    <t>59.09.08 034-58</t>
  </si>
  <si>
    <t>170.14.0003129</t>
  </si>
  <si>
    <t>59.09.27 274-24</t>
  </si>
  <si>
    <t>170.14.0002748</t>
  </si>
  <si>
    <t>58.03.25 316-76</t>
  </si>
  <si>
    <t>170.14.0003110</t>
  </si>
  <si>
    <t>59.09.04 203-09</t>
  </si>
  <si>
    <t>170.14.0003126</t>
  </si>
  <si>
    <t>59.09.23 480-35</t>
  </si>
  <si>
    <t>170.14.0001421</t>
  </si>
  <si>
    <t>48.08.11 272-74</t>
  </si>
  <si>
    <t>170.14.0001959</t>
  </si>
  <si>
    <t>54.03.10 444-23</t>
  </si>
  <si>
    <t>170.14.0003137</t>
  </si>
  <si>
    <t>59.10.07 331-89</t>
  </si>
  <si>
    <t>170.14.0003141</t>
  </si>
  <si>
    <t>59.10.20 246-75</t>
  </si>
  <si>
    <t>170.14.0001829</t>
  </si>
  <si>
    <t>53.04.01 184-54</t>
  </si>
  <si>
    <t>170.14.0002810</t>
  </si>
  <si>
    <t>58.06.14 023-41</t>
  </si>
  <si>
    <t>170.14.0009718</t>
  </si>
  <si>
    <t>54.11.02 270-08</t>
  </si>
  <si>
    <t>170.14.0002908</t>
  </si>
  <si>
    <t>58.11.18 038-38</t>
  </si>
  <si>
    <t>170.14.0002066</t>
  </si>
  <si>
    <t>54.11.20 178-45</t>
  </si>
  <si>
    <t>170.14.0003150</t>
  </si>
  <si>
    <t>59.11.13 038-15</t>
  </si>
  <si>
    <t>170.14.0003158</t>
  </si>
  <si>
    <t>59.11.24 036-75</t>
  </si>
  <si>
    <t>170.14.0002024</t>
  </si>
  <si>
    <t>54.08.07 520-72</t>
  </si>
  <si>
    <t>170.14.0002083</t>
  </si>
  <si>
    <t>54.12.25 121-56</t>
  </si>
  <si>
    <t>170.14.0002679</t>
  </si>
  <si>
    <t>57.12.19 414-06</t>
  </si>
  <si>
    <t>170.14.0002854</t>
  </si>
  <si>
    <t>58.08.31 022-31</t>
  </si>
  <si>
    <t>170.15.0000218</t>
  </si>
  <si>
    <t>56.01.03 176-44</t>
  </si>
  <si>
    <t>170.14.0002941</t>
  </si>
  <si>
    <t>59.01.07 059-07</t>
  </si>
  <si>
    <t>170.14.0002345</t>
  </si>
  <si>
    <t>56.05.08 041-57</t>
  </si>
  <si>
    <t>170.14.0002098</t>
  </si>
  <si>
    <t>55.01.20 464-01</t>
  </si>
  <si>
    <t>170.14.0002108</t>
  </si>
  <si>
    <t>55.02.20 167-14</t>
  </si>
  <si>
    <t>170.14.0002923</t>
  </si>
  <si>
    <t>58.12.12 276-84</t>
  </si>
  <si>
    <t>170.14.0002736</t>
  </si>
  <si>
    <t>58.03.01 244-92</t>
  </si>
  <si>
    <t>170.14.0000031</t>
  </si>
  <si>
    <t>55.03.09 324-97</t>
  </si>
  <si>
    <t>170.14.0003161</t>
  </si>
  <si>
    <t>59.11.28 213-69</t>
  </si>
  <si>
    <t>170.14.0002743</t>
  </si>
  <si>
    <t>58.03.16 016-64</t>
  </si>
  <si>
    <t>170.14.0003114</t>
  </si>
  <si>
    <t>59.09.08 210-76</t>
  </si>
  <si>
    <t>170.14.0003104</t>
  </si>
  <si>
    <t>59.08.28 200-61</t>
  </si>
  <si>
    <t>170.14.0002713</t>
  </si>
  <si>
    <t>58.01.31 240-55</t>
  </si>
  <si>
    <t>170.14.0003187</t>
  </si>
  <si>
    <t>60.01.11 431-21</t>
  </si>
  <si>
    <t>170.14.0002145</t>
  </si>
  <si>
    <t>55.04.17 172-16</t>
  </si>
  <si>
    <t>170.14.0002962</t>
  </si>
  <si>
    <t>59.02.15 264-54</t>
  </si>
  <si>
    <t>170.14.0003246</t>
  </si>
  <si>
    <t>60.04.04 218-77</t>
  </si>
  <si>
    <t>170.14.0002139</t>
  </si>
  <si>
    <t>55.04.09 244-87</t>
  </si>
  <si>
    <t>170.14.0002850</t>
  </si>
  <si>
    <t>58.08.28 071-72</t>
  </si>
  <si>
    <t>170.14.0002138</t>
  </si>
  <si>
    <t>55.04.09 237-94</t>
  </si>
  <si>
    <t>170.14.0002804</t>
  </si>
  <si>
    <t>58.06.09 210-04</t>
  </si>
  <si>
    <t>170.14.0002163</t>
  </si>
  <si>
    <t>55.05.18 315-44</t>
  </si>
  <si>
    <t>170.14.0002159</t>
  </si>
  <si>
    <t>55.05.14 026-65</t>
  </si>
  <si>
    <t>170.14.0009728</t>
  </si>
  <si>
    <t>59.09.10 500-17</t>
  </si>
  <si>
    <t>170.14.0002150</t>
  </si>
  <si>
    <t>55.04.25 283-53</t>
  </si>
  <si>
    <t>170.14.0002598</t>
  </si>
  <si>
    <t>57.08.09 037-73</t>
  </si>
  <si>
    <t>170.14.0002172</t>
  </si>
  <si>
    <t>55.06.11 390-89</t>
  </si>
  <si>
    <t>170.14.0002990</t>
  </si>
  <si>
    <t>59.03.21 230-12</t>
  </si>
  <si>
    <t>170.14.0003133</t>
  </si>
  <si>
    <t>59.10.03 240-09</t>
  </si>
  <si>
    <t>170.14.0002178</t>
  </si>
  <si>
    <t>55.07.05 120-61</t>
  </si>
  <si>
    <t>170.14.0002187</t>
  </si>
  <si>
    <t>55.07.21 202-81</t>
  </si>
  <si>
    <t>170.14.0002180</t>
  </si>
  <si>
    <t>55.07.10 131-94</t>
  </si>
  <si>
    <t>170.14.0002199</t>
  </si>
  <si>
    <t>55.08.13 108-34</t>
  </si>
  <si>
    <t>170.14.0002601</t>
  </si>
  <si>
    <t>57.08.10 062-18</t>
  </si>
  <si>
    <t>170.14.0003098</t>
  </si>
  <si>
    <t>59.08.16 074-62</t>
  </si>
  <si>
    <t>170.14.0002193</t>
  </si>
  <si>
    <t>55.08.05 289-93</t>
  </si>
  <si>
    <t>170.14.0000629</t>
  </si>
  <si>
    <t>55.08.22 184-76</t>
  </si>
  <si>
    <t>170.14.0003119</t>
  </si>
  <si>
    <t>59.09.16 344-90</t>
  </si>
  <si>
    <t>170.14.0002214</t>
  </si>
  <si>
    <t>55.09.16 274-76</t>
  </si>
  <si>
    <t>170.14.0003357</t>
  </si>
  <si>
    <t>60.09.06 213-57</t>
  </si>
  <si>
    <t>170.14.0003207</t>
  </si>
  <si>
    <t>60.02.15 315-24</t>
  </si>
  <si>
    <t>170.14.0002531</t>
  </si>
  <si>
    <t>57.05.08 210-06</t>
  </si>
  <si>
    <t>170.14.0002910</t>
  </si>
  <si>
    <t>58.11.25 325-26</t>
  </si>
  <si>
    <t>170.14.0003371</t>
  </si>
  <si>
    <t>60.09.28 099-93</t>
  </si>
  <si>
    <t>170.14.0003136</t>
  </si>
  <si>
    <t>59.10.07 242-81</t>
  </si>
  <si>
    <t>170.14.0003237</t>
  </si>
  <si>
    <t>60.03.23 255-45</t>
  </si>
  <si>
    <t>170.14.0002915</t>
  </si>
  <si>
    <t>58.12.03 027-21</t>
  </si>
  <si>
    <t>170.14.0003330</t>
  </si>
  <si>
    <t>60.07.28 241-34</t>
  </si>
  <si>
    <t>170.14.0010473</t>
  </si>
  <si>
    <t>59.10.07 376-44</t>
  </si>
  <si>
    <t>170.14.0002135</t>
  </si>
  <si>
    <t>55.04.04 231-56</t>
  </si>
  <si>
    <t>170.14.0003122</t>
  </si>
  <si>
    <t>59.09.20 073-47</t>
  </si>
  <si>
    <t>170.14.0003128</t>
  </si>
  <si>
    <t>59.09.25 256-05</t>
  </si>
  <si>
    <t>170.14.0003170</t>
  </si>
  <si>
    <t>59.12.20 259-76</t>
  </si>
  <si>
    <t>170.14.0002219</t>
  </si>
  <si>
    <t>55.09.27 210-04</t>
  </si>
  <si>
    <t>170.14.0002272</t>
  </si>
  <si>
    <t>56.01.04 424-57</t>
  </si>
  <si>
    <t>170.14.0002281</t>
  </si>
  <si>
    <t>56.01.15 351-91</t>
  </si>
  <si>
    <t>170.14.0000066</t>
  </si>
  <si>
    <t>59.10.22 252-09</t>
  </si>
  <si>
    <t>170.14.0002658</t>
  </si>
  <si>
    <t>57.11.21 158-01</t>
  </si>
  <si>
    <t>170.14.0002778</t>
  </si>
  <si>
    <t>58.05.01 513-31</t>
  </si>
  <si>
    <t>170.14.0002300</t>
  </si>
  <si>
    <t>56.02.18 208-54</t>
  </si>
  <si>
    <t>170.14.0002742</t>
  </si>
  <si>
    <t>58.03.16 007-73</t>
  </si>
  <si>
    <t>170.14.0003193</t>
  </si>
  <si>
    <t>60.01.16 434-62</t>
  </si>
  <si>
    <t>170.14.0009726</t>
  </si>
  <si>
    <t>59.03.14 402-50</t>
  </si>
  <si>
    <t>170.18.0001068</t>
  </si>
  <si>
    <t>56.03.06 238-03</t>
  </si>
  <si>
    <t>170.14.0002329</t>
  </si>
  <si>
    <t>56.04.09 227-28</t>
  </si>
  <si>
    <t>170.14.0002774</t>
  </si>
  <si>
    <t>58.04.26 368-01</t>
  </si>
  <si>
    <t>170.14.0003078</t>
  </si>
  <si>
    <t>59.07.21 251-19</t>
  </si>
  <si>
    <t>170.14.0003123</t>
  </si>
  <si>
    <t>59.09.20 216-01</t>
  </si>
  <si>
    <t>170.14.0003144</t>
  </si>
  <si>
    <t>59.10.22 184-77</t>
  </si>
  <si>
    <t>170.14.0003194</t>
  </si>
  <si>
    <t>60.01.18 243-96</t>
  </si>
  <si>
    <t>170.14.0003220</t>
  </si>
  <si>
    <t>60.03.03 499-13</t>
  </si>
  <si>
    <t>170.14.0003414</t>
  </si>
  <si>
    <t>60.12.05 368-50</t>
  </si>
  <si>
    <t>170.14.0003486</t>
  </si>
  <si>
    <t>61.04.12 461-03</t>
  </si>
  <si>
    <t>170.14.0010476</t>
  </si>
  <si>
    <t>61.02.22 547-88</t>
  </si>
  <si>
    <t>170.16.0000053</t>
  </si>
  <si>
    <t>59.01.10 033-40</t>
  </si>
  <si>
    <t>MACHILSEN ANNIE ELISA</t>
  </si>
  <si>
    <t>170.14.0002353</t>
  </si>
  <si>
    <t>56.05.31 314-64</t>
  </si>
  <si>
    <t>BE14 4030 0284 3183</t>
  </si>
  <si>
    <t>CENENS GUSTAAF JULES</t>
  </si>
  <si>
    <t>170.14.0002521</t>
  </si>
  <si>
    <t>57.04.17 089-44</t>
  </si>
  <si>
    <t>BE80 4577 0228 7177</t>
  </si>
  <si>
    <t>VAN DEN BROECK MARTIN LUDO</t>
  </si>
  <si>
    <t>170.14.0002856</t>
  </si>
  <si>
    <t>58.09.05 261-94</t>
  </si>
  <si>
    <t>BE61 2300 4783 0417</t>
  </si>
  <si>
    <t>WILMS JUDITH COLETA</t>
  </si>
  <si>
    <t>170.14.0009972</t>
  </si>
  <si>
    <t>61.05.13 250-94</t>
  </si>
  <si>
    <t>BE90 6466 9322 2032</t>
  </si>
  <si>
    <t>VANGOOL DANNY KAREL</t>
  </si>
  <si>
    <t>170.14.0010849</t>
  </si>
  <si>
    <t>61.01.12 315-31</t>
  </si>
  <si>
    <t>BE04 9796 2239 3431</t>
  </si>
  <si>
    <t>Belfius zichtrekening</t>
  </si>
  <si>
    <t>Betalingsbestand</t>
  </si>
  <si>
    <t>verschil</t>
  </si>
  <si>
    <t>UserName</t>
  </si>
  <si>
    <t>WILFRIED BOOGMANS</t>
  </si>
  <si>
    <t>Rekeningnr.</t>
  </si>
  <si>
    <t>Sortering op</t>
  </si>
  <si>
    <t>Detail van een globale beweging</t>
  </si>
  <si>
    <t>Devies</t>
  </si>
  <si>
    <t>Houder</t>
  </si>
  <si>
    <t>Rubr./Titul.</t>
  </si>
  <si>
    <t>Afschriftnummer</t>
  </si>
  <si>
    <t>Laatste saldo</t>
  </si>
  <si>
    <t>Datum laatste saldo</t>
  </si>
  <si>
    <t>Boekingsdatum</t>
  </si>
  <si>
    <t>Nieuw saldo</t>
  </si>
  <si>
    <t>Datum nieuw saldo</t>
  </si>
  <si>
    <t>Voorschot</t>
  </si>
  <si>
    <t>Datum voorschot</t>
  </si>
  <si>
    <t>Beschikbaar</t>
  </si>
  <si>
    <t>Datum beschikbaar</t>
  </si>
  <si>
    <t>Dekking</t>
  </si>
  <si>
    <t>Datum dekking</t>
  </si>
  <si>
    <t>Reserve</t>
  </si>
  <si>
    <t>Datum reserve</t>
  </si>
  <si>
    <t>Beschrijving</t>
  </si>
  <si>
    <t>Type detail</t>
  </si>
  <si>
    <t>Tegengestelde verrichting</t>
  </si>
  <si>
    <t>Valutadatum</t>
  </si>
  <si>
    <t>Bedrag</t>
  </si>
  <si>
    <t>Globalisatiecode</t>
  </si>
  <si>
    <t>Voorwerp</t>
  </si>
  <si>
    <t>Mededeling</t>
  </si>
  <si>
    <t>Referentie opdrachtgever</t>
  </si>
  <si>
    <t>Mandaatreferte</t>
  </si>
  <si>
    <t>Spildatum</t>
  </si>
  <si>
    <t>Reden weigering</t>
  </si>
  <si>
    <t>AccountServiceReference</t>
  </si>
  <si>
    <t>Bedrag oorspronkelijke verrichting</t>
  </si>
  <si>
    <t>Tegenwaarde</t>
  </si>
  <si>
    <t>Munt oorspronkelijke verrichting</t>
  </si>
  <si>
    <t>Munt waarin bedrag moet worden omgezet</t>
  </si>
  <si>
    <t>Devies van omzetting</t>
  </si>
  <si>
    <t>Wisselkoers</t>
  </si>
  <si>
    <t>Aantal verrichtingen in het collectief bestand</t>
  </si>
  <si>
    <t>Referentie betalingsgroep</t>
  </si>
  <si>
    <t>Referentie gelinkt aan globaal bedrag</t>
  </si>
  <si>
    <t>Rekening tegenpartij</t>
  </si>
  <si>
    <t>BIC</t>
  </si>
  <si>
    <t>Naam tegenpartij</t>
  </si>
  <si>
    <t>Adres tegenpartij - lijn 1</t>
  </si>
  <si>
    <t>Adres tegenpartij - lijn 2</t>
  </si>
  <si>
    <t>Adres tegenpartij - lijn 3</t>
  </si>
  <si>
    <t>Adres tegenpartij - lijn 4</t>
  </si>
  <si>
    <t>Adres tegenpartij - lijn 5</t>
  </si>
  <si>
    <t>Adres tegenpartij - land</t>
  </si>
  <si>
    <t>Referentie gelinkt aan de details</t>
  </si>
  <si>
    <t>Bankreferentie</t>
  </si>
  <si>
    <t>Nr Cheque</t>
  </si>
  <si>
    <t>Bedrag waarop taks wordt toegepast</t>
  </si>
  <si>
    <t>Type taks</t>
  </si>
  <si>
    <t>Tarief taks</t>
  </si>
  <si>
    <t>Totaal taksbedrag</t>
  </si>
  <si>
    <t>Bijkomende mededeling</t>
  </si>
  <si>
    <t>Bedrag lasten</t>
  </si>
  <si>
    <t>Lastentype</t>
  </si>
  <si>
    <t>Credit/Debet</t>
  </si>
  <si>
    <t>Oorsprong lastentype</t>
  </si>
  <si>
    <t>Waarde rente</t>
  </si>
  <si>
    <t>Rentetype</t>
  </si>
  <si>
    <t>Rentevoet</t>
  </si>
  <si>
    <t>Entry identifier</t>
  </si>
  <si>
    <t>Identificatie transactie</t>
  </si>
  <si>
    <t>UW ENKELVOUDIGE OVERSCHRIJVINGSOPDR</t>
  </si>
  <si>
    <t>No</t>
  </si>
  <si>
    <t>IND</t>
  </si>
  <si>
    <t>BE</t>
  </si>
  <si>
    <t>KREDBEBB</t>
  </si>
  <si>
    <t>BE61091018263917</t>
  </si>
  <si>
    <t>BE63 0010 8682 7608</t>
  </si>
  <si>
    <t>BE16 1030 1152 4274</t>
  </si>
  <si>
    <t>BE73 7350 4869 1560</t>
  </si>
  <si>
    <t>BE28 0630 4969 1620</t>
  </si>
  <si>
    <t>BE30 7333 1109 6511</t>
  </si>
  <si>
    <t>BE49 9531 0147 2271</t>
  </si>
  <si>
    <t>BE19 0636 6632 9512</t>
  </si>
  <si>
    <t>BE71 0634 5498 1969</t>
  </si>
  <si>
    <t>volgnummer</t>
  </si>
  <si>
    <t>DUERINCKX ANNE-MARIE PHILIPPE</t>
  </si>
  <si>
    <t>170.14.0002369</t>
  </si>
  <si>
    <t>56.06.21 292-05</t>
  </si>
  <si>
    <t>TOPS MARGOT YVONNE</t>
  </si>
  <si>
    <t>170.14.0002723</t>
  </si>
  <si>
    <t>58.02.17 120-20</t>
  </si>
  <si>
    <t>VAN DEN HOUT MARC MARCEL</t>
  </si>
  <si>
    <t>170.14.0003291</t>
  </si>
  <si>
    <t>60.06.08 393-87</t>
  </si>
  <si>
    <t>ARNESANO FRANCO</t>
  </si>
  <si>
    <t>170.14.0003302</t>
  </si>
  <si>
    <t>60.06.17 363-41</t>
  </si>
  <si>
    <t>VERVECKEN YOLANDA FRANS</t>
  </si>
  <si>
    <t>170.14.0003540</t>
  </si>
  <si>
    <t>61.06.13 190-64</t>
  </si>
  <si>
    <t>RAEYMAEKERS DIRK GUSTAVE</t>
  </si>
  <si>
    <t>170.14.0002364</t>
  </si>
  <si>
    <t>56.06.18 411-73</t>
  </si>
  <si>
    <t>SMETS HILDA MARIA</t>
  </si>
  <si>
    <t>170.14.0002690</t>
  </si>
  <si>
    <t>58.01.05 070-35</t>
  </si>
  <si>
    <t>BEERNAERT VEERLE MARIA</t>
  </si>
  <si>
    <t>170.14.0000039</t>
  </si>
  <si>
    <t>56.06.11 166-43</t>
  </si>
  <si>
    <t>Boekingsdatum - van</t>
  </si>
  <si>
    <t>Boekingsdatum - tot</t>
  </si>
  <si>
    <t xml:space="preserve"> </t>
  </si>
  <si>
    <t>CST</t>
  </si>
  <si>
    <t>BE50091018264018</t>
  </si>
  <si>
    <t>OVERSCHRIJVING NAAR BE50091018264018</t>
  </si>
  <si>
    <t>Maandelijkse rente</t>
  </si>
  <si>
    <t>GEBOERS MARINA LUTGARDE</t>
  </si>
  <si>
    <t>170.14.0002838</t>
  </si>
  <si>
    <t>58.07.17 038-40</t>
  </si>
  <si>
    <t>BE50 0010 7574 1518</t>
  </si>
  <si>
    <t>NOYENS MARIANNE JOANNA</t>
  </si>
  <si>
    <t>170.14.0003316</t>
  </si>
  <si>
    <t>60.07.15 120-60</t>
  </si>
  <si>
    <t>BE83 7895 6406 4415</t>
  </si>
  <si>
    <t>MULLER MARIA AMANDUS</t>
  </si>
  <si>
    <t>Performance Benchmark YTD (incl. zichtrekening)</t>
  </si>
  <si>
    <t>THYS ANDRE RENE</t>
  </si>
  <si>
    <t>GORIS ROBERT ALFONS</t>
  </si>
  <si>
    <t>VERREES CATHERINE GERMAINE</t>
  </si>
  <si>
    <t>DE LAET MARC JOSEPHINA</t>
  </si>
  <si>
    <t>VERGAUWEN VERA HENDRIKA</t>
  </si>
  <si>
    <t>DINGENEN MARIE-ELISE ISIDOOR</t>
  </si>
  <si>
    <t>BROSENS FRANCINE MARIA</t>
  </si>
  <si>
    <t>POLE ANNE-MARIE AUGUSTA</t>
  </si>
  <si>
    <t>MOLENBERGHS RONNY MARIA</t>
  </si>
  <si>
    <t>GYS LEONA LEONARDA</t>
  </si>
  <si>
    <t>DE SUTTER JENNY DENISE</t>
  </si>
  <si>
    <t>LIEVENS ODETTE JOSEE</t>
  </si>
  <si>
    <t>DE TOLLENAERE MARIA JOSEPH</t>
  </si>
  <si>
    <t>Boekingsdatum (asc)</t>
  </si>
  <si>
    <t>BE96 3632 1443 4405</t>
  </si>
  <si>
    <t>170.14.0003272</t>
  </si>
  <si>
    <t>60.05.03 280-52</t>
  </si>
  <si>
    <t>BE37 3771 1386 7428</t>
  </si>
  <si>
    <t>170.14.0003564</t>
  </si>
  <si>
    <t>61.07.10 321-30</t>
  </si>
  <si>
    <t>BE13 0011 8733 2439</t>
  </si>
  <si>
    <t>170.14.0002392</t>
  </si>
  <si>
    <t>56.08.05 186-23</t>
  </si>
  <si>
    <t>BE76 4137 1275 0195</t>
  </si>
  <si>
    <t>170.14.0002621</t>
  </si>
  <si>
    <t>57.09.24 462-78</t>
  </si>
  <si>
    <t>BE96 0631 5090 9605</t>
  </si>
  <si>
    <t>170.14.0003138</t>
  </si>
  <si>
    <t>59.10.08 310-80</t>
  </si>
  <si>
    <t>BE33 7875 1343 9046</t>
  </si>
  <si>
    <t>170.14.0002403</t>
  </si>
  <si>
    <t>56.08.29 241-24</t>
  </si>
  <si>
    <t>BE06 3200 2665 0822</t>
  </si>
  <si>
    <t>170.14.0002399</t>
  </si>
  <si>
    <t>56.08.19 266-08</t>
  </si>
  <si>
    <t>BE67 9793 4024 5487</t>
  </si>
  <si>
    <t>170.14.0003416</t>
  </si>
  <si>
    <t>60.12.11 154-84</t>
  </si>
  <si>
    <t>BE83 0011 4827 7815</t>
  </si>
  <si>
    <t>170.14.0002925</t>
  </si>
  <si>
    <t>58.12.17 012-04</t>
  </si>
  <si>
    <t>BE37 7875 1330 1428</t>
  </si>
  <si>
    <t>170.14.0002584</t>
  </si>
  <si>
    <t>57.07.09 026-77</t>
  </si>
  <si>
    <t>BE08 0639 5013 2213</t>
  </si>
  <si>
    <t>170.14.0003438</t>
  </si>
  <si>
    <t>61.01.19 231-02</t>
  </si>
  <si>
    <t>BE41 9793 7181 1210</t>
  </si>
  <si>
    <t>170.14.0002393</t>
  </si>
  <si>
    <t>56.08.07 276-67</t>
  </si>
  <si>
    <t>BE19 4031 0927 4112</t>
  </si>
  <si>
    <t>Performance - Tweede pijler YTD</t>
  </si>
  <si>
    <t>Expected performance (excl. safety margin - 3,75% p.a.)</t>
  </si>
  <si>
    <t>Expected performance (incl. safety margin - 2,56% p.a.)</t>
  </si>
  <si>
    <t>Werkelijke uitkeringen</t>
  </si>
  <si>
    <t>Werkelijke uitkeringen YTD</t>
  </si>
  <si>
    <t>Totaal</t>
  </si>
  <si>
    <t>BE85 7350 5883 2306</t>
  </si>
  <si>
    <t>VERHERSTRAETEN GERDA JOSEE</t>
  </si>
  <si>
    <t>170.14.0002407</t>
  </si>
  <si>
    <t>56.09.06 276-07</t>
  </si>
  <si>
    <t>BE18 9531 4349 2065</t>
  </si>
  <si>
    <t>VERSTRAELEN JOSEPH COLETA</t>
  </si>
  <si>
    <t>170.14.0002416</t>
  </si>
  <si>
    <t>56.09.20 179-72</t>
  </si>
  <si>
    <t>BE24 0011 7517 8238</t>
  </si>
  <si>
    <t>NUYTS LUTGARD FRANCINE</t>
  </si>
  <si>
    <t>170.14.0003366</t>
  </si>
  <si>
    <t>60.09.16 234-27</t>
  </si>
  <si>
    <t>BE51 0011 0706 7262</t>
  </si>
  <si>
    <t>NUYTS RITA ROSA</t>
  </si>
  <si>
    <t>170.14.0003529</t>
  </si>
  <si>
    <t>61.06.03 250-13</t>
  </si>
  <si>
    <t>BE29 7845 6723 0764</t>
  </si>
  <si>
    <t>BORGMANS EDDY CAROLUS</t>
  </si>
  <si>
    <t>170.17.0000784</t>
  </si>
  <si>
    <t>61.09.09 095-09</t>
  </si>
  <si>
    <t>BE27 7875 4925 4173</t>
  </si>
  <si>
    <t>LU2227859522</t>
  </si>
  <si>
    <t>BELMANS MARIA JOSEPHA</t>
  </si>
  <si>
    <t>170.14.0002430</t>
  </si>
  <si>
    <t>56.10.19 216-72</t>
  </si>
  <si>
    <t>BE13 9795 8996 7139</t>
  </si>
  <si>
    <t>DANEELS GODELIEVE JOZEF</t>
  </si>
  <si>
    <t>170.14.0002429</t>
  </si>
  <si>
    <t>56.10.15 294-17</t>
  </si>
  <si>
    <t>BE39 7875 2325 2719</t>
  </si>
  <si>
    <t>EL ANGOURI ABDELAZIZ</t>
  </si>
  <si>
    <t>170.14.0000041</t>
  </si>
  <si>
    <t>56.10.02 319-91</t>
  </si>
  <si>
    <t>BE67 0630 7871 1087</t>
  </si>
  <si>
    <t>HOES JOZEF GERARD</t>
  </si>
  <si>
    <t>170.14.0003390</t>
  </si>
  <si>
    <t>60.10.27 455-65</t>
  </si>
  <si>
    <t>BE80 0631 2461 0477</t>
  </si>
  <si>
    <t>JANSEN GUIDO JOZEF</t>
  </si>
  <si>
    <t>170.14.0002424</t>
  </si>
  <si>
    <t>56.10.05 251-69</t>
  </si>
  <si>
    <t>BE10 9730 2138 5504</t>
  </si>
  <si>
    <t>VERSTREPEN ANNIE CELESTINA</t>
  </si>
  <si>
    <t>170.14.0002427</t>
  </si>
  <si>
    <t>56.10.08 238-89</t>
  </si>
  <si>
    <t>BE79 0630 0707 1133</t>
  </si>
  <si>
    <t>SLOOTMANS FRANCINE LUDOVICUS</t>
  </si>
  <si>
    <t>170.14.0010305</t>
  </si>
  <si>
    <t>56.08.02 242-57</t>
  </si>
  <si>
    <t>BE79 9733 6591 3033</t>
  </si>
  <si>
    <t>IOKG</t>
  </si>
  <si>
    <t>IOK- Interkommunale Ontwikkelingsmaatschappij voor de Kempen</t>
  </si>
  <si>
    <t>IOKA</t>
  </si>
  <si>
    <t>IOK- Afvalbeheer - INTERCOMMUNALE ONTWIKKELINGSMAATSCHAPPIJ VOOR DE KEMPEN AFVALBEHEER</t>
  </si>
  <si>
    <t>IVAR</t>
  </si>
  <si>
    <t>IVAREM- Intergemeentelijke vereniging voor duurzaam afvalbeheer regio Mechelen</t>
  </si>
  <si>
    <t>DEME</t>
  </si>
  <si>
    <t>de Merode, prinsheerlijk platteland v.z.w.</t>
  </si>
  <si>
    <t>BELMANS BERTHA ALPHONSINA</t>
  </si>
  <si>
    <t>170.14.0010677</t>
  </si>
  <si>
    <t>60.08.29 234-18</t>
  </si>
  <si>
    <t>BE60 6716 5116 0970</t>
  </si>
  <si>
    <t>BROUWERS GERLINDA GERMANIA JOZEFA</t>
  </si>
  <si>
    <t>170.14.0002635</t>
  </si>
  <si>
    <t>57.10.18 032-16</t>
  </si>
  <si>
    <t>BE27 3630 1918 9973</t>
  </si>
  <si>
    <t>CLAESSENS MARIO FERDINAND</t>
  </si>
  <si>
    <t>170.14.0003489</t>
  </si>
  <si>
    <t>61.04.15 311-63</t>
  </si>
  <si>
    <t>GEENEN DIANA JULIANA</t>
  </si>
  <si>
    <t>170.14.0001186</t>
  </si>
  <si>
    <t>61.01.02 206-52</t>
  </si>
  <si>
    <t>BE57 9796 4947 6235</t>
  </si>
  <si>
    <t>170.14.0001834</t>
  </si>
  <si>
    <t>53.04.21 038-85</t>
  </si>
  <si>
    <t>BE62 1030 6870 4461</t>
  </si>
  <si>
    <t>KAMAL MINA</t>
  </si>
  <si>
    <t>170.14.0002370</t>
  </si>
  <si>
    <t>56.06.22 426-35</t>
  </si>
  <si>
    <t>BE86 9792 2091 2350</t>
  </si>
  <si>
    <t>MAERIEN MARLEEN MARIA</t>
  </si>
  <si>
    <t>170.14.0003298</t>
  </si>
  <si>
    <t>60.06.14 040-66</t>
  </si>
  <si>
    <t>BE98 7875 2551 0593</t>
  </si>
  <si>
    <t>MARINUS MICHEL KAREL</t>
  </si>
  <si>
    <t>170.14.0000634</t>
  </si>
  <si>
    <t>56.07.31 249-46</t>
  </si>
  <si>
    <t>BE50 8804 4716 7118</t>
  </si>
  <si>
    <t>NAUWELAERS ANNE-MARIE FRANCINE</t>
  </si>
  <si>
    <t>170.14.0003171</t>
  </si>
  <si>
    <t>59.12.23 096-52</t>
  </si>
  <si>
    <t>BE57 0010 7967 1735</t>
  </si>
  <si>
    <t>SCHOORS RIA REGINA</t>
  </si>
  <si>
    <t>170.14.0001991</t>
  </si>
  <si>
    <t>54.05.12 342-79</t>
  </si>
  <si>
    <t>BE58 0631 3333 0979</t>
  </si>
  <si>
    <t>SMET MARINA ELISABETH</t>
  </si>
  <si>
    <t>170.14.0002860</t>
  </si>
  <si>
    <t>58.09.10 246-56</t>
  </si>
  <si>
    <t>BE02 8002 0401 6340</t>
  </si>
  <si>
    <t>SUYKERBUYK JOSEPH JULIA</t>
  </si>
  <si>
    <t>170.14.0002235</t>
  </si>
  <si>
    <t>55.10.28 169-22</t>
  </si>
  <si>
    <t>BE77 8803 1707 3142</t>
  </si>
  <si>
    <t>170.14.0003445</t>
  </si>
  <si>
    <t>61.02.02 517-39</t>
  </si>
  <si>
    <t>BE36 8002 0986 9581</t>
  </si>
  <si>
    <t>TIMMERMANS CHRISTIANE JULIETTE</t>
  </si>
  <si>
    <t>170.14.0011069</t>
  </si>
  <si>
    <t>56.10.15 214-97</t>
  </si>
  <si>
    <t>BE84 0011 5751 6659</t>
  </si>
  <si>
    <t>170.14.0003388</t>
  </si>
  <si>
    <t>60.10.24 038-87</t>
  </si>
  <si>
    <t>BE20 8600 0821 3656</t>
  </si>
  <si>
    <t>VAN DESSEL DANNY VICTOR</t>
  </si>
  <si>
    <t>170.14.0003526</t>
  </si>
  <si>
    <t>61.06.01 247-76</t>
  </si>
  <si>
    <t>BE67 7885 5423 3787</t>
  </si>
  <si>
    <t>VAN GYSEL ROSALINDE FRANCINE</t>
  </si>
  <si>
    <t>170.14.0003520</t>
  </si>
  <si>
    <t>61.05.27 028-90</t>
  </si>
  <si>
    <t>BE68 9731 3080 4534</t>
  </si>
  <si>
    <t>VERSPREET LUDO JOZEF</t>
  </si>
  <si>
    <t>170.14.0002346</t>
  </si>
  <si>
    <t>56.05.11 231-68</t>
  </si>
  <si>
    <t>BE14 7506 3719 5283</t>
  </si>
  <si>
    <t>VAN GESTEL CHRISTIANNE JOANNA</t>
  </si>
  <si>
    <t>170.14.0002437</t>
  </si>
  <si>
    <t>56.11.04 082-81</t>
  </si>
  <si>
    <t>BE08 7333 4104 0613</t>
  </si>
  <si>
    <t>BELMANS FRANCOIS CONSTANT</t>
  </si>
  <si>
    <t>170.14.0002436</t>
  </si>
  <si>
    <t>56.11.02 213-10</t>
  </si>
  <si>
    <t>BE04 0010 9821 7731</t>
  </si>
  <si>
    <t>BLOCK LUC ALBERTINA</t>
  </si>
  <si>
    <t>170.16.0000658</t>
  </si>
  <si>
    <t>60.11.30 327-13</t>
  </si>
  <si>
    <t>BE27 9792 1370 7573</t>
  </si>
  <si>
    <t>BRUGGEMAN BERNARD MARIA</t>
  </si>
  <si>
    <t>170.14.0002446</t>
  </si>
  <si>
    <t>56.11.23 015-63</t>
  </si>
  <si>
    <t>BE07 9799 7785 3466</t>
  </si>
  <si>
    <t>ENGELEN NICOLE MARIA</t>
  </si>
  <si>
    <t>170.14.0003623</t>
  </si>
  <si>
    <t>61.09.21 278-48</t>
  </si>
  <si>
    <t>BE38 7333 6402 5872</t>
  </si>
  <si>
    <t>NIJS NICOLE MARIA</t>
  </si>
  <si>
    <t>170.14.0003649</t>
  </si>
  <si>
    <t>61.11.08 252-90</t>
  </si>
  <si>
    <t>GEOCZE VON SZENDROI GABRIELLA ERZSEBET</t>
  </si>
  <si>
    <t>sommigen manueel op 0 gezet (aangeduid in geel/rood), want dezelfde personen staan niet allemaal onder elkaar</t>
  </si>
  <si>
    <t>GEUDENS LEO VICTOR</t>
  </si>
  <si>
    <t>WOUTERS DANIEL EMIEL</t>
  </si>
  <si>
    <t>RUYMAEKERS MAGY LUTGARDE</t>
  </si>
  <si>
    <t>MERTENS LUC LODEWIJK</t>
  </si>
  <si>
    <t>DIERICKX CHRISTEL</t>
  </si>
  <si>
    <t>MONDELAERS LUC LODEWIJK</t>
  </si>
  <si>
    <t>VUYLSTEKE DE LAPS LUC JOSEPH</t>
  </si>
  <si>
    <t>PEETERS LUCAS CAROLUS</t>
  </si>
  <si>
    <t>BE19 9734 1577 8612</t>
  </si>
  <si>
    <t>170.16.0000421</t>
  </si>
  <si>
    <t>61.12.16 212-91</t>
  </si>
  <si>
    <t>BE33 0014 4479 0546</t>
  </si>
  <si>
    <t>170.14.0003424</t>
  </si>
  <si>
    <t>60.12.26 141-35</t>
  </si>
  <si>
    <t>BE06 4030 0364 2122</t>
  </si>
  <si>
    <t>170.14.0002451</t>
  </si>
  <si>
    <t>56.12.03 241-56</t>
  </si>
  <si>
    <t>170.14.0003536</t>
  </si>
  <si>
    <t>61.06.09 357-17</t>
  </si>
  <si>
    <t>BE71 9796 3031 2469</t>
  </si>
  <si>
    <t>170.14.0002460</t>
  </si>
  <si>
    <t>56.12.26 025-67</t>
  </si>
  <si>
    <t>BE90 0631 6261 0532</t>
  </si>
  <si>
    <t>170.14.0002485</t>
  </si>
  <si>
    <t>57.02.03 232-16</t>
  </si>
  <si>
    <t>BE14 9731 7973 6283</t>
  </si>
  <si>
    <t>170.15.0000958</t>
  </si>
  <si>
    <t>55.11.10 227-26</t>
  </si>
  <si>
    <t>BE89 4056 0636 2185</t>
  </si>
  <si>
    <t>170.14.0003673</t>
  </si>
  <si>
    <t>61.12.12 245-81</t>
  </si>
  <si>
    <t>BE12 7506 8179 6792</t>
  </si>
  <si>
    <t>SAVAGE JOEL</t>
  </si>
  <si>
    <t>170.14.0002478</t>
  </si>
  <si>
    <t>57.01.19 515-22</t>
  </si>
  <si>
    <t>BE31 0639 1469 2655</t>
  </si>
  <si>
    <t>MAERIEN MICHEL RENE</t>
  </si>
  <si>
    <t>170.14.0002483</t>
  </si>
  <si>
    <t>57.01.30 521-74</t>
  </si>
  <si>
    <t>BE56 0012 3815 5688</t>
  </si>
  <si>
    <t>ROOSENBROECK MARC MARIA</t>
  </si>
  <si>
    <t>170.14.0002740</t>
  </si>
  <si>
    <t>58.03.10 551-97</t>
  </si>
  <si>
    <t>BE80 0630 2277 0177</t>
  </si>
  <si>
    <t>BRIERS KAREL MARIA</t>
  </si>
  <si>
    <t>170.14.0003151</t>
  </si>
  <si>
    <t>59.11.14 345-66</t>
  </si>
  <si>
    <t>BE09 1420 6282 0457</t>
  </si>
  <si>
    <t>VAN WUYTSWINKEL FRANK KAREL</t>
  </si>
  <si>
    <t>170.14.0003433</t>
  </si>
  <si>
    <t>61.01.12 319-27</t>
  </si>
  <si>
    <t>BE64 7330 0256 3052</t>
  </si>
  <si>
    <t>JACOBS KRISTIN MARIA</t>
  </si>
  <si>
    <t>170.14.0009950</t>
  </si>
  <si>
    <t>58.08.14 392-74</t>
  </si>
  <si>
    <t>BE95 9730 4691 1658</t>
  </si>
  <si>
    <t>DIJKSTRA INGE</t>
  </si>
  <si>
    <t>170.14.0010468</t>
  </si>
  <si>
    <t>56.11.09 482-16</t>
  </si>
  <si>
    <t>BE91 8508 1327 5276</t>
  </si>
  <si>
    <t>Belastbaar</t>
  </si>
  <si>
    <t>PT50 0035 2018 0000 6913 6005 4</t>
  </si>
  <si>
    <t>RIJMEN LUC FRANCOIS</t>
  </si>
  <si>
    <t>170.14.0002492</t>
  </si>
  <si>
    <t>57.02.21 059-37</t>
  </si>
  <si>
    <t>BE30 4197 0677 9111</t>
  </si>
  <si>
    <t>KENNIS PATRICIA AUGUSTA</t>
  </si>
  <si>
    <t>170.14.0003081</t>
  </si>
  <si>
    <t>59.07.27 290-91</t>
  </si>
  <si>
    <t>BE72 2300 2650 0016</t>
  </si>
  <si>
    <t>DE FACQ FRANCOIS ROSALIE</t>
  </si>
  <si>
    <t>170.14.0002425</t>
  </si>
  <si>
    <t>56.10.06 041-55</t>
  </si>
  <si>
    <t>BE78 7506 3886 3986</t>
  </si>
  <si>
    <t>OCMW Mechelen</t>
  </si>
  <si>
    <t>OFP PROLOCUS</t>
  </si>
  <si>
    <t>ZEGERS INGRID ROZA</t>
  </si>
  <si>
    <t>LENAERTS WALTER ALOIS</t>
  </si>
  <si>
    <t>CEULEMANS KARINA GRETA</t>
  </si>
  <si>
    <t>Halfjaarlijkse rente</t>
  </si>
  <si>
    <t>170.14.0002503</t>
  </si>
  <si>
    <t>57.03.13 402-38</t>
  </si>
  <si>
    <t>BE13 0010 9714 1839</t>
  </si>
  <si>
    <t>170.14.0002508</t>
  </si>
  <si>
    <t>57.03.21 514-74</t>
  </si>
  <si>
    <t>BE89 7331 4807 6085</t>
  </si>
  <si>
    <t>170.14.0003464</t>
  </si>
  <si>
    <t>61.03.08 281-05</t>
  </si>
  <si>
    <t>BE49 7331 3518 3371</t>
  </si>
  <si>
    <t>DE BOEL PATRICK VICTOR</t>
  </si>
  <si>
    <t>NUYTS MONIQUE MARTHA</t>
  </si>
  <si>
    <t>HEYMANS JOHAN AUGUST</t>
  </si>
  <si>
    <t>RAUS KARINA MARIA</t>
  </si>
  <si>
    <t>VERHOEVEN LOUISA</t>
  </si>
  <si>
    <t>HELSEN CONNY FRANCINA</t>
  </si>
  <si>
    <t>HAMMELS LEO LEONARDUS</t>
  </si>
  <si>
    <t>VANDEPERRE SONJA MARIA</t>
  </si>
  <si>
    <t>VERBRAECKEN FREDDY GUIDO</t>
  </si>
  <si>
    <t>VAN DE POEL LUC JOZEF</t>
  </si>
  <si>
    <t>CARPENTIER GODELIEVE CAROLINA</t>
  </si>
  <si>
    <t>GEERAERTS BENEDICTUS</t>
  </si>
  <si>
    <t>HANZE SUZANNE MARYSE</t>
  </si>
  <si>
    <t>BOSSAERTS RUDI PIETER</t>
  </si>
  <si>
    <t>GOOVAERTS MARC JOZEF</t>
  </si>
  <si>
    <t>VERMEIREN LEO JAN</t>
  </si>
  <si>
    <t>LEMMENS RELINDA DOMINICA</t>
  </si>
  <si>
    <t>SELS SANDRA CONSTANTIA</t>
  </si>
  <si>
    <t>AERTS LUTGARD JOSEE</t>
  </si>
  <si>
    <t>LENS HENDRIK MARIA</t>
  </si>
  <si>
    <t>BRUYNSEELS DIRK AUGUST</t>
  </si>
  <si>
    <t>COSEMANS SUZANNE ELISA</t>
  </si>
  <si>
    <t>CRAUWELS LUTGARDE MARIA</t>
  </si>
  <si>
    <t>RAATS MARIA ANNA</t>
  </si>
  <si>
    <t>SONCK CORNELIA MARIE</t>
  </si>
  <si>
    <t>TERNIER ALEX CAMIEL</t>
  </si>
  <si>
    <t>DE KOCK PETER GUSTAAF</t>
  </si>
  <si>
    <t>VAN GESTEL LYDIA THERESIA</t>
  </si>
  <si>
    <t>VAN DEN BRANDE GOEDELE MARIA</t>
  </si>
  <si>
    <t>170.14.0000077</t>
  </si>
  <si>
    <t>60.10.27 048-84</t>
  </si>
  <si>
    <t>BE86 9731 0343 2750</t>
  </si>
  <si>
    <t>170.14.0002523</t>
  </si>
  <si>
    <t>57.04.19 275-89</t>
  </si>
  <si>
    <t>BE05 0636 6343 5575</t>
  </si>
  <si>
    <t>170.14.0002560</t>
  </si>
  <si>
    <t>57.06.14 194-43</t>
  </si>
  <si>
    <t>BE78 0014 6695 9086</t>
  </si>
  <si>
    <t>170.14.0002619</t>
  </si>
  <si>
    <t>57.09.17 238-27</t>
  </si>
  <si>
    <t>BE96 7330 1011 4605</t>
  </si>
  <si>
    <t>170.14.0002660</t>
  </si>
  <si>
    <t>57.11.23 395-92</t>
  </si>
  <si>
    <t>BE66 7895 7013 9443</t>
  </si>
  <si>
    <t>170.14.0002757</t>
  </si>
  <si>
    <t>58.04.02 075-44</t>
  </si>
  <si>
    <t>BE50 7333 2802 3718</t>
  </si>
  <si>
    <t>170.14.0002954</t>
  </si>
  <si>
    <t>59.02.01 324-26</t>
  </si>
  <si>
    <t>BE33 3200 0900 8946</t>
  </si>
  <si>
    <t>170.14.0003005</t>
  </si>
  <si>
    <t>59.04.11 309-46</t>
  </si>
  <si>
    <t>BE66 0630 3849 0443</t>
  </si>
  <si>
    <t>170.14.0003276</t>
  </si>
  <si>
    <t>60.05.15 110-56</t>
  </si>
  <si>
    <t>BE55 0631 1837 0044</t>
  </si>
  <si>
    <t>170.14.0003342</t>
  </si>
  <si>
    <t>60.08.22 268-97</t>
  </si>
  <si>
    <t>BE12 7875 1924 4292</t>
  </si>
  <si>
    <t>170.14.0003364</t>
  </si>
  <si>
    <t>60.09.14 229-92</t>
  </si>
  <si>
    <t>BE39 2300 0837 1019</t>
  </si>
  <si>
    <t>170.14.0003378</t>
  </si>
  <si>
    <t>60.10.10 110-47</t>
  </si>
  <si>
    <t>BE59 0010 8891 4926</t>
  </si>
  <si>
    <t>170.14.0003381</t>
  </si>
  <si>
    <t>60.10.18 153-55</t>
  </si>
  <si>
    <t>BE11 7875 1927 8648</t>
  </si>
  <si>
    <t>170.14.0003443</t>
  </si>
  <si>
    <t>61.01.24 175-05</t>
  </si>
  <si>
    <t>BE31 7795 9819 1455</t>
  </si>
  <si>
    <t>170.14.0003480</t>
  </si>
  <si>
    <t>61.04.05 358-25</t>
  </si>
  <si>
    <t>BE91 7333 2808 7776</t>
  </si>
  <si>
    <t>170.14.0003506</t>
  </si>
  <si>
    <t>61.05.07 172-61</t>
  </si>
  <si>
    <t>BE37 7331 0211 1728</t>
  </si>
  <si>
    <t>170.14.0003537</t>
  </si>
  <si>
    <t>61.06.10 007-46</t>
  </si>
  <si>
    <t>BE89 7895 4282 8485</t>
  </si>
  <si>
    <t>170.14.0003596</t>
  </si>
  <si>
    <t>61.08.19 270-12</t>
  </si>
  <si>
    <t>BE77 7875 2626 2042</t>
  </si>
  <si>
    <t>170.14.0003601</t>
  </si>
  <si>
    <t>61.08.23 318-38</t>
  </si>
  <si>
    <t>BE16 0011 3935 0074</t>
  </si>
  <si>
    <t>170.14.0003613</t>
  </si>
  <si>
    <t>61.09.09 273-25</t>
  </si>
  <si>
    <t>BE48 0630 3092 2827</t>
  </si>
  <si>
    <t>170.14.0003642</t>
  </si>
  <si>
    <t>61.10.27 253-94</t>
  </si>
  <si>
    <t>BE26 0011 8723 4429</t>
  </si>
  <si>
    <t>170.14.0003651</t>
  </si>
  <si>
    <t>61.11.09 292-20</t>
  </si>
  <si>
    <t>BE17 4577 0517 2121</t>
  </si>
  <si>
    <t>170.14.0003737</t>
  </si>
  <si>
    <t>62.02.18 420-65</t>
  </si>
  <si>
    <t>BE85 7333 1828 3706</t>
  </si>
  <si>
    <t>170.14.0003769</t>
  </si>
  <si>
    <t>62.03.22 194-81</t>
  </si>
  <si>
    <t>BE53 3200 6371 7653</t>
  </si>
  <si>
    <t>170.14.0009740</t>
  </si>
  <si>
    <t>61.11.18 364-66</t>
  </si>
  <si>
    <t>BE22 9733 8507 1947</t>
  </si>
  <si>
    <t>170.17.0000090</t>
  </si>
  <si>
    <t>55.09.03 201-54</t>
  </si>
  <si>
    <t>BE88 0012 0479 2641</t>
  </si>
  <si>
    <t>170.14.0002528</t>
  </si>
  <si>
    <t>57.04.30 204-24</t>
  </si>
  <si>
    <t>BE08 8538 3504 2013</t>
  </si>
  <si>
    <t>170.14.0009971</t>
  </si>
  <si>
    <t>61.05.03 199-57</t>
  </si>
  <si>
    <t>BE35 9730 6749 2937</t>
  </si>
  <si>
    <t>170.14.0010682</t>
  </si>
  <si>
    <t>61.10.30 215-42</t>
  </si>
  <si>
    <t>BE20 3200 3313 3856</t>
  </si>
  <si>
    <t>BE16 3632 1627 4674</t>
  </si>
  <si>
    <t>BE82 1030 7429 2368</t>
  </si>
  <si>
    <t>BE23 1030 5631 0891</t>
  </si>
  <si>
    <t>MICHIELS SILVAIN JOZEF</t>
  </si>
  <si>
    <t>170.14.0003024</t>
  </si>
  <si>
    <t>59.05.06 229-89</t>
  </si>
  <si>
    <t>BE47 4161 0656 3180</t>
  </si>
  <si>
    <t>HOEDEMAKERS CHRIS</t>
  </si>
  <si>
    <t>170.14.0003218</t>
  </si>
  <si>
    <t>60.03.03 044-80</t>
  </si>
  <si>
    <t>BE82 7331 2814 0868</t>
  </si>
  <si>
    <t>VANHOVE ALAIN RENE</t>
  </si>
  <si>
    <t>170.14.0003407</t>
  </si>
  <si>
    <t>60.11.26 227-39</t>
  </si>
  <si>
    <t>BE33 0010 8737 4646</t>
  </si>
  <si>
    <t>VAN DER HOEVEN KOENRAAD WILLY</t>
  </si>
  <si>
    <t>170.14.0003501</t>
  </si>
  <si>
    <t>61.04.28 281-91</t>
  </si>
  <si>
    <t>BE89 9792 2255 5185</t>
  </si>
  <si>
    <t>VERBAENEN MARINA CORNELIA</t>
  </si>
  <si>
    <t>170.14.0000074</t>
  </si>
  <si>
    <t>60.05.25 036-24</t>
  </si>
  <si>
    <t>BE62 9796 3881 8561</t>
  </si>
  <si>
    <t>DE WINTER MARCEL</t>
  </si>
  <si>
    <t>170.14.0001166</t>
  </si>
  <si>
    <t>57.04.12 061-28</t>
  </si>
  <si>
    <t>BE52 0635 1080 9109</t>
  </si>
  <si>
    <t>BELMANS JAN BAPTIST</t>
  </si>
  <si>
    <t>170.14.0002134</t>
  </si>
  <si>
    <t>55.04.02 299-48</t>
  </si>
  <si>
    <t>BE61 0636 4652 2617</t>
  </si>
  <si>
    <t>FEYEN JOANNES ANNE-MARIE</t>
  </si>
  <si>
    <t>170.14.0002293</t>
  </si>
  <si>
    <t>56.02.01 607-68</t>
  </si>
  <si>
    <t>BE56 9799 9291 9788</t>
  </si>
  <si>
    <t>POLE NICOLE ANTOINE</t>
  </si>
  <si>
    <t>170.14.0002454</t>
  </si>
  <si>
    <t>56.12.12 138-83</t>
  </si>
  <si>
    <t>BE34 7330 5785 6890</t>
  </si>
  <si>
    <t>VANHERCK LUDO ANTONIUS</t>
  </si>
  <si>
    <t>170.14.0002473</t>
  </si>
  <si>
    <t>57.01.11 281-11</t>
  </si>
  <si>
    <t>BE70 7506 1560 6925</t>
  </si>
  <si>
    <t>FLIES INGRID MARIA</t>
  </si>
  <si>
    <t>170.14.0002484</t>
  </si>
  <si>
    <t>57.02.02 288-87</t>
  </si>
  <si>
    <t>BE63 3200 6756 4008</t>
  </si>
  <si>
    <t>VERBRUGGEN MARIE-JEANNE LIVIEN</t>
  </si>
  <si>
    <t>170.14.0002504</t>
  </si>
  <si>
    <t>57.03.16 292-58</t>
  </si>
  <si>
    <t>BE35 7390 0270 9937</t>
  </si>
  <si>
    <t>CORTEN MARINA MARIA</t>
  </si>
  <si>
    <t>170.14.0002763</t>
  </si>
  <si>
    <t>58.04.09 034-69</t>
  </si>
  <si>
    <t>BE90 7332 0217 7332</t>
  </si>
  <si>
    <t>GOOSSENS MICHAEL JOZEF</t>
  </si>
  <si>
    <t>170.14.0003229</t>
  </si>
  <si>
    <t>60.03.14 245-34</t>
  </si>
  <si>
    <t>BE13 9795 3022 4839</t>
  </si>
  <si>
    <t>FIERENS JAN ALFONS</t>
  </si>
  <si>
    <t>170.14.0003334</t>
  </si>
  <si>
    <t>60.08.03 469-78</t>
  </si>
  <si>
    <t>BE36 0010 8790 1981</t>
  </si>
  <si>
    <t>HOEFKENS SABINE AMANDA</t>
  </si>
  <si>
    <t>170.14.0003702</t>
  </si>
  <si>
    <t>62.01.19 068-89</t>
  </si>
  <si>
    <t>BE45 2300 2945 6189</t>
  </si>
  <si>
    <t>BOOGAERTS MAGDA ROSA</t>
  </si>
  <si>
    <t>170.14.0010972</t>
  </si>
  <si>
    <t>59.04.27 040-29</t>
  </si>
  <si>
    <t>BE35 9799 5446 3837</t>
  </si>
  <si>
    <t>HU85117753174685888100000000</t>
  </si>
  <si>
    <t>DIERCKX LUCAS MARIA</t>
  </si>
  <si>
    <t>170.18.0001070</t>
  </si>
  <si>
    <t>56.07.24 463-42</t>
  </si>
  <si>
    <t>BE31 2300 0027 5155</t>
  </si>
  <si>
    <t>BE6225968237</t>
  </si>
  <si>
    <t>483593_EUR</t>
  </si>
  <si>
    <t>BE39733064542719</t>
  </si>
  <si>
    <t>JANSSENS MARLEEN LUDOVICA</t>
  </si>
  <si>
    <t>170.14.0000048</t>
  </si>
  <si>
    <t>57.06.11 032-04</t>
  </si>
  <si>
    <t>BE47 0010 8734 8980</t>
  </si>
  <si>
    <t>HORREVORST NICOLE NATHALIE</t>
  </si>
  <si>
    <t>170.14.0002474</t>
  </si>
  <si>
    <t>57.01.11 406-80</t>
  </si>
  <si>
    <t>BE21 7350 4282 7003</t>
  </si>
  <si>
    <t>DICKENS MONIQUE JOANNA</t>
  </si>
  <si>
    <t>170.14.0002545</t>
  </si>
  <si>
    <t>57.05.25 028-66</t>
  </si>
  <si>
    <t>BE26 9734 2884 6229</t>
  </si>
  <si>
    <t>SMETS ELISABETH CECILE</t>
  </si>
  <si>
    <t>170.14.0002548</t>
  </si>
  <si>
    <t>57.06.02 026-86</t>
  </si>
  <si>
    <t>BE89 4134 1554 1185</t>
  </si>
  <si>
    <t>VAN DER AUWERA LINDA ANNA</t>
  </si>
  <si>
    <t>170.14.0002575</t>
  </si>
  <si>
    <t>57.06.30 414-22</t>
  </si>
  <si>
    <t>BE61 4146 0527 8117</t>
  </si>
  <si>
    <t>VAN DER LINDEN AGNES DANNY</t>
  </si>
  <si>
    <t>170.14.0003039</t>
  </si>
  <si>
    <t>59.06.04 032-62</t>
  </si>
  <si>
    <t>BE42 2300 2027 6454</t>
  </si>
  <si>
    <t>VANHERCK MARC JOANNES</t>
  </si>
  <si>
    <t>170.14.0003804</t>
  </si>
  <si>
    <t>62.05.01 183-57</t>
  </si>
  <si>
    <t>BE57 7333 3614 4335</t>
  </si>
  <si>
    <t>STEENSSENS FRANCISCUS WILHELMUS</t>
  </si>
  <si>
    <t>170.14.0003838</t>
  </si>
  <si>
    <t>62.06.14 271-71</t>
  </si>
  <si>
    <t>BE75 4199 0272 3151</t>
  </si>
  <si>
    <t>VAN HOVE MICHAEL AUGUST</t>
  </si>
  <si>
    <t>170.16.0000660</t>
  </si>
  <si>
    <t>61.06.14 241-80</t>
  </si>
  <si>
    <t>BE95 3200 6358 2358</t>
  </si>
  <si>
    <t>EYCKMANS MARLEEN MARIA</t>
  </si>
  <si>
    <t>170.15.0000903</t>
  </si>
  <si>
    <t>61.02.07 292-17</t>
  </si>
  <si>
    <t>BE08 7755 9331 9113</t>
  </si>
  <si>
    <t>Fondsen Buffer MIPS</t>
  </si>
  <si>
    <t>Performance - Buffer MIPS YTD</t>
  </si>
  <si>
    <t>TOTAAL TWEEDE PIJLER EN BUFFER MIPS</t>
  </si>
  <si>
    <t>Permanente Inventaris - overzicht - Afzonderlijk Vermogen Provant</t>
  </si>
  <si>
    <t>Permanente Inventaris - overzicht - Afzonderlijk Kostenvermogen</t>
  </si>
  <si>
    <t>Transitiesegment</t>
  </si>
  <si>
    <t>Kostensegment VVSG</t>
  </si>
  <si>
    <t>TOTAAL AFZONDERLIJK KOSTENVERMOGEN</t>
  </si>
  <si>
    <t>AANKOOP EFFECTEN</t>
  </si>
  <si>
    <t>Performance KBC - Transitiesegment YTD</t>
  </si>
  <si>
    <t>Performance Candriam - Transitiesegment YTD</t>
  </si>
  <si>
    <t>Performance - Transitiesegment YTD</t>
  </si>
  <si>
    <t>Performance - Buffer Kostensegment VVSG YTD</t>
  </si>
  <si>
    <t>zichtrekening kostensegment VVSG</t>
  </si>
  <si>
    <t>Grand Total</t>
  </si>
  <si>
    <t>dekkingsgraad</t>
  </si>
  <si>
    <t>Bestuur</t>
  </si>
  <si>
    <t>Naam bestuur</t>
  </si>
  <si>
    <t>AGB Arendonk</t>
  </si>
  <si>
    <t>AGCI</t>
  </si>
  <si>
    <t>AG Culturele Instellingen Antwerpen - Erfgoed</t>
  </si>
  <si>
    <t>AGB Turnhout</t>
  </si>
  <si>
    <t>Arboretum Kalmthout Vzw</t>
  </si>
  <si>
    <t>AG Sport Actief Mechelen</t>
  </si>
  <si>
    <t>Audio</t>
  </si>
  <si>
    <t>APB Campus Vesta</t>
  </si>
  <si>
    <t>Dodoens</t>
  </si>
  <si>
    <t>Dungelhoeff Bedrijvencentrum</t>
  </si>
  <si>
    <t>Het Eepos</t>
  </si>
  <si>
    <t>Gemeente Arendonk</t>
  </si>
  <si>
    <t>Gemeente Balen</t>
  </si>
  <si>
    <t>Gemeente Berlaar</t>
  </si>
  <si>
    <t>Gemeente Brecht</t>
  </si>
  <si>
    <t>Gemeente Dessel</t>
  </si>
  <si>
    <t>Gemeente Duffel</t>
  </si>
  <si>
    <t>Stad Geel</t>
  </si>
  <si>
    <t>Gemeente Hemiksem</t>
  </si>
  <si>
    <t>Gemeente Laakdal</t>
  </si>
  <si>
    <t>Stad Lier</t>
  </si>
  <si>
    <t>Gemeente Meerhout</t>
  </si>
  <si>
    <t>Gemeente Merksplas</t>
  </si>
  <si>
    <t>Gemeente Nijlen</t>
  </si>
  <si>
    <t>Gemeente Olen</t>
  </si>
  <si>
    <t>Gemeente Oud-Turnhout</t>
  </si>
  <si>
    <t>Gemeente Putte</t>
  </si>
  <si>
    <t>Gemeente Ranst</t>
  </si>
  <si>
    <t>Gemeente Retie</t>
  </si>
  <si>
    <t>Stad Turnhout</t>
  </si>
  <si>
    <t>APB Hooibeekhoeve</t>
  </si>
  <si>
    <t>APB Havencentrum</t>
  </si>
  <si>
    <t>Pontes</t>
  </si>
  <si>
    <t>J@M Vzw</t>
  </si>
  <si>
    <t>Kempens Landschap Vzw</t>
  </si>
  <si>
    <t>Kinderopvang Turnhout Vzw</t>
  </si>
  <si>
    <t>APB Kamp C</t>
  </si>
  <si>
    <t>Brouwgebouw Lamot Vzw</t>
  </si>
  <si>
    <t>mmMechelen Feest</t>
  </si>
  <si>
    <t>De Merode</t>
  </si>
  <si>
    <t>De Nekker Vzw</t>
  </si>
  <si>
    <t>OCMW Arendonk</t>
  </si>
  <si>
    <t>OCMW Balen</t>
  </si>
  <si>
    <t>OCMW Berlaar</t>
  </si>
  <si>
    <t>OCMW Brecht</t>
  </si>
  <si>
    <t>OCMW Dessel</t>
  </si>
  <si>
    <t>OCMW Duffel</t>
  </si>
  <si>
    <t>OCMW Hemiksem</t>
  </si>
  <si>
    <t>OCMW Hoogstraten</t>
  </si>
  <si>
    <t>OCMW Laakdal</t>
  </si>
  <si>
    <t>OCMW Lier</t>
  </si>
  <si>
    <t>OCMW Meerhout</t>
  </si>
  <si>
    <t>OCMW Merksplas</t>
  </si>
  <si>
    <t>OCMW Nijlen</t>
  </si>
  <si>
    <t>OCMW Olen</t>
  </si>
  <si>
    <t>OCMW Oud-Turnhout</t>
  </si>
  <si>
    <t>OCMW Putte</t>
  </si>
  <si>
    <t>OCMW Ranst</t>
  </si>
  <si>
    <t>OCMW Retie</t>
  </si>
  <si>
    <t>Zorggroep Orion – OCMW-vereniging van publiekrecht</t>
  </si>
  <si>
    <t>OCMW Turnhout</t>
  </si>
  <si>
    <t>OCMW Willebroek</t>
  </si>
  <si>
    <t>OCMW Zoersel</t>
  </si>
  <si>
    <t>Provinciebestuur Antwerpen</t>
  </si>
  <si>
    <t>Proefbedrijf Pluimveehouderij Vzw</t>
  </si>
  <si>
    <t>APB Documentatiecentrum Atlas</t>
  </si>
  <si>
    <t>Erfgoed Noorderkempen</t>
  </si>
  <si>
    <t>APB Provinciaal Instituut voor Hygiëne</t>
  </si>
  <si>
    <t>APB Provinciaal Onderwijs Antwerpen</t>
  </si>
  <si>
    <t>POM Antwerpen</t>
  </si>
  <si>
    <t>APB Provinciaal Recreatiedomein De Schorre</t>
  </si>
  <si>
    <t>APB Provinciaal Recreatiedomein Zilvermeer</t>
  </si>
  <si>
    <t>APB Provinciaal Secretariaat Europese Structuurfondsen</t>
  </si>
  <si>
    <t>APB Provinciaal Vormingscentrum Malle</t>
  </si>
  <si>
    <t>PZBN</t>
  </si>
  <si>
    <t>Politiezone Berlaar - Nijlen</t>
  </si>
  <si>
    <t>RL Kleine en Grote Nete Vzw</t>
  </si>
  <si>
    <t>RL Rivierenland Vzw</t>
  </si>
  <si>
    <t>RL De Voorkempen Vzw</t>
  </si>
  <si>
    <t>SOLag</t>
  </si>
  <si>
    <t>Stroom Vzw</t>
  </si>
  <si>
    <t>Samenwerkingsverband Stadsregio Turnhout</t>
  </si>
  <si>
    <t>APB Toerisme</t>
  </si>
  <si>
    <t>UZAN</t>
  </si>
  <si>
    <t>UZ Antwerpen</t>
  </si>
  <si>
    <t>VAPH</t>
  </si>
  <si>
    <t>Vlaams Agentschap voor Personen met een Handicap</t>
  </si>
  <si>
    <t>APB De Warande</t>
  </si>
  <si>
    <t>Woonzorggroep Arendonk</t>
  </si>
  <si>
    <t>Performance KBC - VVSG YTD</t>
  </si>
  <si>
    <t>Performance Candriam - VVSG YTD</t>
  </si>
  <si>
    <t>Performance - VVSG YTD</t>
  </si>
  <si>
    <t>TOTAAL VVSG</t>
  </si>
  <si>
    <t>Permanente Inventaris - overzicht - Afzonderlijk vermogen VVSG</t>
  </si>
  <si>
    <t>Dekkingswaarden DC plan</t>
  </si>
  <si>
    <t>minimum :</t>
  </si>
  <si>
    <t>maximum :</t>
  </si>
  <si>
    <t>gemiddelde :</t>
  </si>
  <si>
    <t>VERKOOP VAN EFFECTEN</t>
  </si>
  <si>
    <t>VANSPRINGEL RIA LEONIA</t>
  </si>
  <si>
    <t>170.14.0002532</t>
  </si>
  <si>
    <t>57.05.10 202-51</t>
  </si>
  <si>
    <t>BE40 4059 0294 7163</t>
  </si>
  <si>
    <t>DE SMET JORIS GABRIEL</t>
  </si>
  <si>
    <t>170.14.0002535</t>
  </si>
  <si>
    <t>57.05.11 053-73</t>
  </si>
  <si>
    <t>BE03 4140 3569 1184</t>
  </si>
  <si>
    <t>VAN HEURCK BETTY MARIA</t>
  </si>
  <si>
    <t>170.14.0002577</t>
  </si>
  <si>
    <t>57.07.02 088-31</t>
  </si>
  <si>
    <t>BE90 9795 2728 5032</t>
  </si>
  <si>
    <t>BEYENS WALTER ELISABETH</t>
  </si>
  <si>
    <t>170.14.0002589</t>
  </si>
  <si>
    <t>57.07.13 305-66</t>
  </si>
  <si>
    <t>BE71 7333 5711 9169</t>
  </si>
  <si>
    <t>BELLEKENS INGRID JEANNE LOUISA</t>
  </si>
  <si>
    <t>170.14.0003096</t>
  </si>
  <si>
    <t>59.08.14 414-73</t>
  </si>
  <si>
    <t>BE65 7795 9116 3096</t>
  </si>
  <si>
    <t>VANTHIENEN GISELE THERESE</t>
  </si>
  <si>
    <t>170.14.0003243</t>
  </si>
  <si>
    <t>60.03.30 304-77</t>
  </si>
  <si>
    <t>BE09 0639 7644 3057</t>
  </si>
  <si>
    <t>CLAESSENS SONJA ALEXANDER</t>
  </si>
  <si>
    <t>170.14.0003266</t>
  </si>
  <si>
    <t>60.05.01 046-55</t>
  </si>
  <si>
    <t>BE65 9548 4904 6196</t>
  </si>
  <si>
    <t>SELS ERIC AUGUST</t>
  </si>
  <si>
    <t>170.14.0003368</t>
  </si>
  <si>
    <t>60.09.23 187-58</t>
  </si>
  <si>
    <t>BE52 7333 3602 5309</t>
  </si>
  <si>
    <t>VAN HOOF CORNELIA AMELIA</t>
  </si>
  <si>
    <t>170.14.0003422</t>
  </si>
  <si>
    <t>60.12.23 198-68</t>
  </si>
  <si>
    <t>BE32 6528 1313 3302</t>
  </si>
  <si>
    <t>LOCHTEN CHRISTIANNE MARIA</t>
  </si>
  <si>
    <t>170.14.0003502</t>
  </si>
  <si>
    <t>61.04.28 388-81</t>
  </si>
  <si>
    <t>BE92 4152 0184 8123</t>
  </si>
  <si>
    <t>VAN HOOF PETER JOZEF</t>
  </si>
  <si>
    <t>170.14.0003557</t>
  </si>
  <si>
    <t>61.07.06 231-46</t>
  </si>
  <si>
    <t>BE72 9792 8307 6216</t>
  </si>
  <si>
    <t>BOECKMANS HILDA EDGARD</t>
  </si>
  <si>
    <t>170.14.0003572</t>
  </si>
  <si>
    <t>61.07.21 026-92</t>
  </si>
  <si>
    <t>BE52 7875 4109 0009</t>
  </si>
  <si>
    <t>VAN DEN BOSSCHE MARK EMIEL</t>
  </si>
  <si>
    <t>170.14.0003612</t>
  </si>
  <si>
    <t>61.09.08 403-22</t>
  </si>
  <si>
    <t>BE67 0013 6785 4287</t>
  </si>
  <si>
    <t>VAN BREDA JAN</t>
  </si>
  <si>
    <t>170.14.0003854</t>
  </si>
  <si>
    <t>62.07.12 161-54</t>
  </si>
  <si>
    <t>BE65 4156 0160 2196</t>
  </si>
  <si>
    <t>SCHATTEMAN STEVEN JULIEN ALEX</t>
  </si>
  <si>
    <t>170.18.0000070</t>
  </si>
  <si>
    <t>57.07.18 447-65</t>
  </si>
  <si>
    <t>BE58 9796 5219 6679</t>
  </si>
  <si>
    <t>Rekeningnummer</t>
  </si>
  <si>
    <t>Rubrieknaam</t>
  </si>
  <si>
    <t>Munt</t>
  </si>
  <si>
    <t>Datum</t>
  </si>
  <si>
    <t>Omschrijving</t>
  </si>
  <si>
    <t>Valuta</t>
  </si>
  <si>
    <t>Saldo</t>
  </si>
  <si>
    <t>Credit</t>
  </si>
  <si>
    <t>Debet</t>
  </si>
  <si>
    <t>BIC code tegenpartij</t>
  </si>
  <si>
    <t>Adres tegenpartij</t>
  </si>
  <si>
    <t>gestructureerde mededeling</t>
  </si>
  <si>
    <t>vrije mededeling</t>
  </si>
  <si>
    <t>Overdracht naar Afzonderlijk Kostenvermogen</t>
  </si>
  <si>
    <t>Overdracht van Afzonderlijk Vermogen Provant</t>
  </si>
  <si>
    <t>Aantal besturen met dekkingsgraad &lt;100%</t>
  </si>
  <si>
    <t>aantal B.O. &lt; 100% :</t>
  </si>
  <si>
    <t>Dekkingsgraad van bestuur met laagste dekkingsgraad</t>
  </si>
  <si>
    <t>aantal B.O. 100% &lt; DG &lt; 105% :</t>
  </si>
  <si>
    <t>Cash out</t>
  </si>
  <si>
    <t>MIPS</t>
  </si>
  <si>
    <t>MIPS0024</t>
  </si>
  <si>
    <t>MIPS0006</t>
  </si>
  <si>
    <t>UNI00016</t>
  </si>
  <si>
    <t>MIPS0001</t>
  </si>
  <si>
    <t>MIPS0003</t>
  </si>
  <si>
    <t>UNI00007</t>
  </si>
  <si>
    <t>MIPS0005</t>
  </si>
  <si>
    <t>UNI00009</t>
  </si>
  <si>
    <t>UNI00025</t>
  </si>
  <si>
    <t>UNI00023</t>
  </si>
  <si>
    <t>MIPS0023</t>
  </si>
  <si>
    <t>MIPS0004</t>
  </si>
  <si>
    <t>MIPS0007</t>
  </si>
  <si>
    <t>MIPS0008</t>
  </si>
  <si>
    <t>MIPS0009</t>
  </si>
  <si>
    <t>MIPS0010</t>
  </si>
  <si>
    <t>MIPS0011</t>
  </si>
  <si>
    <t>MIPS0022</t>
  </si>
  <si>
    <t>MIPS0021</t>
  </si>
  <si>
    <t>MIPS0012</t>
  </si>
  <si>
    <t>MIPS0013</t>
  </si>
  <si>
    <t>MIPS0014</t>
  </si>
  <si>
    <t>MIPS0015</t>
  </si>
  <si>
    <t>MIPS0016</t>
  </si>
  <si>
    <t>MIPS0002</t>
  </si>
  <si>
    <t>UNI00001</t>
  </si>
  <si>
    <t>MIPS0018</t>
  </si>
  <si>
    <t>MIPS0019</t>
  </si>
  <si>
    <t>MIPS0020</t>
  </si>
  <si>
    <t>UNI00008</t>
  </si>
  <si>
    <t>UNI00006</t>
  </si>
  <si>
    <t>MIPS0017</t>
  </si>
  <si>
    <t>UNI00017</t>
  </si>
  <si>
    <t>UNI00010</t>
  </si>
  <si>
    <t>UNI00002</t>
  </si>
  <si>
    <t>UNI00019</t>
  </si>
  <si>
    <t>UNI00012</t>
  </si>
  <si>
    <t>UNI00003</t>
  </si>
  <si>
    <t>UNI00013</t>
  </si>
  <si>
    <t>UNI00004</t>
  </si>
  <si>
    <t>UNI00020</t>
  </si>
  <si>
    <t>UNI00005</t>
  </si>
  <si>
    <t>UNI00011</t>
  </si>
  <si>
    <t>UNI00014</t>
  </si>
  <si>
    <t>UNI00018</t>
  </si>
  <si>
    <t>UNI00021</t>
  </si>
  <si>
    <t>UNI00022</t>
  </si>
  <si>
    <t>MIPS0025</t>
  </si>
  <si>
    <t>LU1542322810</t>
  </si>
  <si>
    <t>LU1434529993</t>
  </si>
  <si>
    <t>LU1292953764</t>
  </si>
  <si>
    <t>LU0479710047</t>
  </si>
  <si>
    <t>LU0644256330</t>
  </si>
  <si>
    <t>ROMBAUTS ANITA JOSEE</t>
  </si>
  <si>
    <t>170.14.0003503</t>
  </si>
  <si>
    <t>61.04.30 142-73</t>
  </si>
  <si>
    <t>BE55 6528 1743 4644</t>
  </si>
  <si>
    <t>BREUGELMANS CARINA AUGUST</t>
  </si>
  <si>
    <t>170.14.0003828</t>
  </si>
  <si>
    <t>62.06.02 042-78</t>
  </si>
  <si>
    <t>BE78 7330 2515 7786</t>
  </si>
  <si>
    <t>DE WOLF JEANNE</t>
  </si>
  <si>
    <t>170.14.0009946</t>
  </si>
  <si>
    <t>57.08.06 198-02</t>
  </si>
  <si>
    <t>BE65 7895 1157 6196</t>
  </si>
  <si>
    <t>DANCKERS FRIEDA JULIA</t>
  </si>
  <si>
    <t>170.14.0009958</t>
  </si>
  <si>
    <t>59.12.30 424-96</t>
  </si>
  <si>
    <t>BE98 7331 1010 1393</t>
  </si>
  <si>
    <t>BOIRE MARYLINE DANIELLE</t>
  </si>
  <si>
    <t>170.14.0010672</t>
  </si>
  <si>
    <t>57.08.21 228-07</t>
  </si>
  <si>
    <t>BE21 2300 5837 2903</t>
  </si>
  <si>
    <t>AG Sport Actief Mechelen - VIA</t>
  </si>
  <si>
    <t>ASAM VIA 4</t>
  </si>
  <si>
    <t>Stad Hoogstraten - VIA</t>
  </si>
  <si>
    <t>GHOO VIA 4</t>
  </si>
  <si>
    <t>Stad Mechelen - VIA</t>
  </si>
  <si>
    <t>GMEC VIA 4</t>
  </si>
  <si>
    <t>Gemeente Willebroek - VIA</t>
  </si>
  <si>
    <t>GWIL VIA 4</t>
  </si>
  <si>
    <t>OCMW Hoogstraten - VIA</t>
  </si>
  <si>
    <t>OHOO VIA 4</t>
  </si>
  <si>
    <t>OCMW Mechelen - VIA</t>
  </si>
  <si>
    <t>OMEC VIA 4</t>
  </si>
  <si>
    <t>OCMW Willebroek - VIA</t>
  </si>
  <si>
    <t>OWIL VIA 4</t>
  </si>
  <si>
    <t>OCMW Zoersel - VIA + RM</t>
  </si>
  <si>
    <t>OZOE VIA 4 + RM</t>
  </si>
  <si>
    <t>Gemeente Zoersel - VIA + RM</t>
  </si>
  <si>
    <t>GZOE VIA 4 + RM</t>
  </si>
  <si>
    <t>Zorgbedrijf Rivierenland - VIA</t>
  </si>
  <si>
    <t>ZBRL VIA 4</t>
  </si>
  <si>
    <t>AG Sport Actief Mechelen - VIA RM</t>
  </si>
  <si>
    <t>ASAM VIA 4 - RM 2013-2014</t>
  </si>
  <si>
    <t>Stad Mechelen - VIA RM</t>
  </si>
  <si>
    <t>GMEC VIA 4 - RM 2013-2014</t>
  </si>
  <si>
    <t>OCMW Mechelen - VIA RM</t>
  </si>
  <si>
    <t>OMEC VIA 4 - RM 2013-2014</t>
  </si>
  <si>
    <t>Zorgbedrijf Rivierenland - VIA RM</t>
  </si>
  <si>
    <t>ZBRL VIA 4 - RM 2013-2014</t>
  </si>
  <si>
    <t>DHONDT BRUNO ALFONS</t>
  </si>
  <si>
    <t>170.14.0002802</t>
  </si>
  <si>
    <t>58.06.08 461-74</t>
  </si>
  <si>
    <t>BE13 9733 6729 1039</t>
  </si>
  <si>
    <t>NAUWELAERTS RIA ROSA</t>
  </si>
  <si>
    <t>170.14.0003394</t>
  </si>
  <si>
    <t>60.11.13 212-56</t>
  </si>
  <si>
    <t>BE65 7330 1782 5596</t>
  </si>
  <si>
    <t>LEJEUNE ERIK ANNA</t>
  </si>
  <si>
    <t>170.17.0000099</t>
  </si>
  <si>
    <t>57.09.16 371-21</t>
  </si>
  <si>
    <t>BE30 4137 2178 2111</t>
  </si>
  <si>
    <t>KERREMANS RITA MARIA</t>
  </si>
  <si>
    <t>LOCKKAMPER MARC RENATUS</t>
  </si>
  <si>
    <t>JANSSEN GERARDA GODELIEVA</t>
  </si>
  <si>
    <t>BLONDEEL MARINA ALPHONSINA</t>
  </si>
  <si>
    <t>VAN CAMP CHRISTIANE ALBERTE</t>
  </si>
  <si>
    <t>MEES MARC EVERARD</t>
  </si>
  <si>
    <t>VERBEECK PAUL MARIA</t>
  </si>
  <si>
    <t>SPRANGERS MARC ALFONS</t>
  </si>
  <si>
    <t>SLEGERS MARLEEN MARIA</t>
  </si>
  <si>
    <t>GEBOERS JOHAN BENEDIKT</t>
  </si>
  <si>
    <t>170.14.0000050</t>
  </si>
  <si>
    <t>57.10.16 043-65</t>
  </si>
  <si>
    <t>BE63 7885 3083 9108</t>
  </si>
  <si>
    <t>170.14.0002585</t>
  </si>
  <si>
    <t>57.07.09 507-81</t>
  </si>
  <si>
    <t>BE51 4138 1575 1162</t>
  </si>
  <si>
    <t>170.14.0002623</t>
  </si>
  <si>
    <t>57.10.01 205-62</t>
  </si>
  <si>
    <t>BE79 7333 0404 6833</t>
  </si>
  <si>
    <t>170.14.0003049</t>
  </si>
  <si>
    <t>59.06.20 326-64</t>
  </si>
  <si>
    <t>BE29 7333 2413 8664</t>
  </si>
  <si>
    <t>170.14.0003408</t>
  </si>
  <si>
    <t>60.11.30 180-63</t>
  </si>
  <si>
    <t>BE06 7333 1822 7122</t>
  </si>
  <si>
    <t>170.14.0003891</t>
  </si>
  <si>
    <t>62.09.04 246-29</t>
  </si>
  <si>
    <t>BE43 7875 0443 2901</t>
  </si>
  <si>
    <t>170.14.0003895</t>
  </si>
  <si>
    <t>62.09.12 096-36</t>
  </si>
  <si>
    <t>BE39 7310 2146 0819</t>
  </si>
  <si>
    <t>170.14.0003915</t>
  </si>
  <si>
    <t>62.10.16 047-69</t>
  </si>
  <si>
    <t>BE19 3200 6015 3612</t>
  </si>
  <si>
    <t>170.14.0003920</t>
  </si>
  <si>
    <t>62.10.19 031-92</t>
  </si>
  <si>
    <t>BE67 4068 0347 8187</t>
  </si>
  <si>
    <t>170.14.0000081</t>
  </si>
  <si>
    <t>61.04.12 220-50</t>
  </si>
  <si>
    <t>BE67 7875 2393 8587</t>
  </si>
  <si>
    <t>BE28 9501 6616 9520</t>
  </si>
  <si>
    <t>BE69 0019 2069 5178</t>
  </si>
  <si>
    <t>HERMAN FRANK ANDRE</t>
  </si>
  <si>
    <t>170.14.0002655</t>
  </si>
  <si>
    <t>57.11.12 207-28</t>
  </si>
  <si>
    <t>BE09 0017 6560 9457</t>
  </si>
  <si>
    <t>WYNANTS LINDA REMI</t>
  </si>
  <si>
    <t>170.14.0002657</t>
  </si>
  <si>
    <t>57.11.19 328-85</t>
  </si>
  <si>
    <t>BE72 9531 2665 7616</t>
  </si>
  <si>
    <t>170.14.0002662</t>
  </si>
  <si>
    <t>57.11.27 232-38</t>
  </si>
  <si>
    <t>BE24 4154 1151 5138</t>
  </si>
  <si>
    <t>VANUYTSEL MARC LODEWIJK</t>
  </si>
  <si>
    <t>170.14.0003650</t>
  </si>
  <si>
    <t>61.11.09 077-41</t>
  </si>
  <si>
    <t>BE73 7875 1627 2860</t>
  </si>
  <si>
    <t>HUYGE VIVIANE CAROLA</t>
  </si>
  <si>
    <t>170.14.0003653</t>
  </si>
  <si>
    <t>61.11.13 234-55</t>
  </si>
  <si>
    <t>BE92 7506 6012 9723</t>
  </si>
  <si>
    <t>BE35 1030 7572 4837</t>
  </si>
  <si>
    <t>DE BECKER MARLEEN FRANCOISE</t>
  </si>
  <si>
    <t>170.14.0001120</t>
  </si>
  <si>
    <t>57.05.12 468-16</t>
  </si>
  <si>
    <t>BE50 0010 9539 3718</t>
  </si>
  <si>
    <t>VERDAASDONK ANTONIUS JOHANNES</t>
  </si>
  <si>
    <t>170.14.0002013</t>
  </si>
  <si>
    <t>54.07.06 543-72</t>
  </si>
  <si>
    <t>BE70 6528 1519 2025</t>
  </si>
  <si>
    <t>BLOCKX IRENE MARIA</t>
  </si>
  <si>
    <t>170.14.0002581</t>
  </si>
  <si>
    <t>57.07.04 188-65</t>
  </si>
  <si>
    <t>BE21 9799 8865 2903</t>
  </si>
  <si>
    <t>MERTENS LUTGARDE MARIE</t>
  </si>
  <si>
    <t>170.14.0002588</t>
  </si>
  <si>
    <t>57.07.12 046-64</t>
  </si>
  <si>
    <t>BE94 0010 4775 6614</t>
  </si>
  <si>
    <t>GEYS MARIANNE</t>
  </si>
  <si>
    <t>170.14.0002627</t>
  </si>
  <si>
    <t>57.10.02 346-85</t>
  </si>
  <si>
    <t>BE05 0012 2794 9975</t>
  </si>
  <si>
    <t>VAN HOOF MARIA JOSEE</t>
  </si>
  <si>
    <t>170.14.0003016</t>
  </si>
  <si>
    <t>59.04.27 442-15</t>
  </si>
  <si>
    <t>BE45 9733 5725 6589</t>
  </si>
  <si>
    <t>MISSUWE MARIA</t>
  </si>
  <si>
    <t>170.14.0003198</t>
  </si>
  <si>
    <t>60.01.23 174-15</t>
  </si>
  <si>
    <t>BE67 3770 5032 8687</t>
  </si>
  <si>
    <t>HERMANS SONJA LOUISA</t>
  </si>
  <si>
    <t>170.14.0003208</t>
  </si>
  <si>
    <t>60.02.16 332-74</t>
  </si>
  <si>
    <t>BE61 0636 9538 1517</t>
  </si>
  <si>
    <t>VAN LOOY CHRISTINE</t>
  </si>
  <si>
    <t>170.14.0003527</t>
  </si>
  <si>
    <t>61.06.02 420-67</t>
  </si>
  <si>
    <t>BE80 9733 9465 8577</t>
  </si>
  <si>
    <t>MAES LILIANE MARIA</t>
  </si>
  <si>
    <t>170.14.0003633</t>
  </si>
  <si>
    <t>61.10.08 028-16</t>
  </si>
  <si>
    <t>BE35 7332 0300 2337</t>
  </si>
  <si>
    <t>VAN NUFFEL EMMA ELISABETH</t>
  </si>
  <si>
    <t>170.14.0003657</t>
  </si>
  <si>
    <t>61.11.16 410-80</t>
  </si>
  <si>
    <t>BE13 0015 1304 8739</t>
  </si>
  <si>
    <t>BROSENS HERMAN KAREL</t>
  </si>
  <si>
    <t>170.14.0003896</t>
  </si>
  <si>
    <t>62.09.19 293-17</t>
  </si>
  <si>
    <t>BE39 9731 1229 5419</t>
  </si>
  <si>
    <t>VAN MEIR LIDIA MARIA</t>
  </si>
  <si>
    <t>170.14.0003904</t>
  </si>
  <si>
    <t>62.09.26 288-06</t>
  </si>
  <si>
    <t>BE79 4146 0588 1133</t>
  </si>
  <si>
    <t>BERNAERTS GODELIEVA CORDULA</t>
  </si>
  <si>
    <t>170.14.0010308</t>
  </si>
  <si>
    <t>57.11.01 138-39</t>
  </si>
  <si>
    <t>BE25 7310 3562 9182</t>
  </si>
  <si>
    <t>VERHEYEN LUC MARCEL</t>
  </si>
  <si>
    <t>170.14.0010852</t>
  </si>
  <si>
    <t>62.06.02 295-19</t>
  </si>
  <si>
    <t>BE40 7509 0058 7063</t>
  </si>
  <si>
    <t>VAN DEN PANHUYSEN ALEXANDER PIERRE</t>
  </si>
  <si>
    <t>170.15.0000084</t>
  </si>
  <si>
    <t>58.05.13 559-13</t>
  </si>
  <si>
    <t>BE66 0011 9627 6243</t>
  </si>
  <si>
    <t>170.15.0000220</t>
  </si>
  <si>
    <t>57.11.04 219-62</t>
  </si>
  <si>
    <t>BE26 7310 3981 4229</t>
  </si>
  <si>
    <t>KOSTEN I.V.M. AFSLUITING</t>
  </si>
  <si>
    <t>BELFIUS BANK NV</t>
  </si>
  <si>
    <t>BELFIUS BANQUE SA</t>
  </si>
  <si>
    <t>1210  BRUSSELS</t>
  </si>
  <si>
    <t>BE78 7330 3918 3986</t>
  </si>
  <si>
    <t>IVESAM NV</t>
  </si>
  <si>
    <t>HAVENLAAN            2 1080    BRUSSEL</t>
  </si>
  <si>
    <t>SMEYERS HILDA LIZETTE</t>
  </si>
  <si>
    <t>170.14.0002261</t>
  </si>
  <si>
    <t>55.12.13 192-75</t>
  </si>
  <si>
    <t>BE51 9730 3232 3262</t>
  </si>
  <si>
    <t>LAUREYS LUC AUGUST</t>
  </si>
  <si>
    <t>170.14.0002950</t>
  </si>
  <si>
    <t>59.01.26 293-76</t>
  </si>
  <si>
    <t>BE86 7360 6221 4450</t>
  </si>
  <si>
    <t>JACOBS PATRICK JOSEPH</t>
  </si>
  <si>
    <t>170.14.0003680</t>
  </si>
  <si>
    <t>61.12.23 223-64</t>
  </si>
  <si>
    <t>BE67 2300 1735 0387</t>
  </si>
  <si>
    <t>VANSINGEL CARINA CECILIA</t>
  </si>
  <si>
    <t>170.14.0003963</t>
  </si>
  <si>
    <t>62.12.20 242-59</t>
  </si>
  <si>
    <t>BE48 7333 1120 4827</t>
  </si>
  <si>
    <t>VERVOORT NANCY MYRIAM</t>
  </si>
  <si>
    <t>170.18.0001096</t>
  </si>
  <si>
    <t>60.03.26 502-96</t>
  </si>
  <si>
    <t>BE12 0011 7903 4592</t>
  </si>
  <si>
    <t>Voorlopig</t>
  </si>
  <si>
    <t>Boekhoudkundig Verslag</t>
  </si>
  <si>
    <t>Code van de portefeuille</t>
  </si>
  <si>
    <t>Naam van de portefeuille</t>
  </si>
  <si>
    <t>Munt van de portefeuille</t>
  </si>
  <si>
    <t>Reporting Datum</t>
  </si>
  <si>
    <t>Van</t>
  </si>
  <si>
    <t>Tot</t>
  </si>
  <si>
    <t>Activa Klasse</t>
  </si>
  <si>
    <t xml:space="preserve">Geografisch Gebied / Bond Klasse </t>
  </si>
  <si>
    <t>Benaming</t>
  </si>
  <si>
    <t>Gemiddelde Aankoopprijs</t>
  </si>
  <si>
    <t>Laatste Koers</t>
  </si>
  <si>
    <t>Totale Kostprijs</t>
  </si>
  <si>
    <t>Totale Kostprijs in Port. Munt</t>
  </si>
  <si>
    <t>Gelopen Interesten</t>
  </si>
  <si>
    <t>Bruto Waarde in Lok. Munt</t>
  </si>
  <si>
    <t>Bruto Waarde in Port. Munt</t>
  </si>
  <si>
    <t>Netto Waarde in Lok. Munt</t>
  </si>
  <si>
    <t>Netto Waarde in Port. Munt</t>
  </si>
  <si>
    <t>FIXED INCOME</t>
  </si>
  <si>
    <t>CANDRIAM BONDS EURO GOVERNMENT Z C</t>
  </si>
  <si>
    <t>CANDRIAM BONDS EURO HIGH YIELD Z C</t>
  </si>
  <si>
    <t>CANDRIAM SUST BOND EURO CORPORATE Z C</t>
  </si>
  <si>
    <t>EQUITIES</t>
  </si>
  <si>
    <t>EMERGING</t>
  </si>
  <si>
    <t>CANDRIAM SUST EQUITY EMERG MKT Z C</t>
  </si>
  <si>
    <t>EUROPE</t>
  </si>
  <si>
    <t>CANDRIAM SUST EQUITY EUROPE Z C</t>
  </si>
  <si>
    <t>GLOBAL WORLD</t>
  </si>
  <si>
    <t>NORTH AMERICA</t>
  </si>
  <si>
    <t>CANDRIAM SUST EQUITY US Z C</t>
  </si>
  <si>
    <t>PACIFIC</t>
  </si>
  <si>
    <t>CANDRIAM SUST EQUITY JAPAN Z C</t>
  </si>
  <si>
    <t>CASH &amp; MONEY MARKET INSTRUMENT</t>
  </si>
  <si>
    <t>Cash EUR</t>
  </si>
  <si>
    <t>Total Non Realized Result</t>
  </si>
  <si>
    <t>BE28 9733 5652 2120</t>
  </si>
  <si>
    <t>JANSSENS GRETA HENRIETTE</t>
  </si>
  <si>
    <t>170.14.0002696</t>
  </si>
  <si>
    <t>58.01.08 314-89</t>
  </si>
  <si>
    <t>BE38 7333 1415 8172</t>
  </si>
  <si>
    <t>VERVOORT GERDA MARIE</t>
  </si>
  <si>
    <t>170.14.0002700</t>
  </si>
  <si>
    <t>58.01.13 222-31</t>
  </si>
  <si>
    <t>BE78 0634 3344 9686</t>
  </si>
  <si>
    <t>HAESEN BERNADETTE VICTOR</t>
  </si>
  <si>
    <t>170.14.0002779</t>
  </si>
  <si>
    <t>58.05.07 194-73</t>
  </si>
  <si>
    <t>BE70 7875 3719 2225</t>
  </si>
  <si>
    <t>VAN DEN EYNDEN MARINA ALFONSINA</t>
  </si>
  <si>
    <t>170.14.0003189</t>
  </si>
  <si>
    <t>60.01.13 396-93</t>
  </si>
  <si>
    <t>BE46 4143 2177 8136</t>
  </si>
  <si>
    <t>GOOS LEA ANGELA</t>
  </si>
  <si>
    <t>170.14.0003196</t>
  </si>
  <si>
    <t>60.01.22 252-64</t>
  </si>
  <si>
    <t>BE20 7333 6008 6056</t>
  </si>
  <si>
    <t>SCHRAEPEN GUY FRANCOIS</t>
  </si>
  <si>
    <t>170.14.0003600</t>
  </si>
  <si>
    <t>61.08.23 287-69</t>
  </si>
  <si>
    <t>BE18 0011 9655 0065</t>
  </si>
  <si>
    <t>CAMBRE FRANK ERNEST</t>
  </si>
  <si>
    <t>170.14.0003945</t>
  </si>
  <si>
    <t>62.11.24 243-28</t>
  </si>
  <si>
    <t>BE77 7509 4323 5842</t>
  </si>
  <si>
    <t>N/A</t>
  </si>
  <si>
    <t>BE0948240651</t>
  </si>
  <si>
    <t>VLEMMIX JAN AUGUST</t>
  </si>
  <si>
    <t>170.14.0002681</t>
  </si>
  <si>
    <t>57.12.23 237-63</t>
  </si>
  <si>
    <t>BE67 0011 0738 0187</t>
  </si>
  <si>
    <t>MERTENS GILBERTE MICHELINE</t>
  </si>
  <si>
    <t>170.14.0002727</t>
  </si>
  <si>
    <t>58.02.21 364-44</t>
  </si>
  <si>
    <t>BE35 1030 2549 8237</t>
  </si>
  <si>
    <t>LUYTEN HUBERT JOSEPH</t>
  </si>
  <si>
    <t>170.14.0002734</t>
  </si>
  <si>
    <t>58.02.25 403-79</t>
  </si>
  <si>
    <t>BE40 7330 0650 2363</t>
  </si>
  <si>
    <t>VAN DYCK DIANE</t>
  </si>
  <si>
    <t>170.14.0002735</t>
  </si>
  <si>
    <t>58.02.27 226-02</t>
  </si>
  <si>
    <t>BE66 0014 2898 8943</t>
  </si>
  <si>
    <t>VANDERMAESEN FANNY MATHILDA</t>
  </si>
  <si>
    <t>170.14.0010474</t>
  </si>
  <si>
    <t>60.02.11 288-74</t>
  </si>
  <si>
    <t>BE79 3770 0902 0633</t>
  </si>
  <si>
    <t>Candriam Sustainable Equity Emerging Markets Z -  EUR cap                                      681319025</t>
  </si>
  <si>
    <t>080B41B003624</t>
  </si>
  <si>
    <t>UW AANKOOP INVESTERINGSFONDS CO23020000390034</t>
  </si>
  <si>
    <t>0000000100000000EURBE610910182639172023-01-172023-01-17 00:00:00</t>
  </si>
  <si>
    <t>Candriam Sustainable Equity US Z - USD cap                                                     681319024</t>
  </si>
  <si>
    <t>080B11B003677</t>
  </si>
  <si>
    <t>UW AANKOOP INVESTERINGSFONDS CO23020000437181</t>
  </si>
  <si>
    <t>0000000100000000EURBE610910182639172023-01-182023-01-18 00:00:00</t>
  </si>
  <si>
    <t>Candriam Sustainable Bond Euro Corporate Z - EUR  cap                                          685440500</t>
  </si>
  <si>
    <t>080B51K001700</t>
  </si>
  <si>
    <t>UW AANKOOP INVESTERINGSFONDS CO23020000652155</t>
  </si>
  <si>
    <t>0000000200000000EURBE610910182639172023-01-252023-01-25 00:00:00</t>
  </si>
  <si>
    <t>Candriam Sustainable Bond Emerging Markets Z -    EUR h cap                                    685440501</t>
  </si>
  <si>
    <t>080B41K001813</t>
  </si>
  <si>
    <t>UW VERKOOP INVESTERINGSFONDS CO23020000653934</t>
  </si>
  <si>
    <t>0000000100000000EURBE610910182639172023-01-252023-01-25 00:00:00</t>
  </si>
  <si>
    <t>27.01.2023  REF 01/0060694952/001  KLANT 0014836449</t>
  </si>
  <si>
    <t>BEWAARLOON 01230060694952001</t>
  </si>
  <si>
    <t>0000000100000000EURBE610910182639172023-02-022023-02-02 00:00:00</t>
  </si>
  <si>
    <t>08.02.2023  REF 01/0053018396/001  KLANT 0014836449</t>
  </si>
  <si>
    <t>FACTUUR BELFIUS BANK N.V. VAN 01230053018396001</t>
  </si>
  <si>
    <t>0000000100000000EURBE610910182639172023-02-092023-02-09 00:00:00</t>
  </si>
  <si>
    <t>Candriam Sustainable Equity Europe Z - EUR cap                                                 700761299</t>
  </si>
  <si>
    <t>080B232002349</t>
  </si>
  <si>
    <t>UW VERKOOP INVESTERINGSFONDS CO23020001781732</t>
  </si>
  <si>
    <t>0000000400000000EURBE610910182639172023-03-072023-03-07 00:00:00</t>
  </si>
  <si>
    <t>Candriam Sustainable Bond Euro Corporate Z - EUR  cap                                          700761318</t>
  </si>
  <si>
    <t>080B532002397</t>
  </si>
  <si>
    <t>UW AANKOOP INVESTERINGSFONDS CO23020001963445</t>
  </si>
  <si>
    <t>0000000300000000EURBE610910182639172023-03-072023-03-07 00:00:00</t>
  </si>
  <si>
    <t>Candriam Bonds Euro High Yield Z - cap                                                         700761316</t>
  </si>
  <si>
    <t>080B932002104</t>
  </si>
  <si>
    <t>UW AANKOOP INVESTERINGSFONDS CO23020001777209</t>
  </si>
  <si>
    <t>0000000200000000EURBE610910182639172023-03-072023-03-07 00:00:00</t>
  </si>
  <si>
    <t>Candriam Bonds Euro Government Z - cap                                                         700761317</t>
  </si>
  <si>
    <t>080B732002177</t>
  </si>
  <si>
    <t>UW AANKOOP INVESTERINGSFONDS CO23020001787777</t>
  </si>
  <si>
    <t>0000000100000000EURBE610910182639172023-03-072023-03-07 00:00:00</t>
  </si>
  <si>
    <t>Transfer vanuit MIPS Provincie Antwerpen</t>
  </si>
  <si>
    <t>090300783N004</t>
  </si>
  <si>
    <t>0000001000000000EURBE610910182639172023-03-232023-03-23 00:00:00</t>
  </si>
  <si>
    <t>Candriam Sustainable Equity US Z - USD cap                                                     708916247</t>
  </si>
  <si>
    <t>080B03K003264</t>
  </si>
  <si>
    <t>UW VERKOOP INVESTERINGSFONDS CO23020002400980</t>
  </si>
  <si>
    <t>0000000900000000EURBE610910182639172023-03-232023-03-23 00:00:00</t>
  </si>
  <si>
    <t>Candriam Sustainable Equity Emu I - EUR cap                                                    708916246</t>
  </si>
  <si>
    <t>080B03K003252</t>
  </si>
  <si>
    <t>UW VERKOOP INVESTERINGSFONDS CO23020002366930</t>
  </si>
  <si>
    <t>0000000800000000EURBE610910182639172023-03-232023-03-23 00:00:00</t>
  </si>
  <si>
    <t>Candriam Sustainable Equity Emerging Markets Z -  EUR cap                                      708916248</t>
  </si>
  <si>
    <t>080B23K003104</t>
  </si>
  <si>
    <t>UW VERKOOP INVESTERINGSFONDS CO23020002441452</t>
  </si>
  <si>
    <t>0000000700000000EURBE610910182639172023-03-232023-03-23 00:00:00</t>
  </si>
  <si>
    <t>Candriam Sustainable Bond Euro Corporate Z - EUR  cap                                          708916241</t>
  </si>
  <si>
    <t>080B23K003103</t>
  </si>
  <si>
    <t>UW VERKOOP INVESTERINGSFONDS CO23020002395702</t>
  </si>
  <si>
    <t>0000000600000000EURBE610910182639172023-03-232023-03-23 00:00:00</t>
  </si>
  <si>
    <t>Candriam Bonds Euro Government Z - cap                                                         708916250</t>
  </si>
  <si>
    <t>080B33K003288</t>
  </si>
  <si>
    <t>UW VERKOOP INVESTERINGSFONDS CO23020002424103</t>
  </si>
  <si>
    <t>0000000500000000EURBE610910182639172023-03-232023-03-23 00:00:00</t>
  </si>
  <si>
    <t>Candriam Sustainable Equity Europe Z - EUR cap                                                 708916249</t>
  </si>
  <si>
    <t>080B83K003507</t>
  </si>
  <si>
    <t>UW VERKOOP INVESTERINGSFONDS CO23020002365568</t>
  </si>
  <si>
    <t>0000000400000000EURBE610910182639172023-03-232023-03-23 00:00:00</t>
  </si>
  <si>
    <t>Candriam Bonds Euro High Yield Z - cap                                                         708916244</t>
  </si>
  <si>
    <t>080B83K003505</t>
  </si>
  <si>
    <t>UW VERKOOP INVESTERINGSFONDS CO23020002356218</t>
  </si>
  <si>
    <t>0000000300000000EURBE610910182639172023-03-232023-03-23 00:00:00</t>
  </si>
  <si>
    <t>Candriam Sustainable Bond Emerging Markets Z -    EUR h cap                                    708916242</t>
  </si>
  <si>
    <t>080B83K003506</t>
  </si>
  <si>
    <t>UW VERKOOP INVESTERINGSFONDS CO23020002398248</t>
  </si>
  <si>
    <t>0000000200000000EURBE610910182639172023-03-232023-03-23 00:00:00</t>
  </si>
  <si>
    <t>AXA World Funds Europe Real Estate A - cap                                                     708916245</t>
  </si>
  <si>
    <t>080B83K003504</t>
  </si>
  <si>
    <t>UW VERKOOP INVESTERINGSFONDS CO23020002366468</t>
  </si>
  <si>
    <t>0000000100000000EURBE610910182639172023-03-232023-03-23 00:00:00</t>
  </si>
  <si>
    <t>Candriam Sustainable Equity Japan Z - JPY cap                                                  708916243</t>
  </si>
  <si>
    <t>080B33K003291</t>
  </si>
  <si>
    <t>UW VERKOOP INVESTERINGSFONDS CO23020002474813</t>
  </si>
  <si>
    <t>0000000100000000EURBE610910182639172023-03-242023-03-24 00:00:00</t>
  </si>
  <si>
    <t>Candriam Sustainable Equity Emu Z - EUR cap                                                    717556230</t>
  </si>
  <si>
    <t>080B244008280</t>
  </si>
  <si>
    <t>UW AANKOOP INVESTERINGSFONDS CO23020002865192</t>
  </si>
  <si>
    <t>0000000200000000EURBE610910182639172023-04-122023-04-12 00:00:00</t>
  </si>
  <si>
    <t>Candriam Sustainable Equity Emu I - EUR cap                                                    717556229</t>
  </si>
  <si>
    <t>080B544008505</t>
  </si>
  <si>
    <t>UW VERKOOP INVESTERINGSFONDS CO23020002886675</t>
  </si>
  <si>
    <t>0000000100000000EURBE610910182639172023-04-122023-04-12 00:00:00</t>
  </si>
  <si>
    <t>BUFFER</t>
  </si>
  <si>
    <t>AANREKENING BEWAARLOON 2023 VOOR EFFECTENREKENING 479-1549333-78 REFERTE 00002375679 ZIE BIJLAGE</t>
  </si>
  <si>
    <t>AFREKENING FONDSEN EN BEVEKS TOETREDING KBC INST FD EURO BONDS RESPONSIBLE INVESTING -I ORDERNUMMER 45325364</t>
  </si>
  <si>
    <t>AFREKENING FONDSEN EN BEVEKS TOETREDING KBC PART. CORPORATE BONDS RESPONSIBLE INVESTING -I ORDERNUMMER 45325365</t>
  </si>
  <si>
    <t>AFREKENING FONDSEN EN BEVEKS TOETREDING KBC BONDS SRI HIGH INTEREST -I ORDERNUMMER 45648241</t>
  </si>
  <si>
    <t>AFREKENING FONDSEN EN BEVEKS UITTREDING KBC INST FD EURO BONDS RESPONSIBLE INVESTING -I ORDERNUMMER 45648244</t>
  </si>
  <si>
    <t>AFREKENING FONDSEN EN BEVEKS UITTREDING KBC INST FD EURO EQUITIES RESPONSIBLE INVESTING -I ORDERNUMMER 45648236</t>
  </si>
  <si>
    <t>AFREKENING FONDSEN EN BEVEKS UITTREDING KBC EQUITY FD EM MARKETS RESPONSIBLE INVESTING -I ORDERNUMMER 45648237</t>
  </si>
  <si>
    <t>AFREKENING FONDSEN EN BEVEKS UITTREDING KBC INST F N.AM. RESPONSIBLE INVESTING -I EUR ORDERNUMMER 45648238</t>
  </si>
  <si>
    <t>AFREKENING FONDSEN EN BEVEKS UITTREDING KBC INST F REST OF EUROPE RESPONSIBLE INVESTING -I ORDERNUMMER 45648240</t>
  </si>
  <si>
    <t>AFREKENING FONDSEN EN BEVEKS TOETREDING KBC INSTITUTIONAL FUND EUROPEAN REAL ESTATE -I ORDERNUMMER 45648245</t>
  </si>
  <si>
    <t>AFREKENING FONDSEN EN BEVEKS TOETREDING KBC PART. CORPORATE BONDS RESPONSIBLE INVESTING -I ORDERNUMMER 45648243</t>
  </si>
  <si>
    <t>AFREKENING FONDSEN EN BEVEKS TOETREDING KBC EF EMU SMALL &amp; MED CAPS RESPONSIBLE INV -I ORDERNUMMER 45648235</t>
  </si>
  <si>
    <t>AFREKENING FONDSEN EN BEVEKS TOETREDING KBC INST F ASIA PACIF. RESPONSIBLE INVESTING -I ORDERNUMMER 45648239</t>
  </si>
  <si>
    <t>AFREKENING FONDSEN EN BEVEKS UITTREDING KBC INSTITUTIONAL FUND EUROPEAN REAL ESTATE -I ORDERNUMMER 46075068</t>
  </si>
  <si>
    <t>AFREKENING FONDSEN EN BEVEKS UITTREDING KBC INST FD EURO BONDS RESPONSIBLE INVESTING -I ORDERNUMMER 46075073</t>
  </si>
  <si>
    <t>AFREKENING FONDSEN EN BEVEKS TOETREDING KBC INST FD EURO EQUITIES RESPONSIBLE INVESTING -I ORDERNUMMER 46075071</t>
  </si>
  <si>
    <t>AFREKENING FONDSEN EN BEVEKS TOETREDING KBC EQUITY FD EM MARKETS RESPONSIBLE INVESTING -I ORDERNUMMER 46075069</t>
  </si>
  <si>
    <t>AFREKENING FONDSEN EN BEVEKS TOETREDING KBC PART. CORPORATE BONDS RESPONSIBLE INVESTING -I ORDERNUMMER 46075072</t>
  </si>
  <si>
    <t>AFREKENING FONDSEN EN BEVEKS TOETREDING KBC EF EMU SMALL &amp; MED CAPS RESPONSIBLE INV -I ORDERNUMMER 46075070</t>
  </si>
  <si>
    <t>AFREKENING FONDSEN EN BEVEKS TOETREDING KBC INST F N.AM. RESPONSIBLE INVESTING -I EUR ORDERNUMMER 46075067</t>
  </si>
  <si>
    <t>OVERSCHRIJVING VAN BE78 7330 3918 3986 BANKIER OPDRACHTGEVER: KREDBEBB IVESAM NV HAVENLAAN            2 1080    BRUSSEL COM+ 482942 VERGOEDING COMMISSIE 4Q2022 BESTANDSREF. CTS00002139 OPDRACHTREF. CTS0000213900048695</t>
  </si>
  <si>
    <t>COM+ 482942 VERGOEDING COMMISSIE 4Q2022</t>
  </si>
  <si>
    <t>AFREKENING FONDSEN EN BEVEKS UITTREDING KBC BONDS SRI HIGH INTEREST -I ORDERNUMMER 46319371</t>
  </si>
  <si>
    <t>AFREKENING FONDSEN EN BEVEKS UITTREDING KBC ECO FUND ALT. ENERGY RESPONSIBLE INVESTING -C ORDERNUMMER 46319374</t>
  </si>
  <si>
    <t>AFREKENING FONDSEN EN BEVEKS UITTREDING KBC INSTITUTIONAL FUND EUROPEAN REAL ESTATE -I ORDERNUMMER 46319380</t>
  </si>
  <si>
    <t>AFREKENING FONDSEN EN BEVEKS UITTREDING KBC INST FD EURO BONDS RESPONSIBLE INVESTING -I ORDERNUMMER 46319372</t>
  </si>
  <si>
    <t>AFREKENING FONDSEN EN BEVEKS UITTREDING KBC INST FD EURO EQUITIES RESPONSIBLE INVESTING -I ORDERNUMMER 46319378</t>
  </si>
  <si>
    <t>AFREKENING FONDSEN EN BEVEKS UITTREDING KBC EQUITY FD EM MARKETS RESPONSIBLE INVESTING -I ORDERNUMMER 46319375</t>
  </si>
  <si>
    <t>AFREKENING FONDSEN EN BEVEKS UITTREDING KBC PART. CORPORATE BONDS RESPONSIBLE INVESTING -I ORDERNUMMER 46319373</t>
  </si>
  <si>
    <t>AFREKENING FONDSEN EN BEVEKS UITTREDING KBC EF EMU SMALL &amp; MED CAPS RESPONSIBLE INV -I ORDERNUMMER 46319376</t>
  </si>
  <si>
    <t>AFREKENING FONDSEN EN BEVEKS UITTREDING KBC INST F N.AM. RESPONSIBLE INVESTING -I EUR ORDERNUMMER 46319377</t>
  </si>
  <si>
    <t>AFREKENING FONDSEN EN BEVEKS UITTREDING KBC INST F REST OF EUROPE RESPONSIBLE INVESTING -I ORDERNUMMER 46319381</t>
  </si>
  <si>
    <t>AFREKENING FONDSEN EN BEVEKS UITTREDING KBC INST F ASIA PACIF. RESPONSIBLE INVESTING -I ORDERNUMMER 46319379</t>
  </si>
  <si>
    <t>OVERSCHRIJVING NAAR BE23 7310 0348 4291 BANKIER BEGUNSTIGDE: KREDBEBB OFP PROLOCUS TRANSFER VANUIT MIPS PROVINCIE ANTW BESTANDSREF. ISABEL.90000516002215 OPDRACHTREF. 202303271021121110ISABEL DOORGEGEVEN OP 27-03-2023 MET KBC BUSINESS DASHBOARD</t>
  </si>
  <si>
    <t>KONINGIN ELISABETHLEI 222018 ANTWERPEN</t>
  </si>
  <si>
    <t>TRANSFER VANUIT MIPS PROVINCIE ANTW</t>
  </si>
  <si>
    <t>MGM+ 482942 2022-01-01   2022-12-31 FACTUUR 23001355</t>
  </si>
  <si>
    <t>MGM+ 482942 2022-01-01   2022-12-31 FACTUUR 23001356</t>
  </si>
  <si>
    <t>BE43 7875 0688 7001</t>
  </si>
  <si>
    <t>BRASPENNING JULIA JOANNES</t>
  </si>
  <si>
    <t>170.14.0002573</t>
  </si>
  <si>
    <t>57.06.29 240-32</t>
  </si>
  <si>
    <t>BE78 9795 8295 8786</t>
  </si>
  <si>
    <t>ZDOBNIKOV IGOR PAVLOVITCH</t>
  </si>
  <si>
    <t>170.14.0002745</t>
  </si>
  <si>
    <t>58.03.18 589-13</t>
  </si>
  <si>
    <t>BE84 0019 4260 5559</t>
  </si>
  <si>
    <t>EYCKENS NADINE MARIA</t>
  </si>
  <si>
    <t>170.14.0002753</t>
  </si>
  <si>
    <t>58.03.30 330-09</t>
  </si>
  <si>
    <t>BE25 7875 3798 3682</t>
  </si>
  <si>
    <t>WENS HILDE LUDOVICA</t>
  </si>
  <si>
    <t>170.14.0003242</t>
  </si>
  <si>
    <t>60.03.30 256-28</t>
  </si>
  <si>
    <t>BE55 7509 0126 4144</t>
  </si>
  <si>
    <t>WENS KRISTINE ALMA</t>
  </si>
  <si>
    <t>170.14.0010469</t>
  </si>
  <si>
    <t>58.02.03 272-94</t>
  </si>
  <si>
    <t>BE13 0639 6699 3439</t>
  </si>
  <si>
    <t>MAES BEATRIX MARIA</t>
  </si>
  <si>
    <t>170.17.0000022</t>
  </si>
  <si>
    <t>58.03.22 220-68</t>
  </si>
  <si>
    <t>BE42 7895 8900 7054</t>
  </si>
  <si>
    <t>BE17735064653821</t>
  </si>
  <si>
    <t>CIG00339</t>
  </si>
  <si>
    <t>CANDRIAM EQ L EMERG MKT Z C</t>
  </si>
  <si>
    <t>LU0957820193</t>
  </si>
  <si>
    <t>483636_EUR</t>
  </si>
  <si>
    <t>CLEOME INDEX EURO CORPORATE BONDS Z C</t>
  </si>
  <si>
    <t>CLEOME INDEX EURO GOVERNMENT BONDS Z C</t>
  </si>
  <si>
    <t>CLEOME INDEX EUROPE EQUITIES Z C</t>
  </si>
  <si>
    <t>CLEOME INDEX EMU EQUITIES Z C</t>
  </si>
  <si>
    <t>CLEOME INDEX USA EQUITIES Z C</t>
  </si>
  <si>
    <t>CANDRIAM SUST MONEY MKT EURO Z C</t>
  </si>
  <si>
    <t>AFREKENING FONDSEN EN BEVEKS UITTREDING JPM EUROPE HIGH YIELD BDS A EUR K ORDERNUMMER 47217221</t>
  </si>
  <si>
    <t>AFREKENING FONDSEN EN BEVEKS UITTREDING KBC PART. CORPORATE BONDS RESPONSIBLE INVESTING -I ORDERNUMMER 47205536</t>
  </si>
  <si>
    <t>AFREKENING FONDSEN EN BEVEKS TOETREDING KBC INST FD EURO BONDS RESPONSIBLE INVESTING -I ORDERNUMMER 47205535</t>
  </si>
  <si>
    <t>OVERSCHRIJVING VAN BE78 7330 3918 3986 BANKIER OPDRACHTGEVER: KREDBEBB IVESAM NV HAVENLAAN            2 1080    BRUSSEL COM+ 482942 VERGOEDING COMMISSIE 1Q2023 BESTANDSREF. CTS00002181 OPDRACHTREF. CTS0000218100049373</t>
  </si>
  <si>
    <t>COM+ 482942 VERGOEDING COMMISSIE 1Q2023</t>
  </si>
  <si>
    <t>AFREKENING BEURSORDER AANKOOP LYXOR IN.F-LYXOR ESG EURO HIGH Y.(DR) UC.ETF-ACC-K ORDERNUMMER 15784393</t>
  </si>
  <si>
    <t>12.05.2023  REF 01/0053052151/001  KLANT 0014836449</t>
  </si>
  <si>
    <t>081335C000060</t>
  </si>
  <si>
    <t>FACTUUR BELFIUS BANK N.V. VAN 01230053052151001</t>
  </si>
  <si>
    <t>0000000100000000EURBE610910182639172023-05-152023-05-15 00:00:00</t>
  </si>
  <si>
    <t>CIG00335</t>
  </si>
  <si>
    <t>KBC IF Rest Of Europe RI I Cap</t>
  </si>
  <si>
    <t>KBC IF Asia Pacific RI I Cap</t>
  </si>
  <si>
    <t>KBC IF Euro Eqts RI I Cap</t>
  </si>
  <si>
    <t>KBC IF North America RI I EUR Cap</t>
  </si>
  <si>
    <t>KBC Equity EMU Small &amp; Medium Caps RI I Cap</t>
  </si>
  <si>
    <t>KBC Equity Emerging Markets RI I Cap</t>
  </si>
  <si>
    <t>KBC IF Euro Bonds RI I Cap</t>
  </si>
  <si>
    <t>KBC Part. Corporate Bonds RI I Cap</t>
  </si>
  <si>
    <t>KBC Part. Cash Plus RI C Cap</t>
  </si>
  <si>
    <t>LAMBREGTS WILLY ALOISIUS</t>
  </si>
  <si>
    <t>170.14.0000053</t>
  </si>
  <si>
    <t>58.04.18 201-20</t>
  </si>
  <si>
    <t>BE64 6451 5108 8952</t>
  </si>
  <si>
    <t>WOUTERS DIRK JOZEF</t>
  </si>
  <si>
    <t>170.14.0000087</t>
  </si>
  <si>
    <t>61.11.12 253-66</t>
  </si>
  <si>
    <t>BE53 0630 3502 8553</t>
  </si>
  <si>
    <t>RAUTIAINEN MERJA HANNELE</t>
  </si>
  <si>
    <t>170.14.0000637</t>
  </si>
  <si>
    <t>59.02.15 466-46</t>
  </si>
  <si>
    <t>BE91 0011 8904 3376</t>
  </si>
  <si>
    <t>WILLEMS MICHEL</t>
  </si>
  <si>
    <t>170.14.0002775</t>
  </si>
  <si>
    <t>58.04.27 407-29</t>
  </si>
  <si>
    <t>BE51 9733 4929 0162</t>
  </si>
  <si>
    <t>VAN SCHAEREN MARIA JOSEPHA</t>
  </si>
  <si>
    <t>170.14.0003020</t>
  </si>
  <si>
    <t>59.05.02 024-26</t>
  </si>
  <si>
    <t>BE30 7333 6205 0611</t>
  </si>
  <si>
    <t>VAN BASTELAERE MARIA SUZANNA</t>
  </si>
  <si>
    <t>170.14.0003070</t>
  </si>
  <si>
    <t>59.07.13 094-28</t>
  </si>
  <si>
    <t>BE86 9792 3932 2950</t>
  </si>
  <si>
    <t>KENIS JAN EMIEL</t>
  </si>
  <si>
    <t>170.14.0003124</t>
  </si>
  <si>
    <t>59.09.21 249-35</t>
  </si>
  <si>
    <t>BE97 4193 0361 2149</t>
  </si>
  <si>
    <t>VAN ROY GERDA JOZEFINA</t>
  </si>
  <si>
    <t>170.14.0003248</t>
  </si>
  <si>
    <t>60.04.07 164-41</t>
  </si>
  <si>
    <t>BE65 7333 3419 1096</t>
  </si>
  <si>
    <t>GOOS MARIA LOUISA</t>
  </si>
  <si>
    <t>170.14.0003337</t>
  </si>
  <si>
    <t>60.08.14 226-88</t>
  </si>
  <si>
    <t>BE55 4577 0528 1144</t>
  </si>
  <si>
    <t>ANTHONIS ALFONS BERTHA</t>
  </si>
  <si>
    <t>170.14.0003359</t>
  </si>
  <si>
    <t>60.09.07 167-73</t>
  </si>
  <si>
    <t>BE08 9793 9375 2913</t>
  </si>
  <si>
    <t>VAN HOUT KRIS PETER</t>
  </si>
  <si>
    <t>170.14.0003403</t>
  </si>
  <si>
    <t>60.11.22 221-68</t>
  </si>
  <si>
    <t>BE15 7333 7003 5630</t>
  </si>
  <si>
    <t>CLEYMANS ADRIAAN LEONIE</t>
  </si>
  <si>
    <t>170.14.0003483</t>
  </si>
  <si>
    <t>61.04.10 229-04</t>
  </si>
  <si>
    <t>BE85 0011 0985 5206</t>
  </si>
  <si>
    <t>VERMEIREN LEA MARIA</t>
  </si>
  <si>
    <t>170.14.0003496</t>
  </si>
  <si>
    <t>61.04.22 268-90</t>
  </si>
  <si>
    <t>BE82 0011 3580 8968</t>
  </si>
  <si>
    <t>HAEST LINDA ALOIS</t>
  </si>
  <si>
    <t>170.14.0003567</t>
  </si>
  <si>
    <t>61.07.14 230-01</t>
  </si>
  <si>
    <t>BE94 0011 2702 5014</t>
  </si>
  <si>
    <t>VAN GENECHTEN DANIEL JOZEF MATHILDA</t>
  </si>
  <si>
    <t>170.14.0003590</t>
  </si>
  <si>
    <t>61.08.10 265-93</t>
  </si>
  <si>
    <t>BE38 9734 0832 5372</t>
  </si>
  <si>
    <t>DE BOECK GODELIEVE LUCIA</t>
  </si>
  <si>
    <t>170.14.0003611</t>
  </si>
  <si>
    <t>61.09.07 244-17</t>
  </si>
  <si>
    <t>BE26 0010 9548 2129</t>
  </si>
  <si>
    <t>DE GROOT PETER KAREL</t>
  </si>
  <si>
    <t>170.14.0003621</t>
  </si>
  <si>
    <t>61.09.19 291-95</t>
  </si>
  <si>
    <t>BE46 0011 9834 1636</t>
  </si>
  <si>
    <t>BUIJSROGGE LUC GUSTAAF</t>
  </si>
  <si>
    <t>170.14.0003661</t>
  </si>
  <si>
    <t>61.11.20 045-34</t>
  </si>
  <si>
    <t>BE74 2300 5258 2407</t>
  </si>
  <si>
    <t>STESSENS GODELIEVA JOSEPHINA</t>
  </si>
  <si>
    <t>170.14.0003717</t>
  </si>
  <si>
    <t>62.01.30 196-19</t>
  </si>
  <si>
    <t>BE30 0014 4464 1511</t>
  </si>
  <si>
    <t>VAN ROEY MARTINE LEONIE</t>
  </si>
  <si>
    <t>170.14.0003721</t>
  </si>
  <si>
    <t>62.02.03 212-44</t>
  </si>
  <si>
    <t>BE23 3200 2668 6891</t>
  </si>
  <si>
    <t>VERMEIREN RITA JOANNA</t>
  </si>
  <si>
    <t>170.14.0003738</t>
  </si>
  <si>
    <t>62.02.20 094-40</t>
  </si>
  <si>
    <t>BE15 7333 2814 1330</t>
  </si>
  <si>
    <t>VANBOSCH LUDWINA MARIA</t>
  </si>
  <si>
    <t>170.14.0003789</t>
  </si>
  <si>
    <t>62.04.15 104-97</t>
  </si>
  <si>
    <t>BE94 7875 3599 8014</t>
  </si>
  <si>
    <t>BOECKX CARL ROGER</t>
  </si>
  <si>
    <t>170.14.0003889</t>
  </si>
  <si>
    <t>62.08.28 117-13</t>
  </si>
  <si>
    <t>BE66 0017 5646 0943</t>
  </si>
  <si>
    <t>VAN DEUN HELENA FRANCISCUS</t>
  </si>
  <si>
    <t>170.14.0003999</t>
  </si>
  <si>
    <t>63.02.09 512-70</t>
  </si>
  <si>
    <t>BE82 3771 2432 8068</t>
  </si>
  <si>
    <t>BIDDELO CHRISTEL CLEMENTINA</t>
  </si>
  <si>
    <t>170.14.0004042</t>
  </si>
  <si>
    <t>63.04.10 452-17</t>
  </si>
  <si>
    <t>BE05 0015 1225 6975</t>
  </si>
  <si>
    <t>DE VOS INGRID MARIA</t>
  </si>
  <si>
    <t>170.14.0009964</t>
  </si>
  <si>
    <t>60.04.11 206-73</t>
  </si>
  <si>
    <t>BE82 0011 1648 6568</t>
  </si>
  <si>
    <t>TILBURGS KAREL JOANNES</t>
  </si>
  <si>
    <t>170.14.0011075</t>
  </si>
  <si>
    <t>60.06.23 293-28</t>
  </si>
  <si>
    <t>BE29 6528 0812 4664</t>
  </si>
  <si>
    <t>VAN MOER MARTINE HENRI</t>
  </si>
  <si>
    <t>170.14.0003660</t>
  </si>
  <si>
    <t>61.11.18 246-87</t>
  </si>
  <si>
    <t>BE83 0014 5042 3115</t>
  </si>
  <si>
    <t>Totale ontvangen bijdragen</t>
  </si>
  <si>
    <t>totale ontvangen bijdragen YTD</t>
  </si>
  <si>
    <t>Prefinanciering</t>
  </si>
  <si>
    <t>VVSG - basisbijdragen (voorschotten)</t>
  </si>
  <si>
    <t>Minimumreserves art. 24</t>
  </si>
  <si>
    <t>Doorstorting RSZ aan OFP PROLOCUS</t>
  </si>
  <si>
    <t>Kwartaalbijdragen</t>
  </si>
  <si>
    <t>Jaarbijdragen</t>
  </si>
  <si>
    <t>Financiering van de toezegging adhv inningspercentage</t>
  </si>
  <si>
    <t>Forfaitair Bedrag</t>
  </si>
  <si>
    <t>Werkingskosten     bijdragen</t>
  </si>
  <si>
    <t>Data</t>
  </si>
  <si>
    <t xml:space="preserve">Eenmalig </t>
  </si>
  <si>
    <t>Eenmalig</t>
  </si>
  <si>
    <t>VS 1 Q1</t>
  </si>
  <si>
    <t>VS 2 Q1</t>
  </si>
  <si>
    <t>VS 3 Q1</t>
  </si>
  <si>
    <t>VS 1 Q2</t>
  </si>
  <si>
    <t>VS 2 Q2</t>
  </si>
  <si>
    <t>VS 3 Q2</t>
  </si>
  <si>
    <t>VS 1 Q3</t>
  </si>
  <si>
    <t>VS 2 Q3</t>
  </si>
  <si>
    <t>Q1 (definitief)</t>
  </si>
  <si>
    <t>VS 3 Q3</t>
  </si>
  <si>
    <t>VS 1 Q4</t>
  </si>
  <si>
    <t>VS 2 Q4</t>
  </si>
  <si>
    <t>Q2 (definitief)</t>
  </si>
  <si>
    <t>VS 3 Q4</t>
  </si>
  <si>
    <t>Q3 (definitief)</t>
  </si>
  <si>
    <t>Q1 (voorlopig)</t>
  </si>
  <si>
    <t>Q4 (definitief)</t>
  </si>
  <si>
    <t>Eenmalige storting 2022 én 2023</t>
  </si>
  <si>
    <t>Eenmalige storting</t>
  </si>
  <si>
    <t>Q2 (voorlopig)</t>
  </si>
  <si>
    <t>Q3 (voorlopig)</t>
  </si>
  <si>
    <t>Q4 (voorlopig)</t>
  </si>
  <si>
    <t>S:\clients\P\Prolocus\VVSG\RSZ template\Financiële stromen\Overzicht 2022</t>
  </si>
  <si>
    <t>AFREKENING FONDSEN EN BEVEKS UITTREDING KBC INST FD EURO EQUITIES RESPONSIBLE INVESTING -I ORDERNUMMER 47555294</t>
  </si>
  <si>
    <t>AFREKENING FONDSEN EN BEVEKS UITTREDING KBC INST F N.AM. RESPONSIBLE INVESTING -I EUR ORDERNUMMER 47555291</t>
  </si>
  <si>
    <t>AFREKENING FONDSEN EN BEVEKS TOETREDING KBC PART. CASH PLUS RESPONSIBLE INVESTING -C ORDERNUMMER 47555293</t>
  </si>
  <si>
    <t>AFREKENING FONDSEN EN BEVEKS TOETREDING KBC PART. CORPORATE BONDS RESPONSIBLE INVESTING -I ORDERNUMMER 47555292</t>
  </si>
  <si>
    <t>Candriam Sustainable Bond Euro Corporate Z - EUR  cap                                          747812386</t>
  </si>
  <si>
    <t>080B167001721</t>
  </si>
  <si>
    <t>UW AANKOOP INVESTERINGSFONDS CO23020004650671</t>
  </si>
  <si>
    <t>0000000200000000EURBE610910182639172023-06-122023-06-12 00:00:00</t>
  </si>
  <si>
    <t>Candriam Sustainable Equity Europe Z - EUR cap                                                 747812385</t>
  </si>
  <si>
    <t>080B267001593</t>
  </si>
  <si>
    <t>UW VERKOOP INVESTERINGSFONDS CO23020004712452</t>
  </si>
  <si>
    <t>0000000100000000EURBE610910182639172023-06-122023-06-12 00:00:00</t>
  </si>
  <si>
    <t>S:\clients\P\Provant NEW\Dagelijks beheer\_Benefit Administration\_Uitbetaling pensioenen\2023\Betalingsbestand_062023</t>
  </si>
  <si>
    <t>BE48 9730 9265 3727</t>
  </si>
  <si>
    <t>BE64 1030 8139 1152</t>
  </si>
  <si>
    <t>BE52 0637 3202 7309</t>
  </si>
  <si>
    <t>BE85 0637 3103 7606</t>
  </si>
  <si>
    <t>MAHIEU RUDI MADELEINE</t>
  </si>
  <si>
    <t>170.14.0000046</t>
  </si>
  <si>
    <t>57.02.26 471-57</t>
  </si>
  <si>
    <t>BE42 0011 1861 9154</t>
  </si>
  <si>
    <t>VAN CROMBRUGGEN RIA</t>
  </si>
  <si>
    <t>170.14.0002720</t>
  </si>
  <si>
    <t>58.02.08 462-45</t>
  </si>
  <si>
    <t>BE31 7885 1007 6155</t>
  </si>
  <si>
    <t>GULDENTOPS NICOLE ESTELLE</t>
  </si>
  <si>
    <t>170.14.0002751</t>
  </si>
  <si>
    <t>58.03.28 446-50</t>
  </si>
  <si>
    <t>BE53 2300 5047 2453</t>
  </si>
  <si>
    <t>VANREUSEL MARIA ALPHONSINA</t>
  </si>
  <si>
    <t>170.14.0002777</t>
  </si>
  <si>
    <t>58.04.30 110-42</t>
  </si>
  <si>
    <t>BE24 6528 3741 6038</t>
  </si>
  <si>
    <t>VRANCKEN ROSETTE MELANIE</t>
  </si>
  <si>
    <t>170.14.0003223</t>
  </si>
  <si>
    <t>60.03.08 240-25</t>
  </si>
  <si>
    <t>BE65 3200 6339 2196</t>
  </si>
  <si>
    <t>MELIS JOHAN JOSEPHINA</t>
  </si>
  <si>
    <t>170.14.0003739</t>
  </si>
  <si>
    <t>62.02.20 257-71</t>
  </si>
  <si>
    <t>BE87 7333 6400 8694</t>
  </si>
  <si>
    <t>THYS LUDWIG SIDONIUS</t>
  </si>
  <si>
    <t>170.14.0003839</t>
  </si>
  <si>
    <t>62.06.18 435-78</t>
  </si>
  <si>
    <t>BE69 7506 1524 3678</t>
  </si>
  <si>
    <t>WILLEKENS ANITA SOPHIA</t>
  </si>
  <si>
    <t>170.14.0000091</t>
  </si>
  <si>
    <t>62.05.16 206-69</t>
  </si>
  <si>
    <t>BE72 9792 1857 1216</t>
  </si>
  <si>
    <t>DUMORD MARIE-CHRISTINE JOSEPHINE</t>
  </si>
  <si>
    <t>170.14.0002787</t>
  </si>
  <si>
    <t>58.05.15 512-97</t>
  </si>
  <si>
    <t>BE77 9731 3911 8242</t>
  </si>
  <si>
    <t>VERLINDEN MARGARETA FRANCISCA</t>
  </si>
  <si>
    <t>170.14.0002788</t>
  </si>
  <si>
    <t>58.05.17 238-20</t>
  </si>
  <si>
    <t>BE15 7506 5470 8130</t>
  </si>
  <si>
    <t>DE BOCK NICOLE JEANNINE</t>
  </si>
  <si>
    <t>170.14.0003820</t>
  </si>
  <si>
    <t>62.05.25 360-33</t>
  </si>
  <si>
    <t>BE55 0639 1502 1344</t>
  </si>
  <si>
    <t>HAPERS LUDO FRANS</t>
  </si>
  <si>
    <t>170.14.0003979</t>
  </si>
  <si>
    <t>63.01.06 191-86</t>
  </si>
  <si>
    <t>BE40 0010 9811 4263</t>
  </si>
  <si>
    <t>VAN GAUWBERGEN MARC MARTIN</t>
  </si>
  <si>
    <t>170.14.0004059</t>
  </si>
  <si>
    <t>63.05.10 223-59</t>
  </si>
  <si>
    <t>BE97 8601 1969 5049</t>
  </si>
  <si>
    <t>TECK DANIEL MARIA</t>
  </si>
  <si>
    <t>170.14.0004066</t>
  </si>
  <si>
    <t>63.05.19 281-22</t>
  </si>
  <si>
    <t>BE23 7506 3459 6491</t>
  </si>
  <si>
    <t>WOUTERS SILVIA MARIA</t>
  </si>
  <si>
    <t>170.14.0009979</t>
  </si>
  <si>
    <t>62.05.10 282-76</t>
  </si>
  <si>
    <t>BE26 7333 6317 7629</t>
  </si>
  <si>
    <t>DE LANGE ANNE IVONNE</t>
  </si>
  <si>
    <t>170.14.0010843</t>
  </si>
  <si>
    <t>58.04.30 454-86</t>
  </si>
  <si>
    <t>BE38 9731 5609 6272</t>
  </si>
  <si>
    <t>NOUWYNCK CHRISTIANE JEAN</t>
  </si>
  <si>
    <t>170.15.0000226</t>
  </si>
  <si>
    <t>59.12.13 382-66</t>
  </si>
  <si>
    <t>BE22 3204 2062 8547</t>
  </si>
  <si>
    <t>STRIJBOS CORNEEL MARIA</t>
  </si>
  <si>
    <t>170.16.0000001</t>
  </si>
  <si>
    <t>62.05.07 339-12</t>
  </si>
  <si>
    <t>BE52 7333 5413 5209</t>
  </si>
  <si>
    <t>VERDONCK RENE LOUIS</t>
  </si>
  <si>
    <t>170.16.0000576</t>
  </si>
  <si>
    <t>59.12.28 217-72</t>
  </si>
  <si>
    <t>BE90 0017 0247 9332</t>
  </si>
  <si>
    <t>FIRLEFYN ERIK JOZEF</t>
  </si>
  <si>
    <t>170.17.0000135</t>
  </si>
  <si>
    <t>61.12.26 265-29</t>
  </si>
  <si>
    <t>BE17 2930 5162 0021</t>
  </si>
  <si>
    <t>NICOLAY ERNEST MARIA</t>
  </si>
  <si>
    <t>170.18.0000633</t>
  </si>
  <si>
    <t>62.03.06 469-92</t>
  </si>
  <si>
    <t>BE79 7310 3717 6233</t>
  </si>
  <si>
    <t>ALEN LUTGARD ELISABETHA</t>
  </si>
  <si>
    <t>170.20.0002341</t>
  </si>
  <si>
    <t>60.07.16 114-36</t>
  </si>
  <si>
    <t>BE10 7895 7392 8204</t>
  </si>
  <si>
    <t>BOONEN PHILIP GUSTAAF GODELIEVE</t>
  </si>
  <si>
    <t>170.20.0002402</t>
  </si>
  <si>
    <t>62.09.07 135-50</t>
  </si>
  <si>
    <t>BE56 9795 5365 5288</t>
  </si>
  <si>
    <t>ARYS MARIA ELODIE</t>
  </si>
  <si>
    <t>170.22.0000522</t>
  </si>
  <si>
    <t>62.12.24 156-25</t>
  </si>
  <si>
    <t>BE05 9791 6050 3275</t>
  </si>
  <si>
    <t>Terugstorting wegens afgesloten rekening</t>
  </si>
  <si>
    <t>LU1029328892</t>
  </si>
  <si>
    <t>NORDEA 1 SICAV - GLOB SMALL CAP FD-BI - EUR</t>
  </si>
  <si>
    <t>LU2346257210</t>
  </si>
  <si>
    <t>KBC Bonds High Interest RI I Cap</t>
  </si>
  <si>
    <t>AGAR overgenomen door GARE =&gt; Comp aangepast voor Vandendungen</t>
  </si>
  <si>
    <t>Cash out YTD</t>
  </si>
  <si>
    <t>BE21733073659103</t>
  </si>
  <si>
    <t>Voorlopig saldo Q1 2023 Basisbijdrage prive</t>
  </si>
  <si>
    <t>Voorlopig saldo Q1 2023 Basisbijdrage Publiek</t>
  </si>
  <si>
    <t>Ontvangen voorschotten</t>
  </si>
  <si>
    <t>Cash in - totaal</t>
  </si>
  <si>
    <t>Cash in - totaal YTD</t>
  </si>
  <si>
    <t>Ontvangen voorlopige afrekeningen - totaal</t>
  </si>
  <si>
    <t>Ontvangen definitieve afrekeningen - totaal</t>
  </si>
  <si>
    <t>Toegekend rendement op Individuele Rekeningen (in %)</t>
  </si>
  <si>
    <t>Toegekend rendement aan de vrije reserves 1 (WAP Voorziening) (in %)</t>
  </si>
  <si>
    <t>Toegekend rendement aan het VVSG kostensegment (5 bp p.a.) (in %)</t>
  </si>
  <si>
    <t>CIG00358</t>
  </si>
  <si>
    <t>483651_EUR</t>
  </si>
  <si>
    <t>AFREKENING FONDSEN EN BEVEKS UITTREDING KBC PART. CASH PLUS RESPONSIBLE INVESTING -C ORDERNUMMER 48436172</t>
  </si>
  <si>
    <t>AFREKENING FONDSEN EN BEVEKS UITTREDING KBC INST F N.AM. RESPONSIBLE INVESTING -I EUR ORDERNUMMER 48436170</t>
  </si>
  <si>
    <t>AFREKENING FONDSEN EN BEVEKS TOETREDING KBC INST FD EURO BONDS RESPONSIBLE INVESTING -I ORDERNUMMER 48436169</t>
  </si>
  <si>
    <t>AFREKENING FONDSEN EN BEVEKS TOETREDING KBC PART. CORPORATE BONDS RESPONSIBLE INVESTING -I ORDERNUMMER 48436171</t>
  </si>
  <si>
    <t>08.08.2023  REF 01/0053084448/001  KLANT 0014836449</t>
  </si>
  <si>
    <t>FACTUUR BELFIUS BANK N.V. VAN 01230053084448001</t>
  </si>
  <si>
    <t>0000000100000000EURBE610910182639172023-08-092023-08-09 00:00:00</t>
  </si>
  <si>
    <t>Candriam Bonds Euro Government Z - cap                                                         778988498</t>
  </si>
  <si>
    <t>080B28A002478</t>
  </si>
  <si>
    <t>UW AANKOOP INVESTERINGSFONDS CO23020006497832</t>
  </si>
  <si>
    <t>0000000100000000EURBE610910182639172023-08-162023-08-16 00:00:00</t>
  </si>
  <si>
    <r>
      <t xml:space="preserve">Zichtrekening </t>
    </r>
    <r>
      <rPr>
        <sz val="11"/>
        <color rgb="FFFF0000"/>
        <rFont val="Calibri"/>
        <family val="2"/>
        <scheme val="minor"/>
      </rPr>
      <t>Afz. Verm. VVSG</t>
    </r>
    <r>
      <rPr>
        <sz val="11"/>
        <color theme="1"/>
        <rFont val="Calibri"/>
        <family val="2"/>
        <scheme val="minor"/>
      </rPr>
      <t xml:space="preserve"> BE57 0910 2259 1935</t>
    </r>
  </si>
  <si>
    <r>
      <t xml:space="preserve">Zichtrekening </t>
    </r>
    <r>
      <rPr>
        <sz val="11"/>
        <color rgb="FFFF0000"/>
        <rFont val="Calibri"/>
        <family val="2"/>
        <scheme val="minor"/>
      </rPr>
      <t>Afz. Verm. VVSG</t>
    </r>
    <r>
      <rPr>
        <sz val="11"/>
        <color theme="1"/>
        <rFont val="Calibri"/>
        <family val="2"/>
        <scheme val="minor"/>
      </rPr>
      <t xml:space="preserve"> BE09 0910 2275 9057
voor uitbetaling uitkeringen</t>
    </r>
  </si>
  <si>
    <r>
      <t xml:space="preserve">Zichtrekening </t>
    </r>
    <r>
      <rPr>
        <sz val="11"/>
        <color rgb="FF00B050"/>
        <rFont val="Calibri"/>
        <family val="2"/>
        <scheme val="minor"/>
      </rPr>
      <t xml:space="preserve">Afz. Verm. Provant </t>
    </r>
    <r>
      <rPr>
        <sz val="11"/>
        <color theme="1"/>
        <rFont val="Calibri"/>
        <family val="2"/>
        <scheme val="minor"/>
      </rPr>
      <t>Tweede pijler 
BE55 0910 1810 1744</t>
    </r>
  </si>
  <si>
    <r>
      <t xml:space="preserve">Zichtrekening </t>
    </r>
    <r>
      <rPr>
        <sz val="11"/>
        <color rgb="FF00B050"/>
        <rFont val="Calibri"/>
        <family val="2"/>
        <scheme val="minor"/>
      </rPr>
      <t>Afz. Verm. Provant</t>
    </r>
    <r>
      <rPr>
        <sz val="11"/>
        <color theme="1"/>
        <rFont val="Calibri"/>
        <family val="2"/>
        <scheme val="minor"/>
      </rPr>
      <t xml:space="preserve"> Buffer 
BE45 0910 2239 3689</t>
    </r>
  </si>
  <si>
    <r>
      <t xml:space="preserve">Zichtrekening </t>
    </r>
    <r>
      <rPr>
        <sz val="11"/>
        <color rgb="FF00B050"/>
        <rFont val="Calibri"/>
        <family val="2"/>
        <scheme val="minor"/>
      </rPr>
      <t>Afz. Verm. Provant</t>
    </r>
    <r>
      <rPr>
        <sz val="11"/>
        <color theme="1"/>
        <rFont val="Calibri"/>
        <family val="2"/>
        <scheme val="minor"/>
      </rPr>
      <t xml:space="preserve"> tweede pijler
BE31 0910 2275 8855 voor uitbetaling uitkeringen</t>
    </r>
  </si>
  <si>
    <r>
      <t xml:space="preserve">Zichtrekening </t>
    </r>
    <r>
      <rPr>
        <sz val="11"/>
        <color theme="7" tint="-0.249977111117893"/>
        <rFont val="Calibri"/>
        <family val="2"/>
        <scheme val="minor"/>
      </rPr>
      <t>Afz. Kostenverm.</t>
    </r>
    <r>
      <rPr>
        <sz val="11"/>
        <color rgb="FF00B05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Transitiesegment 
BE45 0910 2239 3689</t>
    </r>
  </si>
  <si>
    <r>
      <t>Zichtrekening</t>
    </r>
    <r>
      <rPr>
        <sz val="11"/>
        <color theme="7" tint="-0.249977111117893"/>
        <rFont val="Calibri"/>
        <family val="2"/>
        <scheme val="minor"/>
      </rPr>
      <t xml:space="preserve"> Afz. Kostenverm.</t>
    </r>
    <r>
      <rPr>
        <sz val="11"/>
        <color rgb="FF00B05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kostensegment VVSG 
BE46 0910 2259 2036</t>
    </r>
  </si>
  <si>
    <t>zichtrekeningen Belfius</t>
  </si>
  <si>
    <t>Ontvangen bijdragen rechtstreeks door het OFP</t>
  </si>
  <si>
    <t>Nog te ontvangen bijdragen rechtstreeks door het OFP</t>
  </si>
  <si>
    <t>Totaal nog te ontvangen</t>
  </si>
  <si>
    <t>Nog te ontvangen administratieve kosten via de RSZ</t>
  </si>
  <si>
    <t>Nog te ontvangen administratieve kosten rechtstreeks aan het OFP</t>
  </si>
  <si>
    <t>Ontvangen administratieve kosten rechtstreeks aan het OFP</t>
  </si>
  <si>
    <t>Ontvangen administratieve kosten via de RSZ</t>
  </si>
  <si>
    <t>plan code</t>
  </si>
  <si>
    <t>Toegekend rendement DRAFT</t>
  </si>
  <si>
    <t>Toegekend rendement YTD DRAFT</t>
  </si>
  <si>
    <t>AXA WF FRAMLINGTON EUROPE REAL ESTATE I C</t>
  </si>
  <si>
    <t>LU0227125514</t>
  </si>
  <si>
    <t>berekeningsdatum</t>
  </si>
  <si>
    <t>kbo nummer</t>
  </si>
  <si>
    <t>reserve</t>
  </si>
  <si>
    <t>WAP tekort</t>
  </si>
  <si>
    <t>2AA</t>
  </si>
  <si>
    <t>2AB</t>
  </si>
  <si>
    <t>2AC</t>
  </si>
  <si>
    <t>2AD</t>
  </si>
  <si>
    <t>2AE</t>
  </si>
  <si>
    <t>2AF</t>
  </si>
  <si>
    <t>2AG</t>
  </si>
  <si>
    <t>2AH</t>
  </si>
  <si>
    <t>2AJ</t>
  </si>
  <si>
    <t>2AK</t>
  </si>
  <si>
    <t>2AL</t>
  </si>
  <si>
    <t>2AM</t>
  </si>
  <si>
    <t>2AN</t>
  </si>
  <si>
    <t>2AP</t>
  </si>
  <si>
    <t>2AQ</t>
  </si>
  <si>
    <t>2AR</t>
  </si>
  <si>
    <t>2AS</t>
  </si>
  <si>
    <t>2AT</t>
  </si>
  <si>
    <t>2AU</t>
  </si>
  <si>
    <t>2AV</t>
  </si>
  <si>
    <t>2AW</t>
  </si>
  <si>
    <t>2AX</t>
  </si>
  <si>
    <t>2AY</t>
  </si>
  <si>
    <t>2AZ</t>
  </si>
  <si>
    <t>2BA</t>
  </si>
  <si>
    <t>2BB</t>
  </si>
  <si>
    <t>2BC</t>
  </si>
  <si>
    <t>2BD</t>
  </si>
  <si>
    <t>2BE</t>
  </si>
  <si>
    <t>2BF</t>
  </si>
  <si>
    <t>2BG</t>
  </si>
  <si>
    <t>2BH</t>
  </si>
  <si>
    <t>2BJ</t>
  </si>
  <si>
    <t>2BK</t>
  </si>
  <si>
    <t>2BL</t>
  </si>
  <si>
    <t>2BM</t>
  </si>
  <si>
    <t>2BN</t>
  </si>
  <si>
    <t>2BP</t>
  </si>
  <si>
    <t>2BQ</t>
  </si>
  <si>
    <t>2BR</t>
  </si>
  <si>
    <t>2BS</t>
  </si>
  <si>
    <t>2BT</t>
  </si>
  <si>
    <t>2BU</t>
  </si>
  <si>
    <t>2BV</t>
  </si>
  <si>
    <t>2BW</t>
  </si>
  <si>
    <t>2BX</t>
  </si>
  <si>
    <t>2BY</t>
  </si>
  <si>
    <t>2BZ</t>
  </si>
  <si>
    <t>2CA</t>
  </si>
  <si>
    <t>2CB</t>
  </si>
  <si>
    <t>2CC</t>
  </si>
  <si>
    <t>2CD</t>
  </si>
  <si>
    <t>2CE</t>
  </si>
  <si>
    <t>2CF</t>
  </si>
  <si>
    <t>2CG</t>
  </si>
  <si>
    <t>2CH</t>
  </si>
  <si>
    <t>2CJ</t>
  </si>
  <si>
    <t>2CK</t>
  </si>
  <si>
    <t>2CL</t>
  </si>
  <si>
    <t>2CM</t>
  </si>
  <si>
    <t>2CP</t>
  </si>
  <si>
    <t>2CQ</t>
  </si>
  <si>
    <t>2CR</t>
  </si>
  <si>
    <t>2CS</t>
  </si>
  <si>
    <t>2CT</t>
  </si>
  <si>
    <t>2CU</t>
  </si>
  <si>
    <t>2CV</t>
  </si>
  <si>
    <t>2CW</t>
  </si>
  <si>
    <t>2CX</t>
  </si>
  <si>
    <t>2CY</t>
  </si>
  <si>
    <t>2CZ</t>
  </si>
  <si>
    <t>2DA</t>
  </si>
  <si>
    <t>2DB</t>
  </si>
  <si>
    <t>2DC</t>
  </si>
  <si>
    <t>2DD</t>
  </si>
  <si>
    <t>2DE</t>
  </si>
  <si>
    <t>2DF</t>
  </si>
  <si>
    <t>2DG</t>
  </si>
  <si>
    <t>2DH</t>
  </si>
  <si>
    <t>2DJ</t>
  </si>
  <si>
    <t>2DK</t>
  </si>
  <si>
    <t>2DL</t>
  </si>
  <si>
    <t>2DM</t>
  </si>
  <si>
    <t>2DN</t>
  </si>
  <si>
    <t>2DP</t>
  </si>
  <si>
    <t>2DQ</t>
  </si>
  <si>
    <t>2DR</t>
  </si>
  <si>
    <t>2DS</t>
  </si>
  <si>
    <t>2DT</t>
  </si>
  <si>
    <t>2DU</t>
  </si>
  <si>
    <t>2DV</t>
  </si>
  <si>
    <t>2DW</t>
  </si>
  <si>
    <t>2DX</t>
  </si>
  <si>
    <t>2DY</t>
  </si>
  <si>
    <t>2DZ</t>
  </si>
  <si>
    <t>2EA</t>
  </si>
  <si>
    <t>2EB</t>
  </si>
  <si>
    <t>2EC</t>
  </si>
  <si>
    <t>2ED</t>
  </si>
  <si>
    <t>2EE</t>
  </si>
  <si>
    <t>2EF</t>
  </si>
  <si>
    <t>2EG</t>
  </si>
  <si>
    <t>2EH</t>
  </si>
  <si>
    <t>2EJ</t>
  </si>
  <si>
    <t>2EK</t>
  </si>
  <si>
    <t>2EL</t>
  </si>
  <si>
    <t>2EM</t>
  </si>
  <si>
    <t>2EN</t>
  </si>
  <si>
    <t>2EP</t>
  </si>
  <si>
    <t>2EQ</t>
  </si>
  <si>
    <t>2ER</t>
  </si>
  <si>
    <t>2ES</t>
  </si>
  <si>
    <t>2ET</t>
  </si>
  <si>
    <t>2EU</t>
  </si>
  <si>
    <t>2EV</t>
  </si>
  <si>
    <t>2EW</t>
  </si>
  <si>
    <t>2EX</t>
  </si>
  <si>
    <t>2EY</t>
  </si>
  <si>
    <t>2EZ</t>
  </si>
  <si>
    <t>2FA</t>
  </si>
  <si>
    <t>2FB</t>
  </si>
  <si>
    <t>2FC</t>
  </si>
  <si>
    <t>2FD</t>
  </si>
  <si>
    <t>2FE</t>
  </si>
  <si>
    <t>2FF</t>
  </si>
  <si>
    <t>2FG</t>
  </si>
  <si>
    <t>2FH</t>
  </si>
  <si>
    <t>2FJ</t>
  </si>
  <si>
    <t>2FK</t>
  </si>
  <si>
    <t>2FL</t>
  </si>
  <si>
    <t>2FM</t>
  </si>
  <si>
    <t>2FN</t>
  </si>
  <si>
    <t>2FP</t>
  </si>
  <si>
    <t>2FQ</t>
  </si>
  <si>
    <t>2FR</t>
  </si>
  <si>
    <t>2FS</t>
  </si>
  <si>
    <t>2FT</t>
  </si>
  <si>
    <t>2FU</t>
  </si>
  <si>
    <t>2FV</t>
  </si>
  <si>
    <t>2FW</t>
  </si>
  <si>
    <t>2FX</t>
  </si>
  <si>
    <t>2FY</t>
  </si>
  <si>
    <t>2FZ</t>
  </si>
  <si>
    <t>2GA</t>
  </si>
  <si>
    <t>2GB</t>
  </si>
  <si>
    <t>2GC</t>
  </si>
  <si>
    <t>2GD</t>
  </si>
  <si>
    <t>2GE</t>
  </si>
  <si>
    <t>2GF</t>
  </si>
  <si>
    <t>2GG</t>
  </si>
  <si>
    <t>2GH</t>
  </si>
  <si>
    <t>2GJ</t>
  </si>
  <si>
    <t>2GK</t>
  </si>
  <si>
    <t>2GL</t>
  </si>
  <si>
    <t>2GM</t>
  </si>
  <si>
    <t>2GN</t>
  </si>
  <si>
    <t>2GP</t>
  </si>
  <si>
    <t>2GQ</t>
  </si>
  <si>
    <t>2GR</t>
  </si>
  <si>
    <t>2GS</t>
  </si>
  <si>
    <t>2GT</t>
  </si>
  <si>
    <t>2GU</t>
  </si>
  <si>
    <t>2GV</t>
  </si>
  <si>
    <t>2GW</t>
  </si>
  <si>
    <t>2GX</t>
  </si>
  <si>
    <t>2GY</t>
  </si>
  <si>
    <t>2GZ</t>
  </si>
  <si>
    <t>2HA</t>
  </si>
  <si>
    <t>2HB</t>
  </si>
  <si>
    <t>2HC</t>
  </si>
  <si>
    <t>2HD</t>
  </si>
  <si>
    <t>2HE</t>
  </si>
  <si>
    <t>2HF</t>
  </si>
  <si>
    <t>2HG</t>
  </si>
  <si>
    <t>2HH</t>
  </si>
  <si>
    <t>2HJ</t>
  </si>
  <si>
    <t>2HK</t>
  </si>
  <si>
    <t>2HL</t>
  </si>
  <si>
    <t>2HM</t>
  </si>
  <si>
    <t>2HN</t>
  </si>
  <si>
    <t>2HP</t>
  </si>
  <si>
    <t>2HQ</t>
  </si>
  <si>
    <t>2HR</t>
  </si>
  <si>
    <t>2HS</t>
  </si>
  <si>
    <t>2HT</t>
  </si>
  <si>
    <t>2HU</t>
  </si>
  <si>
    <t>2HV</t>
  </si>
  <si>
    <t>2HW</t>
  </si>
  <si>
    <t>2HX</t>
  </si>
  <si>
    <t>2HY</t>
  </si>
  <si>
    <t>2HZ</t>
  </si>
  <si>
    <t>2JA</t>
  </si>
  <si>
    <t>2JB</t>
  </si>
  <si>
    <t>2JC</t>
  </si>
  <si>
    <t>2JD</t>
  </si>
  <si>
    <t>2JE</t>
  </si>
  <si>
    <t>2JF</t>
  </si>
  <si>
    <t>2JG</t>
  </si>
  <si>
    <t>2JH</t>
  </si>
  <si>
    <t>2JJ</t>
  </si>
  <si>
    <t>2JK</t>
  </si>
  <si>
    <t>2JL</t>
  </si>
  <si>
    <t>2JM</t>
  </si>
  <si>
    <t>2JN</t>
  </si>
  <si>
    <t>2JP</t>
  </si>
  <si>
    <t>2JQ</t>
  </si>
  <si>
    <t>2JR</t>
  </si>
  <si>
    <t>2JS</t>
  </si>
  <si>
    <t>2JT</t>
  </si>
  <si>
    <t>2JU</t>
  </si>
  <si>
    <t>2JV</t>
  </si>
  <si>
    <t>2JW</t>
  </si>
  <si>
    <t>2JX</t>
  </si>
  <si>
    <t>2JY</t>
  </si>
  <si>
    <t>2JZ</t>
  </si>
  <si>
    <t>2KA</t>
  </si>
  <si>
    <t>2KB</t>
  </si>
  <si>
    <t>2KC</t>
  </si>
  <si>
    <t>2KD</t>
  </si>
  <si>
    <t>2KE</t>
  </si>
  <si>
    <t>2KF</t>
  </si>
  <si>
    <t>2KG</t>
  </si>
  <si>
    <t>2KH</t>
  </si>
  <si>
    <t>2KJ</t>
  </si>
  <si>
    <t>2KK</t>
  </si>
  <si>
    <t>2KL</t>
  </si>
  <si>
    <t>2KM</t>
  </si>
  <si>
    <t>2KN</t>
  </si>
  <si>
    <t>2KP</t>
  </si>
  <si>
    <t>2KQ</t>
  </si>
  <si>
    <t>2KR</t>
  </si>
  <si>
    <t>2KS</t>
  </si>
  <si>
    <t>2KT</t>
  </si>
  <si>
    <t>2KU</t>
  </si>
  <si>
    <t>2KV</t>
  </si>
  <si>
    <t>2KW</t>
  </si>
  <si>
    <t>2KX</t>
  </si>
  <si>
    <t>2KY</t>
  </si>
  <si>
    <t>2KZ</t>
  </si>
  <si>
    <t>2LA</t>
  </si>
  <si>
    <t>2LB</t>
  </si>
  <si>
    <t>2LC</t>
  </si>
  <si>
    <t>2LD</t>
  </si>
  <si>
    <t>2LE</t>
  </si>
  <si>
    <t>2LF</t>
  </si>
  <si>
    <t>2LH</t>
  </si>
  <si>
    <t>2LJ</t>
  </si>
  <si>
    <t>2LK</t>
  </si>
  <si>
    <t>2LL</t>
  </si>
  <si>
    <t>2LM</t>
  </si>
  <si>
    <t>2LN</t>
  </si>
  <si>
    <t>2LP</t>
  </si>
  <si>
    <t>2LQ</t>
  </si>
  <si>
    <t>2LR</t>
  </si>
  <si>
    <t>2LS</t>
  </si>
  <si>
    <t>2LT</t>
  </si>
  <si>
    <t>2LU</t>
  </si>
  <si>
    <t>2LV</t>
  </si>
  <si>
    <t>2LW</t>
  </si>
  <si>
    <t>2LX</t>
  </si>
  <si>
    <t>2LY</t>
  </si>
  <si>
    <t>2LZ</t>
  </si>
  <si>
    <t>2MA</t>
  </si>
  <si>
    <t>2MB</t>
  </si>
  <si>
    <t>2MC</t>
  </si>
  <si>
    <t>2MD</t>
  </si>
  <si>
    <t>2MF</t>
  </si>
  <si>
    <t>2MG</t>
  </si>
  <si>
    <t>2MH</t>
  </si>
  <si>
    <t>2MK</t>
  </si>
  <si>
    <t>2ML</t>
  </si>
  <si>
    <t>2MM</t>
  </si>
  <si>
    <t>2MN</t>
  </si>
  <si>
    <t>2MP</t>
  </si>
  <si>
    <t>2MQ</t>
  </si>
  <si>
    <t>2MR</t>
  </si>
  <si>
    <t>2MS</t>
  </si>
  <si>
    <t>2MT</t>
  </si>
  <si>
    <t>2MU</t>
  </si>
  <si>
    <t>2MV</t>
  </si>
  <si>
    <t>2MW</t>
  </si>
  <si>
    <t>2MX</t>
  </si>
  <si>
    <t>2MY</t>
  </si>
  <si>
    <t>2MZ</t>
  </si>
  <si>
    <t>2NA</t>
  </si>
  <si>
    <t>2NB</t>
  </si>
  <si>
    <t>2NC</t>
  </si>
  <si>
    <t>2ND</t>
  </si>
  <si>
    <t>2NE</t>
  </si>
  <si>
    <t>2NF</t>
  </si>
  <si>
    <t>2NG</t>
  </si>
  <si>
    <t>2NH</t>
  </si>
  <si>
    <t>2NJ</t>
  </si>
  <si>
    <t>2NK</t>
  </si>
  <si>
    <t>2NL</t>
  </si>
  <si>
    <t>2NM</t>
  </si>
  <si>
    <t>2NN</t>
  </si>
  <si>
    <t>2NP</t>
  </si>
  <si>
    <t>2NQ</t>
  </si>
  <si>
    <t>2NR</t>
  </si>
  <si>
    <t>2NS</t>
  </si>
  <si>
    <t>2NT</t>
  </si>
  <si>
    <t>2NU</t>
  </si>
  <si>
    <t>2NV</t>
  </si>
  <si>
    <t>2NW</t>
  </si>
  <si>
    <t>2NX</t>
  </si>
  <si>
    <t>2NY</t>
  </si>
  <si>
    <t>2NZ</t>
  </si>
  <si>
    <t>2PA</t>
  </si>
  <si>
    <t>2PB</t>
  </si>
  <si>
    <t>2PC</t>
  </si>
  <si>
    <t>2PD</t>
  </si>
  <si>
    <t>2PE</t>
  </si>
  <si>
    <t>2PF</t>
  </si>
  <si>
    <t>2PG</t>
  </si>
  <si>
    <t>2PH</t>
  </si>
  <si>
    <t>2PJ</t>
  </si>
  <si>
    <t>2PK</t>
  </si>
  <si>
    <t>2PL</t>
  </si>
  <si>
    <t>2PM</t>
  </si>
  <si>
    <t>2PN</t>
  </si>
  <si>
    <t>2PP</t>
  </si>
  <si>
    <t>2PQ</t>
  </si>
  <si>
    <t>2PR</t>
  </si>
  <si>
    <t>2PS</t>
  </si>
  <si>
    <t>2PT</t>
  </si>
  <si>
    <t>2PU</t>
  </si>
  <si>
    <t>2PV</t>
  </si>
  <si>
    <t>2PW</t>
  </si>
  <si>
    <t>2PX</t>
  </si>
  <si>
    <t>2PY</t>
  </si>
  <si>
    <t>2PZ</t>
  </si>
  <si>
    <t>2QA</t>
  </si>
  <si>
    <t>2QB</t>
  </si>
  <si>
    <t>2QC</t>
  </si>
  <si>
    <t>2QD</t>
  </si>
  <si>
    <t>2QE</t>
  </si>
  <si>
    <t>2QF</t>
  </si>
  <si>
    <t>2QG</t>
  </si>
  <si>
    <t>2QH</t>
  </si>
  <si>
    <t>2QJ</t>
  </si>
  <si>
    <t>2QK</t>
  </si>
  <si>
    <t>2QL</t>
  </si>
  <si>
    <t>2QM</t>
  </si>
  <si>
    <t>2QN</t>
  </si>
  <si>
    <t>2QP</t>
  </si>
  <si>
    <t>2QQ</t>
  </si>
  <si>
    <t>2QR</t>
  </si>
  <si>
    <t>2QS</t>
  </si>
  <si>
    <t>2QT</t>
  </si>
  <si>
    <t>2QU</t>
  </si>
  <si>
    <t>2QV</t>
  </si>
  <si>
    <t>2QW</t>
  </si>
  <si>
    <t>2QX</t>
  </si>
  <si>
    <t>2QY</t>
  </si>
  <si>
    <t>2RA</t>
  </si>
  <si>
    <t>2RB</t>
  </si>
  <si>
    <t>2RC</t>
  </si>
  <si>
    <t>2RD</t>
  </si>
  <si>
    <t>2RE</t>
  </si>
  <si>
    <t>2RF</t>
  </si>
  <si>
    <t>2RJ</t>
  </si>
  <si>
    <t>2RK</t>
  </si>
  <si>
    <t>2RM</t>
  </si>
  <si>
    <t>2RN</t>
  </si>
  <si>
    <t>2RP</t>
  </si>
  <si>
    <t>2RQ</t>
  </si>
  <si>
    <t>2RR</t>
  </si>
  <si>
    <t>Bruto-rendement YTD (vóór kostenaftrek van 5 bp p.a.)</t>
  </si>
  <si>
    <t>Netto-rendement YTD (na kostenaftrek van 5 bp p.a.)</t>
  </si>
  <si>
    <t>Toegekend rendement YTD</t>
  </si>
  <si>
    <t>Toegekend rendement</t>
  </si>
  <si>
    <t>Toegekend rendement aan de vrije reserves 1 (WAP Voorziening)</t>
  </si>
  <si>
    <t>Toegekend rendement aan de vrije reserves 2 (prefinanciering)</t>
  </si>
  <si>
    <t>Toegekend rendement aan het VVSG kostensegment (5 bp p.a.)</t>
  </si>
  <si>
    <t>VS 3 Q4 2023</t>
  </si>
  <si>
    <t>VS 1 Q1 2024</t>
  </si>
  <si>
    <t>VS 2 Q1 2024</t>
  </si>
  <si>
    <t>VS 3 Q1 2024</t>
  </si>
  <si>
    <t>VS 1 Q2 2024</t>
  </si>
  <si>
    <t>VS 2 Q2 2024</t>
  </si>
  <si>
    <t>VS 3 Q2 2024</t>
  </si>
  <si>
    <t>VS 1 Q3 2024</t>
  </si>
  <si>
    <t>VS 2 Q3 2024</t>
  </si>
  <si>
    <t>VS 3 Q3 2024</t>
  </si>
  <si>
    <t>VS 1 Q4 2024</t>
  </si>
  <si>
    <t>VS 2 Q4 2024</t>
  </si>
  <si>
    <t>VS 3 Q4 2024</t>
  </si>
  <si>
    <t>Ontvangen voorlopige afrekeningen - 8238 publiek + 9238 privé (codes 803)</t>
  </si>
  <si>
    <t>Ontvangen voorlopige afrekeningen - 8239 publiek + 9239 privé (code 241)</t>
  </si>
  <si>
    <t>Ontvangen definitieve afrekeningen - 8238 publiek + 9238 privé (codes 803)</t>
  </si>
  <si>
    <t>Ontvangen definitieve afrekeningen - 8239 publiek + 9239 privé (code 241)</t>
  </si>
  <si>
    <t>8246 - PROVANT - PUBLIEK</t>
  </si>
  <si>
    <t>9246 - PROVANT - PRIVE</t>
  </si>
  <si>
    <t>Q1 2023 (voorlopig)</t>
  </si>
  <si>
    <t>Q2 2023 (voorlopig)</t>
  </si>
  <si>
    <t>Q1 2023 (definitief)</t>
  </si>
  <si>
    <t>Q3 2023 (voorlopig)</t>
  </si>
  <si>
    <t>Q2 2023 (definitief)</t>
  </si>
  <si>
    <t>Q4 2023 (voorlopig)</t>
  </si>
  <si>
    <t>Q3 2023 (definitief)</t>
  </si>
  <si>
    <t>Q4 2023 (definitief)</t>
  </si>
  <si>
    <t>Checks</t>
  </si>
  <si>
    <t>Voorlopig saldo Q2 2023 + definitieve afrekening Q1 2023 Basisbijdrage prive</t>
  </si>
  <si>
    <t>Voorlopig saldo Q2 2023 + definitieve afrekening Q1 2023 Basisbijdrage publiek</t>
  </si>
  <si>
    <t>???</t>
  </si>
  <si>
    <t>mail RSZ</t>
  </si>
  <si>
    <t>liquide middelen + zichtrekening</t>
  </si>
  <si>
    <t>zichtrekeningen afzonderlijk vermogen VVSG</t>
  </si>
  <si>
    <t>in totaal ontvangen van RSZ voor Provant</t>
  </si>
  <si>
    <t>Q1</t>
  </si>
  <si>
    <t>Q2</t>
  </si>
  <si>
    <t>Q3</t>
  </si>
  <si>
    <t>Q4</t>
  </si>
  <si>
    <t>Definitief</t>
  </si>
  <si>
    <t>CT LUX GLOBAL SMALLER CIE</t>
  </si>
  <si>
    <t>2CN</t>
  </si>
  <si>
    <t>2QZ</t>
  </si>
  <si>
    <t>2RG</t>
  </si>
  <si>
    <t>2RH</t>
  </si>
  <si>
    <t>2RL</t>
  </si>
  <si>
    <t>raming LTV met volledige service en interest cost</t>
  </si>
  <si>
    <t>Expected performance (excl. safety margin - 4,50% p.a.)</t>
  </si>
  <si>
    <t>Expected performance (incl. safety margin - 3,41% p.a.)</t>
  </si>
  <si>
    <t>Raming Technische voorziening (LTV) op 31/12/t-1</t>
  </si>
  <si>
    <t>totaal nog te ontvangen bijdragen 2024</t>
  </si>
  <si>
    <t>=VLOOKUP(AQ$4;'Per maand betaalde factuur'!$C$28:$Z$99;3;FALSE)</t>
  </si>
  <si>
    <t>Te bepalen</t>
  </si>
  <si>
    <t>Amundi EUR High Yield Corporate Bond ESG</t>
  </si>
  <si>
    <t>Ontvangen forfaitaire kosten voor administratief beheer</t>
  </si>
  <si>
    <t>Nog te ontvangen forfaitaire kosten voor administratief beheer</t>
  </si>
  <si>
    <t>KBC IF EU Real Estate RI I Cap</t>
  </si>
  <si>
    <t>Sum of bijdragen</t>
  </si>
  <si>
    <t>S:\clients\P\Prolocus\VVSG\Jaarafsluiting\20231231\Raw data\Ontvangen van Ivan 26-02\Individuele_rekening_1708964506434 (=Bijdragen 2023) - sva ==&gt; Pivot table</t>
  </si>
  <si>
    <t># actieven</t>
  </si>
  <si>
    <t># slapers</t>
  </si>
  <si>
    <t># rekeningen</t>
  </si>
  <si>
    <t>Trupark AGB</t>
  </si>
  <si>
    <t>AGOST</t>
  </si>
  <si>
    <t>Welzijnsvereniging De Wijngaard</t>
  </si>
  <si>
    <t>Erfgoedstichting Vlaams-Brabant</t>
  </si>
  <si>
    <t>Individuele rekening op 31-12 per plan per bestuur</t>
  </si>
  <si>
    <t>ReservesOpgepast! WAP tekort per rekening is geen goede waardemeter omdat je dan geen rekening houdt met mogelijke compensaties in een MIPS plan</t>
  </si>
  <si>
    <t>0207.437.468</t>
  </si>
  <si>
    <t>0212.237.186</t>
  </si>
  <si>
    <t>0543.527.226</t>
  </si>
  <si>
    <t>0829.241.320</t>
  </si>
  <si>
    <t>0697.608.063</t>
  </si>
  <si>
    <t>0697.663.491</t>
  </si>
  <si>
    <t>0207.515.464</t>
  </si>
  <si>
    <t>0212.234.515</t>
  </si>
  <si>
    <t>0207.508.932</t>
  </si>
  <si>
    <t>0212.234.812</t>
  </si>
  <si>
    <t>0207.509.031</t>
  </si>
  <si>
    <t>0231.884.636</t>
  </si>
  <si>
    <t>0207.495.074</t>
  </si>
  <si>
    <t>0212.235.505</t>
  </si>
  <si>
    <t>0207.484.780</t>
  </si>
  <si>
    <t>0212.235.703</t>
  </si>
  <si>
    <t>0216.771.046</t>
  </si>
  <si>
    <t>0216.771.145</t>
  </si>
  <si>
    <t>0207.506.259</t>
  </si>
  <si>
    <t>0212.236.493</t>
  </si>
  <si>
    <t>0207.447.861</t>
  </si>
  <si>
    <t>0212.237.483</t>
  </si>
  <si>
    <t>0207.485.770</t>
  </si>
  <si>
    <t>0212.236.889</t>
  </si>
  <si>
    <t>0207.509.427</t>
  </si>
  <si>
    <t>0212.237.285</t>
  </si>
  <si>
    <t>0207.527.936</t>
  </si>
  <si>
    <t>0212.344.183</t>
  </si>
  <si>
    <t>0207.505.764</t>
  </si>
  <si>
    <t>0212.238.374</t>
  </si>
  <si>
    <t>0207.516.058</t>
  </si>
  <si>
    <t>0212.238.869</t>
  </si>
  <si>
    <t>0207.516.157</t>
  </si>
  <si>
    <t>0212.239.166</t>
  </si>
  <si>
    <t>0207.465.281</t>
  </si>
  <si>
    <t>0212.239.760</t>
  </si>
  <si>
    <t>0207.445.485</t>
  </si>
  <si>
    <t>0212.239.958</t>
  </si>
  <si>
    <t>0677.764.437</t>
  </si>
  <si>
    <t>0207.516.256</t>
  </si>
  <si>
    <t>0212.240.057</t>
  </si>
  <si>
    <t>0207.539.616</t>
  </si>
  <si>
    <t>0212.344.282</t>
  </si>
  <si>
    <t>0207.462.313</t>
  </si>
  <si>
    <t>0212.240.651</t>
  </si>
  <si>
    <t>0207.516.454</t>
  </si>
  <si>
    <t>0212.240.948</t>
  </si>
  <si>
    <t>0207.475.377</t>
  </si>
  <si>
    <t>0212.241.047</t>
  </si>
  <si>
    <t>0206.684.927</t>
  </si>
  <si>
    <t>0212.241.542</t>
  </si>
  <si>
    <t>0207.536.448</t>
  </si>
  <si>
    <t>0212.241.740</t>
  </si>
  <si>
    <t>0207.534.171</t>
  </si>
  <si>
    <t>0212.242.037</t>
  </si>
  <si>
    <t>0207.516.949</t>
  </si>
  <si>
    <t>0212.243.225</t>
  </si>
  <si>
    <t>0207.690.262</t>
  </si>
  <si>
    <t>0212.330.822</t>
  </si>
  <si>
    <t>0206.677.801</t>
  </si>
  <si>
    <t>0212.243.423</t>
  </si>
  <si>
    <t>0207.435.092</t>
  </si>
  <si>
    <t>0212.243.621</t>
  </si>
  <si>
    <t>0874.963.754</t>
  </si>
  <si>
    <t>0207.832.792</t>
  </si>
  <si>
    <t>0267.404.056</t>
  </si>
  <si>
    <t>0682.844.465</t>
  </si>
  <si>
    <t>0807.042.275</t>
  </si>
  <si>
    <t>0860.256.673</t>
  </si>
  <si>
    <t>0863.329.296</t>
  </si>
  <si>
    <t>0871.928.743</t>
  </si>
  <si>
    <t>0878.405.769</t>
  </si>
  <si>
    <t>0894.999.895</t>
  </si>
  <si>
    <t>0207.445.287</t>
  </si>
  <si>
    <t>0212.244.215</t>
  </si>
  <si>
    <t>0216.770.848</t>
  </si>
  <si>
    <t>0216.770.947</t>
  </si>
  <si>
    <t>0207.434.597</t>
  </si>
  <si>
    <t>0212.245.007</t>
  </si>
  <si>
    <t>0207.450.534</t>
  </si>
  <si>
    <t>0212.245.106</t>
  </si>
  <si>
    <t>0207.488.443</t>
  </si>
  <si>
    <t>0212.245.205</t>
  </si>
  <si>
    <t>0697.608.162</t>
  </si>
  <si>
    <t>0697.663.689</t>
  </si>
  <si>
    <t>0837.741.785</t>
  </si>
  <si>
    <t>0207.439.745</t>
  </si>
  <si>
    <t>0212.245.797</t>
  </si>
  <si>
    <t>0207.445.584</t>
  </si>
  <si>
    <t>0212.391.891</t>
  </si>
  <si>
    <t>0882.924.979</t>
  </si>
  <si>
    <t>0207.434.203</t>
  </si>
  <si>
    <t>0212.245.995</t>
  </si>
  <si>
    <t>0207.450.633</t>
  </si>
  <si>
    <t>0212.246.292</t>
  </si>
  <si>
    <t>0207.517.345</t>
  </si>
  <si>
    <t>0212.246.886</t>
  </si>
  <si>
    <t>0207.531.894</t>
  </si>
  <si>
    <t>0212.247.183</t>
  </si>
  <si>
    <t>0207.507.645</t>
  </si>
  <si>
    <t>0212.247.282</t>
  </si>
  <si>
    <t>0207.471.716</t>
  </si>
  <si>
    <t>0212.247.381</t>
  </si>
  <si>
    <t>0207.484.186</t>
  </si>
  <si>
    <t>0212.247.579</t>
  </si>
  <si>
    <t>0207.537.933</t>
  </si>
  <si>
    <t>0212.248.074</t>
  </si>
  <si>
    <t>0207.448.158</t>
  </si>
  <si>
    <t>0212.248.173</t>
  </si>
  <si>
    <t>0207.537.438</t>
  </si>
  <si>
    <t>0212.212.640</t>
  </si>
  <si>
    <t>0207.451.128</t>
  </si>
  <si>
    <t>0212.212.244</t>
  </si>
  <si>
    <t>0207.508.338</t>
  </si>
  <si>
    <t>0212.212.343</t>
  </si>
  <si>
    <t>0207.451.326</t>
  </si>
  <si>
    <t>0212.212.442</t>
  </si>
  <si>
    <t>0207.518.137</t>
  </si>
  <si>
    <t>0212.212.937</t>
  </si>
  <si>
    <t>0207.451.227</t>
  </si>
  <si>
    <t>0212.214.125</t>
  </si>
  <si>
    <t>0537.520.055</t>
  </si>
  <si>
    <t>0537.522.332</t>
  </si>
  <si>
    <t>0643.926.085</t>
  </si>
  <si>
    <t>0207.485.374</t>
  </si>
  <si>
    <t>0212.213.333</t>
  </si>
  <si>
    <t>0207.466.469</t>
  </si>
  <si>
    <t>0212.213.630</t>
  </si>
  <si>
    <t>0207.518.335</t>
  </si>
  <si>
    <t>0212.214.521</t>
  </si>
  <si>
    <t>0207.508.437</t>
  </si>
  <si>
    <t>0212.214.026</t>
  </si>
  <si>
    <t>0207.508.536</t>
  </si>
  <si>
    <t>0212.214.224</t>
  </si>
  <si>
    <t>0207.501.806</t>
  </si>
  <si>
    <t>0212.214.620</t>
  </si>
  <si>
    <t>0207.518.632</t>
  </si>
  <si>
    <t>0212.214.917</t>
  </si>
  <si>
    <t>0866.021.938</t>
  </si>
  <si>
    <t>0207.439.151</t>
  </si>
  <si>
    <t>0212.215.214</t>
  </si>
  <si>
    <t>0207.535.458</t>
  </si>
  <si>
    <t>0212.215.511</t>
  </si>
  <si>
    <t>0216.772.234</t>
  </si>
  <si>
    <t>0216.772.333</t>
  </si>
  <si>
    <t>0207.445.782</t>
  </si>
  <si>
    <t>0212.215.907</t>
  </si>
  <si>
    <t>0207.492.502</t>
  </si>
  <si>
    <t>0212.218.479</t>
  </si>
  <si>
    <t>0207.466.964</t>
  </si>
  <si>
    <t>0212.216.402</t>
  </si>
  <si>
    <t>0207.476.862</t>
  </si>
  <si>
    <t>0212.218.281</t>
  </si>
  <si>
    <t>0207.535.062</t>
  </si>
  <si>
    <t>0212.216.895</t>
  </si>
  <si>
    <t>0781.430.812</t>
  </si>
  <si>
    <t>0207.504.675</t>
  </si>
  <si>
    <t>0208.038.769</t>
  </si>
  <si>
    <t>0207.467.162</t>
  </si>
  <si>
    <t>0212.218.083</t>
  </si>
  <si>
    <t>0207.533.676</t>
  </si>
  <si>
    <t>0212.218.182</t>
  </si>
  <si>
    <t>0207.502.103</t>
  </si>
  <si>
    <t>0212.218.974</t>
  </si>
  <si>
    <t>0881.917.070</t>
  </si>
  <si>
    <t>0207.439.448</t>
  </si>
  <si>
    <t>0212.222.538</t>
  </si>
  <si>
    <t>0216.772.432</t>
  </si>
  <si>
    <t>0216.772.531</t>
  </si>
  <si>
    <t>0216.770.056</t>
  </si>
  <si>
    <t>0216.770.155</t>
  </si>
  <si>
    <t>0207.519.424</t>
  </si>
  <si>
    <t>0212.219.370</t>
  </si>
  <si>
    <t>0206.562.092</t>
  </si>
  <si>
    <t>0212.219.469</t>
  </si>
  <si>
    <t>0207.477.852</t>
  </si>
  <si>
    <t>0212.219.667</t>
  </si>
  <si>
    <t>0207.519.622</t>
  </si>
  <si>
    <t>0212.220.063</t>
  </si>
  <si>
    <t>0207.490.621</t>
  </si>
  <si>
    <t>0212.220.360</t>
  </si>
  <si>
    <t>0207.532.092</t>
  </si>
  <si>
    <t>0212.220.558</t>
  </si>
  <si>
    <t>0207.535.557</t>
  </si>
  <si>
    <t>0212.220.855</t>
  </si>
  <si>
    <t>0207.519.820</t>
  </si>
  <si>
    <t>0212.221.152</t>
  </si>
  <si>
    <t>0207.502.497</t>
  </si>
  <si>
    <t>0212.221.251</t>
  </si>
  <si>
    <t>0780.658.572</t>
  </si>
  <si>
    <t>0207.431.332</t>
  </si>
  <si>
    <t>0212.221.548</t>
  </si>
  <si>
    <t>0207.484.681</t>
  </si>
  <si>
    <t>0211.104.959</t>
  </si>
  <si>
    <t>0877.643.330</t>
  </si>
  <si>
    <t>0207.485.473</t>
  </si>
  <si>
    <t>0212.221.845</t>
  </si>
  <si>
    <t>0207.489.037</t>
  </si>
  <si>
    <t>0212.222.241</t>
  </si>
  <si>
    <t>0207.540.012</t>
  </si>
  <si>
    <t>0212.224.815</t>
  </si>
  <si>
    <t>0207.533.280</t>
  </si>
  <si>
    <t>0212.223.033</t>
  </si>
  <si>
    <t>0207.539.913</t>
  </si>
  <si>
    <t>0212.223.429</t>
  </si>
  <si>
    <t>0643.817.110</t>
  </si>
  <si>
    <t>0207.534.468</t>
  </si>
  <si>
    <t>0212.223.330</t>
  </si>
  <si>
    <t>0207.448.356</t>
  </si>
  <si>
    <t>0212.223.627</t>
  </si>
  <si>
    <t>0207.502.596</t>
  </si>
  <si>
    <t>0212.223.726</t>
  </si>
  <si>
    <t>0207.520.117</t>
  </si>
  <si>
    <t>0212.223.924</t>
  </si>
  <si>
    <t>0207.472.904</t>
  </si>
  <si>
    <t>0212.188.191</t>
  </si>
  <si>
    <t>0207.690.757</t>
  </si>
  <si>
    <t>0212.334.483</t>
  </si>
  <si>
    <t>0207.691.252</t>
  </si>
  <si>
    <t>0212.334.582</t>
  </si>
  <si>
    <t>0892.000.419</t>
  </si>
  <si>
    <t>0207.532.389</t>
  </si>
  <si>
    <t>0212.188.587</t>
  </si>
  <si>
    <t>0207.494.480</t>
  </si>
  <si>
    <t>0212.188.785</t>
  </si>
  <si>
    <t>0267.390.495</t>
  </si>
  <si>
    <t>0207.536.250</t>
  </si>
  <si>
    <t>0212.188.983</t>
  </si>
  <si>
    <t>0207.532.488</t>
  </si>
  <si>
    <t>0212.189.280</t>
  </si>
  <si>
    <t>0207.520.810</t>
  </si>
  <si>
    <t>0212.189.478</t>
  </si>
  <si>
    <t>0207.478.545</t>
  </si>
  <si>
    <t>0212.189.577</t>
  </si>
  <si>
    <t>0207.494.678</t>
  </si>
  <si>
    <t>0212.189.676</t>
  </si>
  <si>
    <t>0207.484.285</t>
  </si>
  <si>
    <t>0212.189.973</t>
  </si>
  <si>
    <t>0207.463.303</t>
  </si>
  <si>
    <t>0212.190.072</t>
  </si>
  <si>
    <t>0697.608.954</t>
  </si>
  <si>
    <t>0697.663.788</t>
  </si>
  <si>
    <t>0207.430.342</t>
  </si>
  <si>
    <t>0212.190.468</t>
  </si>
  <si>
    <t>0207.445.881</t>
  </si>
  <si>
    <t>0212.190.666</t>
  </si>
  <si>
    <t>0207.521.206</t>
  </si>
  <si>
    <t>0212.190.963</t>
  </si>
  <si>
    <t>0216.770.254</t>
  </si>
  <si>
    <t>0216.770.353</t>
  </si>
  <si>
    <t>0207.446.079</t>
  </si>
  <si>
    <t>0212.192.151</t>
  </si>
  <si>
    <t>0207.440.438</t>
  </si>
  <si>
    <t>0212.191.557</t>
  </si>
  <si>
    <t>0207.487.354</t>
  </si>
  <si>
    <t>0212.192.547</t>
  </si>
  <si>
    <t>0207.491.710</t>
  </si>
  <si>
    <t>0212.192.745</t>
  </si>
  <si>
    <t>0216.769.264</t>
  </si>
  <si>
    <t>0216.769.363</t>
  </si>
  <si>
    <t>0207.521.503</t>
  </si>
  <si>
    <t>0208.236.927</t>
  </si>
  <si>
    <t>0445.445.279</t>
  </si>
  <si>
    <t>0459.239.471</t>
  </si>
  <si>
    <t>0552.814.282</t>
  </si>
  <si>
    <t>0686.647.360</t>
  </si>
  <si>
    <t>0696.697.055</t>
  </si>
  <si>
    <t>0870.310.526</t>
  </si>
  <si>
    <t>0896.728.376</t>
  </si>
  <si>
    <t>0216.771.640</t>
  </si>
  <si>
    <t>0216.771.739</t>
  </si>
  <si>
    <t>0697.609.152</t>
  </si>
  <si>
    <t>0697.663.986</t>
  </si>
  <si>
    <t>0207.502.794</t>
  </si>
  <si>
    <t>0207.713.127</t>
  </si>
  <si>
    <t>0207.484.384</t>
  </si>
  <si>
    <t>0212.196.408</t>
  </si>
  <si>
    <t>0207.501.410</t>
  </si>
  <si>
    <t>0212.197.495</t>
  </si>
  <si>
    <t>0207.368.380</t>
  </si>
  <si>
    <t>0213.327.744</t>
  </si>
  <si>
    <t>0207.452.514</t>
  </si>
  <si>
    <t>0212.193.933</t>
  </si>
  <si>
    <t>0207.463.402</t>
  </si>
  <si>
    <t>0212.194.131</t>
  </si>
  <si>
    <t>0207.535.755</t>
  </si>
  <si>
    <t>0212.194.329</t>
  </si>
  <si>
    <t>0207.521.996</t>
  </si>
  <si>
    <t>0212.194.923</t>
  </si>
  <si>
    <t>0216.771.838</t>
  </si>
  <si>
    <t>0216.771.937</t>
  </si>
  <si>
    <t>0207.473.201</t>
  </si>
  <si>
    <t>0212.195.121</t>
  </si>
  <si>
    <t>0207.691.351</t>
  </si>
  <si>
    <t>0212.335.869</t>
  </si>
  <si>
    <t>0207.539.121</t>
  </si>
  <si>
    <t>0212.195.319</t>
  </si>
  <si>
    <t>0207.448.554</t>
  </si>
  <si>
    <t>0212.195.418</t>
  </si>
  <si>
    <t>0207.537.240</t>
  </si>
  <si>
    <t>0231.999.254</t>
  </si>
  <si>
    <t>0207.511.011</t>
  </si>
  <si>
    <t>0212.197.002</t>
  </si>
  <si>
    <t>0207.453.009</t>
  </si>
  <si>
    <t>0212.197.396</t>
  </si>
  <si>
    <t>0207.433.312</t>
  </si>
  <si>
    <t>0212.198.683</t>
  </si>
  <si>
    <t>0862.941.197</t>
  </si>
  <si>
    <t>0207.511.110</t>
  </si>
  <si>
    <t>0212.197.891</t>
  </si>
  <si>
    <t>0207.453.207</t>
  </si>
  <si>
    <t>0212.199.178</t>
  </si>
  <si>
    <t>0207.489.829</t>
  </si>
  <si>
    <t>0212.198.782</t>
  </si>
  <si>
    <t>0207.495.668</t>
  </si>
  <si>
    <t>0212.199.079</t>
  </si>
  <si>
    <t>0207.453.405</t>
  </si>
  <si>
    <t>0212.199.277</t>
  </si>
  <si>
    <t>0207.503.388</t>
  </si>
  <si>
    <t>0212.199.673</t>
  </si>
  <si>
    <t>0207.431.629</t>
  </si>
  <si>
    <t>0212.200.663</t>
  </si>
  <si>
    <t>0207.536.646</t>
  </si>
  <si>
    <t>0212.200.861</t>
  </si>
  <si>
    <t>0885.082.438</t>
  </si>
  <si>
    <t>0207.453.801</t>
  </si>
  <si>
    <t>0212.201.356</t>
  </si>
  <si>
    <t>0207.536.151</t>
  </si>
  <si>
    <t>0212.203.831</t>
  </si>
  <si>
    <t>0207.469.142</t>
  </si>
  <si>
    <t>0212.202.148</t>
  </si>
  <si>
    <t>0207.485.869</t>
  </si>
  <si>
    <t>0212.202.445</t>
  </si>
  <si>
    <t>0207.441.527</t>
  </si>
  <si>
    <t>0212.202.742</t>
  </si>
  <si>
    <t>0877.586.912</t>
  </si>
  <si>
    <t>0207.436.775</t>
  </si>
  <si>
    <t>0212.205.118</t>
  </si>
  <si>
    <t>0267.389.606</t>
  </si>
  <si>
    <t>0479.985.593</t>
  </si>
  <si>
    <t>0890.616.188</t>
  </si>
  <si>
    <t>0207.454.294</t>
  </si>
  <si>
    <t>0212.204.920</t>
  </si>
  <si>
    <t>0207.529.520</t>
  </si>
  <si>
    <t>0212.205.514</t>
  </si>
  <si>
    <t>0894.294.369</t>
  </si>
  <si>
    <t>0207.436.676</t>
  </si>
  <si>
    <t>0212.205.415</t>
  </si>
  <si>
    <t>0207.511.803</t>
  </si>
  <si>
    <t>0212.206.504</t>
  </si>
  <si>
    <t>0212.207.789</t>
  </si>
  <si>
    <t>0308.252.043</t>
  </si>
  <si>
    <t>0207.491.215</t>
  </si>
  <si>
    <t>0212.209.373</t>
  </si>
  <si>
    <t>0207.523.679</t>
  </si>
  <si>
    <t>0212.207.096</t>
  </si>
  <si>
    <t>0207.512.001</t>
  </si>
  <si>
    <t>0212.207.393</t>
  </si>
  <si>
    <t>0207.512.197</t>
  </si>
  <si>
    <t>0212.208.086</t>
  </si>
  <si>
    <t>0206.751.837</t>
  </si>
  <si>
    <t>0212.208.878</t>
  </si>
  <si>
    <t>0835.121.894</t>
  </si>
  <si>
    <t>0664.681.216</t>
  </si>
  <si>
    <t>0697.609.548</t>
  </si>
  <si>
    <t>0697.665.075</t>
  </si>
  <si>
    <t>0207.504.378</t>
  </si>
  <si>
    <t>0212.209.967</t>
  </si>
  <si>
    <t>0207.480.921</t>
  </si>
  <si>
    <t>0212.210.660</t>
  </si>
  <si>
    <t>0207.504.576</t>
  </si>
  <si>
    <t>0212.210.759</t>
  </si>
  <si>
    <t>0207.432.520</t>
  </si>
  <si>
    <t>0212.174.137</t>
  </si>
  <si>
    <t>0207.515.365</t>
  </si>
  <si>
    <t>0212.166.021</t>
  </si>
  <si>
    <t>0896.178.545</t>
  </si>
  <si>
    <t>0207.524.471</t>
  </si>
  <si>
    <t>0212.166.120</t>
  </si>
  <si>
    <t>0207.433.015</t>
  </si>
  <si>
    <t>0212.166.516</t>
  </si>
  <si>
    <t>0207.510.021</t>
  </si>
  <si>
    <t>0212.166.813</t>
  </si>
  <si>
    <t>0876.530.008</t>
  </si>
  <si>
    <t>0216.769.462</t>
  </si>
  <si>
    <t>0216.769.561</t>
  </si>
  <si>
    <t>0207.501.707</t>
  </si>
  <si>
    <t>0212.167.704</t>
  </si>
  <si>
    <t>0206.677.997</t>
  </si>
  <si>
    <t>0212.168.001</t>
  </si>
  <si>
    <t>0207.505.863</t>
  </si>
  <si>
    <t>0212.169.682</t>
  </si>
  <si>
    <t>0207.464.093</t>
  </si>
  <si>
    <t>0212.169.781</t>
  </si>
  <si>
    <t>0207.509.724</t>
  </si>
  <si>
    <t>0212.170.276</t>
  </si>
  <si>
    <t>0207.448.851</t>
  </si>
  <si>
    <t>0212.170.672</t>
  </si>
  <si>
    <t>0207.443.012</t>
  </si>
  <si>
    <t>0212.171.068</t>
  </si>
  <si>
    <t>0455.635.130</t>
  </si>
  <si>
    <t>0207.542.782</t>
  </si>
  <si>
    <t>0212.171.563</t>
  </si>
  <si>
    <t>0207.464.192</t>
  </si>
  <si>
    <t>0212.171.860</t>
  </si>
  <si>
    <t>0207.513.484</t>
  </si>
  <si>
    <t>0212.172.058</t>
  </si>
  <si>
    <t>0216.770.650</t>
  </si>
  <si>
    <t>0216.770.749</t>
  </si>
  <si>
    <t>0207.537.834</t>
  </si>
  <si>
    <t>0212.172.850</t>
  </si>
  <si>
    <t>0206.561.993</t>
  </si>
  <si>
    <t>0212.173.345</t>
  </si>
  <si>
    <t>0207.464.588</t>
  </si>
  <si>
    <t>0212.173.840</t>
  </si>
  <si>
    <t>0736.364.909</t>
  </si>
  <si>
    <t>0207.514.276</t>
  </si>
  <si>
    <t>0212.174.434</t>
  </si>
  <si>
    <t>0207.525.461</t>
  </si>
  <si>
    <t>0212.174.830</t>
  </si>
  <si>
    <t>0207.438.458</t>
  </si>
  <si>
    <t>0212.176.117</t>
  </si>
  <si>
    <t>0711.824.305</t>
  </si>
  <si>
    <t>0216.769.660</t>
  </si>
  <si>
    <t>0216.769.759</t>
  </si>
  <si>
    <t>0207.530.609</t>
  </si>
  <si>
    <t>0212.175.523</t>
  </si>
  <si>
    <t>0207.525.956</t>
  </si>
  <si>
    <t>0212.175.622</t>
  </si>
  <si>
    <t>0207.494.579</t>
  </si>
  <si>
    <t>0212.177.008</t>
  </si>
  <si>
    <t>0207.514.474</t>
  </si>
  <si>
    <t>0212.177.305</t>
  </si>
  <si>
    <t>0697.787.118</t>
  </si>
  <si>
    <t>0207.215.160</t>
  </si>
  <si>
    <t>0207.502.004</t>
  </si>
  <si>
    <t>0212.178.590</t>
  </si>
  <si>
    <t>0212.217.885</t>
  </si>
  <si>
    <t>0207.534.765</t>
  </si>
  <si>
    <t>0212.178.788</t>
  </si>
  <si>
    <t>0207.447.069</t>
  </si>
  <si>
    <t>0212.179.778</t>
  </si>
  <si>
    <t>0207.456.076</t>
  </si>
  <si>
    <t>0212.179.877</t>
  </si>
  <si>
    <t>0207.433.708</t>
  </si>
  <si>
    <t>0212.180.570</t>
  </si>
  <si>
    <t>0411.089.958</t>
  </si>
  <si>
    <t>0419.635.658</t>
  </si>
  <si>
    <t>0809.449.360</t>
  </si>
  <si>
    <t>0207.483.691</t>
  </si>
  <si>
    <t>0212.181.263</t>
  </si>
  <si>
    <t>0207.493.391</t>
  </si>
  <si>
    <t>0212.181.659</t>
  </si>
  <si>
    <t>0207.505.566</t>
  </si>
  <si>
    <t>0212.181.956</t>
  </si>
  <si>
    <t>0207.447.366</t>
  </si>
  <si>
    <t>0212.182.649</t>
  </si>
  <si>
    <t>0207.488.641</t>
  </si>
  <si>
    <t>0212.182.748</t>
  </si>
  <si>
    <t>0207.506.061</t>
  </si>
  <si>
    <t>0212.182.946</t>
  </si>
  <si>
    <t>0207.447.465</t>
  </si>
  <si>
    <t>0212.183.045</t>
  </si>
  <si>
    <t>0207.437.864</t>
  </si>
  <si>
    <t>0212.183.243</t>
  </si>
  <si>
    <t>0207.533.775</t>
  </si>
  <si>
    <t>0212.183.540</t>
  </si>
  <si>
    <t>0207.495.470</t>
  </si>
  <si>
    <t>0212.184.728</t>
  </si>
  <si>
    <t>0207.535.161</t>
  </si>
  <si>
    <t>0212.185.025</t>
  </si>
  <si>
    <t>0207.689.965</t>
  </si>
  <si>
    <t>0212.343.391</t>
  </si>
  <si>
    <t>0207.537.735</t>
  </si>
  <si>
    <t>0212.185.421</t>
  </si>
  <si>
    <t>0207.539.220</t>
  </si>
  <si>
    <t>0212.191.359</t>
  </si>
  <si>
    <t>0207.515.068</t>
  </si>
  <si>
    <t>0212.185.520</t>
  </si>
  <si>
    <t>0207.531.302</t>
  </si>
  <si>
    <t>0212.185.718</t>
  </si>
  <si>
    <t>0207.447.663</t>
  </si>
  <si>
    <t>0212.191.656</t>
  </si>
  <si>
    <t>0207.449.346</t>
  </si>
  <si>
    <t>0212.185.817</t>
  </si>
  <si>
    <t>0207.515.266</t>
  </si>
  <si>
    <t>0212.185.916</t>
  </si>
  <si>
    <t>0207.432.124</t>
  </si>
  <si>
    <t>0212.187.203</t>
  </si>
  <si>
    <t>0568.699.815</t>
  </si>
  <si>
    <t>0207.444.990</t>
  </si>
  <si>
    <t>0212.187.302</t>
  </si>
  <si>
    <t>0807.465.117</t>
  </si>
  <si>
    <t>0207.527.540</t>
  </si>
  <si>
    <t>0212.187.401</t>
  </si>
  <si>
    <t>0207.531.597</t>
  </si>
  <si>
    <t>0212.343.985</t>
  </si>
  <si>
    <t>0207.456.868</t>
  </si>
  <si>
    <t>0212.187.597</t>
  </si>
  <si>
    <t>0216.772.036</t>
  </si>
  <si>
    <t>0216.772.135</t>
  </si>
  <si>
    <t>0207.484.582</t>
  </si>
  <si>
    <t>0212.191.458</t>
  </si>
  <si>
    <t>0207.499.232</t>
  </si>
  <si>
    <t>0212.187.993</t>
  </si>
  <si>
    <t>0219.274.537</t>
  </si>
  <si>
    <t>0879.775.746</t>
  </si>
  <si>
    <t>0549.968.521</t>
  </si>
  <si>
    <t>0871.907.561</t>
  </si>
  <si>
    <t>0865.506.155</t>
  </si>
  <si>
    <t>0262.926.616</t>
  </si>
  <si>
    <t>0266.559.859</t>
  </si>
  <si>
    <t>0242.469.910</t>
  </si>
  <si>
    <t>0671.761.919</t>
  </si>
  <si>
    <t>0207.516.751</t>
  </si>
  <si>
    <t>0212.242.433</t>
  </si>
  <si>
    <t>0212.242.730</t>
  </si>
  <si>
    <t>0206.914.361</t>
  </si>
  <si>
    <t>0500.928.190</t>
  </si>
  <si>
    <t>0500.929.873</t>
  </si>
  <si>
    <t>0500.915.126</t>
  </si>
  <si>
    <t>0500.914.730</t>
  </si>
  <si>
    <t>0500.927.893</t>
  </si>
  <si>
    <t>0207.528.035</t>
  </si>
  <si>
    <t>0418.791.263</t>
  </si>
  <si>
    <t>0867.378.552</t>
  </si>
  <si>
    <t>0826.486.520</t>
  </si>
  <si>
    <t>0822.146.066</t>
  </si>
  <si>
    <t>0212.244.809</t>
  </si>
  <si>
    <t>0207.528.134</t>
  </si>
  <si>
    <t>0862.943.474</t>
  </si>
  <si>
    <t>0695.496.928</t>
  </si>
  <si>
    <t>0806.383.071</t>
  </si>
  <si>
    <t>0694.591.957</t>
  </si>
  <si>
    <t>0860.274.885</t>
  </si>
  <si>
    <t>0881.969.926</t>
  </si>
  <si>
    <t>0860.572.419</t>
  </si>
  <si>
    <t>0808.070.574</t>
  </si>
  <si>
    <t>0216.771.442</t>
  </si>
  <si>
    <t>0500.929.279</t>
  </si>
  <si>
    <t>0500.927.497</t>
  </si>
  <si>
    <t>0500.929.774</t>
  </si>
  <si>
    <t>0500.929.378</t>
  </si>
  <si>
    <t>0500.928.982</t>
  </si>
  <si>
    <t>0500.913.839</t>
  </si>
  <si>
    <t>0500.928.388</t>
  </si>
  <si>
    <t>0213.384.063</t>
  </si>
  <si>
    <t>0213.349.124</t>
  </si>
  <si>
    <t>0201.310.929</t>
  </si>
  <si>
    <t>0862.962.775</t>
  </si>
  <si>
    <t>0218.993.039</t>
  </si>
  <si>
    <t>0219.805.958</t>
  </si>
  <si>
    <t>0219.198.818</t>
  </si>
  <si>
    <t>0205.264.668</t>
  </si>
  <si>
    <t>0219.324.522</t>
  </si>
  <si>
    <t>0644.517.290</t>
  </si>
  <si>
    <t>0228.618.706</t>
  </si>
  <si>
    <t>0213.877.575</t>
  </si>
  <si>
    <t>0896.244.069</t>
  </si>
  <si>
    <t>0207.435.785</t>
  </si>
  <si>
    <t>0212.193.042</t>
  </si>
  <si>
    <t>0207.538.725</t>
  </si>
  <si>
    <t>0212.193.141</t>
  </si>
  <si>
    <t>0689.553.994</t>
  </si>
  <si>
    <t>0738.894.332</t>
  </si>
  <si>
    <t>0212.198.584</t>
  </si>
  <si>
    <t>0207.430.441</t>
  </si>
  <si>
    <t>0213.809.081</t>
  </si>
  <si>
    <t>0213.894.205</t>
  </si>
  <si>
    <t>0537.951.706</t>
  </si>
  <si>
    <t>0222.061.110</t>
  </si>
  <si>
    <t>0684.927.193</t>
  </si>
  <si>
    <t>0881.702.482</t>
  </si>
  <si>
    <t>0552.559.411</t>
  </si>
  <si>
    <t>0889.287.288</t>
  </si>
  <si>
    <t>0809.450.251</t>
  </si>
  <si>
    <t>0696.829.291</t>
  </si>
  <si>
    <t>0687.751.477</t>
  </si>
  <si>
    <t>0691.902.285</t>
  </si>
  <si>
    <t>0881.704.066</t>
  </si>
  <si>
    <t>0881.704.363</t>
  </si>
  <si>
    <t>0207.725.795</t>
  </si>
  <si>
    <t>0207.536.547</t>
  </si>
  <si>
    <t>0212.167.209</t>
  </si>
  <si>
    <t>0207.488.344</t>
  </si>
  <si>
    <t>0212.172.949</t>
  </si>
  <si>
    <t>0207.464.489</t>
  </si>
  <si>
    <t>0212.173.444</t>
  </si>
  <si>
    <t>0672.985.901</t>
  </si>
  <si>
    <t>0809.181.918</t>
  </si>
  <si>
    <t>0267.314.875</t>
  </si>
  <si>
    <t>0233.210.764</t>
  </si>
  <si>
    <t>0886.485.770</t>
  </si>
  <si>
    <t>0239.946.326</t>
  </si>
  <si>
    <t>0216.770.452</t>
  </si>
  <si>
    <t>0216.770.551</t>
  </si>
  <si>
    <t>0630.835.639</t>
  </si>
  <si>
    <t>0871.009.916</t>
  </si>
  <si>
    <t>0467.270.576</t>
  </si>
  <si>
    <t>0863.329.989</t>
  </si>
  <si>
    <t>0445.508.132</t>
  </si>
  <si>
    <t>0684.493.762</t>
  </si>
  <si>
    <t>0683.473.579</t>
  </si>
  <si>
    <t>0885.714.720</t>
  </si>
  <si>
    <t>0873.440.458</t>
  </si>
  <si>
    <t>0684.613.726</t>
  </si>
  <si>
    <t>0222.947.570</t>
  </si>
  <si>
    <t>0207.533.379</t>
  </si>
  <si>
    <t>0212.181.362</t>
  </si>
  <si>
    <t>0686.537.789</t>
  </si>
  <si>
    <t>0466.193.777</t>
  </si>
  <si>
    <t>0685.516.024</t>
  </si>
  <si>
    <t>0688.812.935</t>
  </si>
  <si>
    <t>0683.771.509</t>
  </si>
  <si>
    <t>0689.674.948</t>
  </si>
  <si>
    <t>0698.817.989</t>
  </si>
  <si>
    <t>0647.949.706</t>
  </si>
  <si>
    <t>0684.891.363</t>
  </si>
  <si>
    <t>0663.810.590</t>
  </si>
  <si>
    <t>0666.615.870</t>
  </si>
  <si>
    <t>0505.849.852</t>
  </si>
  <si>
    <t>0680.439.360</t>
  </si>
  <si>
    <t>0687.742.074</t>
  </si>
  <si>
    <t>0696.715.960</t>
  </si>
  <si>
    <t>0500.906.812</t>
  </si>
  <si>
    <t>0500.907.802</t>
  </si>
  <si>
    <t>0500.919.876</t>
  </si>
  <si>
    <t>0207.519.127</t>
  </si>
  <si>
    <t>0212.217.786</t>
  </si>
  <si>
    <t>0697.609.251</t>
  </si>
  <si>
    <t>0697.664.382</t>
  </si>
  <si>
    <t>0207.460.432</t>
  </si>
  <si>
    <t>0212.165.922</t>
  </si>
  <si>
    <t>0842.354.433</t>
  </si>
  <si>
    <t>0500.927.596</t>
  </si>
  <si>
    <t>0872.310.211</t>
  </si>
  <si>
    <t>0811.517.440</t>
  </si>
  <si>
    <t>0218.031.848</t>
  </si>
  <si>
    <t>0738.732.697</t>
  </si>
  <si>
    <t>0694.597.697</t>
  </si>
  <si>
    <t>0479.946.991</t>
  </si>
  <si>
    <t>0207.148.052</t>
  </si>
  <si>
    <t>0207.201.797</t>
  </si>
  <si>
    <t>0207.506.952</t>
  </si>
  <si>
    <t>0212.242.235</t>
  </si>
  <si>
    <t>0862.976.336</t>
  </si>
  <si>
    <t>0216.769.858</t>
  </si>
  <si>
    <t>0216.769.957</t>
  </si>
  <si>
    <t>0207.525.758</t>
  </si>
  <si>
    <t>0212.175.028</t>
  </si>
  <si>
    <t>0872.382.861</t>
  </si>
  <si>
    <t>0827.396.340</t>
  </si>
  <si>
    <t>0743.533.605</t>
  </si>
  <si>
    <t>0690.778.075</t>
  </si>
  <si>
    <t>0500.928.586</t>
  </si>
  <si>
    <t>0687.749.893</t>
  </si>
  <si>
    <t>0733.925.457</t>
  </si>
  <si>
    <t>0207.432.916</t>
  </si>
  <si>
    <t>0212.208.482</t>
  </si>
  <si>
    <t>Total</t>
  </si>
  <si>
    <t>S:\clients\P\Prolocus\VVSG\Toegekend rendement\2024 03\Individuele_rekening_1711550253 + 4 besturen met tekorten op 31/12/2023 toegevoegd</t>
  </si>
  <si>
    <t>CANDRIAM SUST EQ EUROPE SMALL&amp;MID CAPS Z C</t>
  </si>
  <si>
    <t>LU2258566053</t>
  </si>
  <si>
    <t>Voorlopig saldo Q4 2023 + definitieve afrekening Q3 2023 Basisbijdrage prive</t>
  </si>
  <si>
    <t>Voorlopig saldo Q4 2023 + definitieve afrekening Q3 2023 Basisbijdrage publiek</t>
  </si>
  <si>
    <t>Voorlopig saldo Q3 2023 + definitieve afrekening Q2 2023 Basisbijdrage prive</t>
  </si>
  <si>
    <t>Voorlopig saldo Q3 2023 + definitieve afrekening Q2 2023 Basisbijdrage publiek</t>
  </si>
  <si>
    <t>Basisbijdragen 2024 te innen door de RSZ  (voorschotten)</t>
  </si>
  <si>
    <t>Openstaande basisbijdragen 2024 te innen door de RSZ  (voorschotten)</t>
  </si>
  <si>
    <t>Ontvangen voorlopige afrekeningen - 8241 publiek + 9241 privé (codes 240)</t>
  </si>
  <si>
    <t>Ontvangen definitieve afrekeningen - 8241 publiek + 9241 privé (codes 240)</t>
  </si>
  <si>
    <t>Nominaal rendement YTD (excl. slapers 2023 en bevroren rechten)</t>
  </si>
  <si>
    <t>Toegekend rendement op Individuele Rekeningen (excl. slapers 2023 en bevroren rechten)</t>
  </si>
  <si>
    <t>CANDRIAM SUST EQUITY QUANT EUROPE Z C</t>
  </si>
  <si>
    <t>LU2378105204</t>
  </si>
  <si>
    <t>Prolocus – Provant – MIPSPA</t>
  </si>
  <si>
    <t>Prolocus – Kostenvermogen – VVSG</t>
  </si>
  <si>
    <t>Prolocus – Provant – 2e Pijler</t>
  </si>
  <si>
    <t>CANDRIAM BONDS EURO LONG TERM Z C</t>
  </si>
  <si>
    <t>LU0252963110</t>
  </si>
  <si>
    <t>Prolocus – VVSG – 2e Pijler</t>
  </si>
  <si>
    <t>Prolocus – Kostenvermogen – transitie/garantiesegment</t>
  </si>
  <si>
    <t>Openstaande bijdragen nog te innen door de RSZ (excl. afrekeningen/regularisaties)</t>
  </si>
  <si>
    <t>volgens [Provant Inningen RSZ 2024]</t>
  </si>
  <si>
    <t>Q1 2024 (voorlopig)</t>
  </si>
  <si>
    <t>Q2 2024 (voorlopig)</t>
  </si>
  <si>
    <t>Q1 2024 (definitief)</t>
  </si>
  <si>
    <t>Q3 2024 (voorlopig)</t>
  </si>
  <si>
    <t>Q2 2024 (definitief)</t>
  </si>
  <si>
    <t>Q4 2024 (voorlopig)</t>
  </si>
  <si>
    <t>Q3 2024 (definitief)</t>
  </si>
  <si>
    <t>Q4 2024 (definitief)</t>
  </si>
  <si>
    <t>8248 - PROVANT - PUBLIEK</t>
  </si>
  <si>
    <t>9248 - PROVANT - PRIVE</t>
  </si>
  <si>
    <t>Rekeninguitreksels</t>
  </si>
  <si>
    <t>Zichtrekening</t>
  </si>
  <si>
    <t>Q1 2024</t>
  </si>
  <si>
    <t>Q2 2024</t>
  </si>
  <si>
    <t>Q3 2024</t>
  </si>
  <si>
    <t>Q4 2024</t>
  </si>
  <si>
    <t>Q1 2023</t>
  </si>
  <si>
    <t>Q2 2023</t>
  </si>
  <si>
    <t>Q3 2023</t>
  </si>
  <si>
    <t>Q4 2023</t>
  </si>
  <si>
    <t>Ontvangen voorlopige afrekening van RSZ - publiek 8246+8248</t>
  </si>
  <si>
    <t>Ontvangen definitieve afrekening van RSZ - publiek 8246+8248</t>
  </si>
  <si>
    <t>Ontvangen voorlopige afrekening van RSZ - privé 9246+9248</t>
  </si>
  <si>
    <t>Ontvangen definitieve afrekening van RSZ - privé 9246+9248</t>
  </si>
  <si>
    <t>CANDRIAM F SUST EUROPEAN EQY FOS FREE Z C</t>
  </si>
  <si>
    <t>LU1829310124</t>
  </si>
  <si>
    <t>basis publiek</t>
  </si>
  <si>
    <t>Bijdragen 2024 te innen door OFP Prolocus</t>
  </si>
  <si>
    <t>Bijdragen 2024 geïnd door OFP Prolocus</t>
  </si>
  <si>
    <t>Bijdragen 2024 te innen door RSZ</t>
  </si>
  <si>
    <t>Bijdragen 2024 geïnd door de RSZ</t>
  </si>
  <si>
    <t>totaal nog openstaande bijdragen 2024</t>
  </si>
  <si>
    <t>voorschot</t>
  </si>
  <si>
    <t>saldo</t>
  </si>
  <si>
    <t>Activa 30/09/2024</t>
  </si>
  <si>
    <t>KTV 30/09/2024</t>
  </si>
  <si>
    <t>LTV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</si>
</sst>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;_ * \-#,##0.00_ ;_ * &quot;-&quot;??_ ;_ @_ "/>
    <numFmt numFmtId="165" formatCode="0.0000"/>
    <numFmt numFmtId="166" formatCode="_-* #,##0.00_€_-;\-* #,##0.00_€_-;_-* &quot;-&quot;??_€_-;_-@_-"/>
    <numFmt numFmtId="167" formatCode="_-* #,##0_-;\-* #,##0_-;_-* &quot;-&quot;??_-;_-@_-"/>
    <numFmt numFmtId="168" formatCode="#,##0.00_ ;[Red]\-#,##0.00\ "/>
    <numFmt numFmtId="169" formatCode="_-* #,##0.00\ _€_-;\-* #,##0.00\ _€_-;_-* &quot;-&quot;??\ _€_-;_-@_-"/>
    <numFmt numFmtId="170" formatCode="0.000%"/>
    <numFmt numFmtId="171" formatCode="_(* #,##0.00_);_(* \(#,##0.00\);_(* &quot;-&quot;??_);_(@_)"/>
    <numFmt numFmtId="173" formatCode="0.0%"/>
    <numFmt numFmtId="176" formatCode="&quot; &quot;#,##0.00&quot; &quot;;&quot; -&quot;#,##0.00&quot; &quot;;&quot; -&quot;00&quot; &quot;;&quot; &quot;@&quot; &quot;"/>
    <numFmt numFmtId="178" formatCode="#,##0_ ;[Red]\-#,##0\ "/>
    <numFmt numFmtId="179" formatCode="&quot;€&quot;#,##0.00;\(&quot;€&quot;#,##0.00\)"/>
    <numFmt numFmtId="180" formatCode="yyyy\-mm\-dd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1"/>
      <color theme="0" tint="-0.149998474074526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7"/>
      <name val="Verdana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8"/>
      <color rgb="FF003664"/>
      <name val="Verdana"/>
      <family val="2"/>
    </font>
    <font>
      <sz val="7"/>
      <color rgb="FF000000"/>
      <name val="Verdana"/>
      <family val="2"/>
    </font>
    <font>
      <sz val="7"/>
      <color rgb="FFFF0000"/>
      <name val="Verdana"/>
      <family val="2"/>
    </font>
    <font>
      <sz val="7"/>
      <color rgb="FF0070C0"/>
      <name val="Verdan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0"/>
      <name val="Univers LT Std 57 Cn"/>
    </font>
    <font>
      <u/>
      <sz val="11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11"/>
      <color theme="1"/>
      <name val="Century Gothic"/>
      <family val="2"/>
    </font>
    <font>
      <b/>
      <sz val="11"/>
      <name val="Century Gothic"/>
      <family val="2"/>
    </font>
    <font>
      <i/>
      <sz val="11"/>
      <name val="Century Gothic"/>
      <family val="2"/>
    </font>
    <font>
      <strike/>
      <sz val="11"/>
      <color theme="1"/>
      <name val="Century Gothic"/>
      <family val="2"/>
    </font>
    <font>
      <strike/>
      <sz val="11"/>
      <color rgb="FFFF0000"/>
      <name val="Century Gothic"/>
      <family val="2"/>
    </font>
    <font>
      <b/>
      <sz val="11"/>
      <color rgb="FF0070C0"/>
      <name val="Century Gothic"/>
      <family val="2"/>
    </font>
    <font>
      <b/>
      <sz val="11"/>
      <color theme="1"/>
      <name val="Century Gothic"/>
      <family val="2"/>
    </font>
    <font>
      <b/>
      <sz val="8"/>
      <color rgb="FF003664"/>
      <name val="Verdana"/>
      <family val="2"/>
    </font>
    <font>
      <sz val="7"/>
      <color rgb="FF000000"/>
      <name val="Verdana"/>
      <family val="2"/>
    </font>
    <font>
      <sz val="11"/>
      <color rgb="FF00B05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1"/>
      <color rgb="FFFF0000"/>
      <name val="Century Gothic"/>
      <family val="2"/>
    </font>
    <font>
      <b/>
      <sz val="12"/>
      <color rgb="FF2A414E"/>
      <name val="Calibri"/>
      <family val="2"/>
    </font>
    <font>
      <b/>
      <sz val="12"/>
      <color rgb="FF2A414E"/>
      <name val="Calibri"/>
      <family val="2"/>
    </font>
    <font>
      <sz val="12"/>
      <color rgb="FF2A414E"/>
      <name val="Calibri"/>
      <family val="2"/>
    </font>
    <font>
      <sz val="7"/>
      <color rgb="FF000000"/>
      <name val="Verdana"/>
      <family val="2"/>
    </font>
    <font>
      <sz val="11"/>
      <name val="Calibri"/>
      <family val="2"/>
    </font>
    <font>
      <sz val="7"/>
      <color rgb="FF0070C0"/>
      <name val="Verdana"/>
      <family val="2"/>
    </font>
    <font>
      <sz val="11"/>
      <color rgb="FF0070C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3C3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AA8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6F7F8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</borders>
  <cellStyleXfs count="26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166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7" fillId="0" borderId="0"/>
    <xf numFmtId="0" fontId="19" fillId="0" borderId="0"/>
    <xf numFmtId="0" fontId="20" fillId="0" borderId="0"/>
    <xf numFmtId="0" fontId="4" fillId="0" borderId="0" applyBorder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16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0" fontId="33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14" fillId="0" borderId="0"/>
    <xf numFmtId="0" fontId="22" fillId="27" borderId="9" applyNumberFormat="0" applyFont="0" applyAlignment="0" applyProtection="0"/>
    <xf numFmtId="0" fontId="41" fillId="24" borderId="16" applyNumberFormat="0" applyAlignment="0" applyProtection="0"/>
    <xf numFmtId="9" fontId="1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0" fontId="33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2" fillId="27" borderId="9" applyNumberFormat="0" applyFont="0" applyAlignment="0" applyProtection="0"/>
    <xf numFmtId="0" fontId="41" fillId="24" borderId="16" applyNumberFormat="0" applyAlignment="0" applyProtection="0"/>
    <xf numFmtId="9" fontId="1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0" fontId="33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2" fillId="27" borderId="9" applyNumberFormat="0" applyFont="0" applyAlignment="0" applyProtection="0"/>
    <xf numFmtId="0" fontId="41" fillId="24" borderId="16" applyNumberFormat="0" applyAlignment="0" applyProtection="0"/>
    <xf numFmtId="9" fontId="1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5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8" fillId="0" borderId="0"/>
  </cellStyleXfs>
  <cellXfs count="196">
    <xf numFmtId="0" fontId="0" fillId="0" borderId="0" xfId="0"/>
    <xf numFmtId="43" fontId="0" fillId="0" borderId="0" xfId="1" applyFont="1"/>
    <xf numFmtId="14" fontId="0" fillId="0" borderId="0" xfId="0" applyNumberFormat="1"/>
    <xf numFmtId="0" fontId="3" fillId="0" borderId="0" xfId="0" applyFont="1"/>
    <xf numFmtId="0" fontId="2" fillId="0" borderId="0" xfId="0" applyFont="1"/>
    <xf numFmtId="166" fontId="0" fillId="0" borderId="0" xfId="0" applyNumberFormat="1"/>
    <xf numFmtId="10" fontId="0" fillId="0" borderId="0" xfId="0" applyNumberFormat="1"/>
    <xf numFmtId="43" fontId="0" fillId="0" borderId="0" xfId="1" applyFont="1" applyFill="1"/>
    <xf numFmtId="0" fontId="0" fillId="0" borderId="0" xfId="0" applyAlignment="1">
      <alignment horizontal="right" indent="1"/>
    </xf>
    <xf numFmtId="0" fontId="6" fillId="0" borderId="0" xfId="5"/>
    <xf numFmtId="0" fontId="5" fillId="0" borderId="0" xfId="0" applyFont="1"/>
    <xf numFmtId="4" fontId="0" fillId="0" borderId="0" xfId="0" applyNumberFormat="1"/>
    <xf numFmtId="4" fontId="6" fillId="0" borderId="0" xfId="5" applyNumberFormat="1"/>
    <xf numFmtId="169" fontId="0" fillId="0" borderId="0" xfId="0" applyNumberFormat="1"/>
    <xf numFmtId="43" fontId="5" fillId="0" borderId="0" xfId="1" applyFont="1"/>
    <xf numFmtId="0" fontId="9" fillId="0" borderId="0" xfId="0" applyFont="1"/>
    <xf numFmtId="0" fontId="0" fillId="0" borderId="0" xfId="0" applyAlignment="1">
      <alignment wrapText="1"/>
    </xf>
    <xf numFmtId="10" fontId="0" fillId="0" borderId="0" xfId="2" applyNumberFormat="1" applyFont="1"/>
    <xf numFmtId="43" fontId="0" fillId="0" borderId="0" xfId="0" applyNumberFormat="1"/>
    <xf numFmtId="0" fontId="13" fillId="0" borderId="0" xfId="0" applyFont="1"/>
    <xf numFmtId="0" fontId="15" fillId="0" borderId="0" xfId="0" applyFont="1"/>
    <xf numFmtId="4" fontId="0" fillId="4" borderId="0" xfId="0" applyNumberFormat="1" applyFill="1"/>
    <xf numFmtId="0" fontId="5" fillId="3" borderId="0" xfId="0" applyFont="1" applyFill="1"/>
    <xf numFmtId="0" fontId="0" fillId="0" borderId="0" xfId="0" applyAlignment="1">
      <alignment horizontal="right"/>
    </xf>
    <xf numFmtId="43" fontId="16" fillId="0" borderId="0" xfId="1" applyFont="1" applyBorder="1"/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10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10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43" fontId="2" fillId="0" borderId="0" xfId="1" applyFont="1"/>
    <xf numFmtId="22" fontId="0" fillId="0" borderId="0" xfId="0" applyNumberFormat="1"/>
    <xf numFmtId="0" fontId="10" fillId="0" borderId="0" xfId="0" applyFont="1"/>
    <xf numFmtId="166" fontId="0" fillId="0" borderId="0" xfId="4" applyFont="1"/>
    <xf numFmtId="3" fontId="0" fillId="0" borderId="0" xfId="0" applyNumberFormat="1"/>
    <xf numFmtId="0" fontId="0" fillId="4" borderId="0" xfId="0" applyFill="1"/>
    <xf numFmtId="0" fontId="2" fillId="4" borderId="0" xfId="0" applyFont="1" applyFill="1"/>
    <xf numFmtId="0" fontId="3" fillId="4" borderId="0" xfId="0" applyFont="1" applyFill="1"/>
    <xf numFmtId="14" fontId="0" fillId="4" borderId="0" xfId="0" applyNumberFormat="1" applyFill="1"/>
    <xf numFmtId="167" fontId="16" fillId="4" borderId="0" xfId="1" applyNumberFormat="1" applyFont="1" applyFill="1"/>
    <xf numFmtId="0" fontId="9" fillId="4" borderId="0" xfId="0" applyFont="1" applyFill="1"/>
    <xf numFmtId="40" fontId="5" fillId="4" borderId="0" xfId="0" applyNumberFormat="1" applyFont="1" applyFill="1"/>
    <xf numFmtId="40" fontId="2" fillId="4" borderId="0" xfId="0" applyNumberFormat="1" applyFont="1" applyFill="1"/>
    <xf numFmtId="9" fontId="1" fillId="4" borderId="0" xfId="2" applyFont="1" applyFill="1"/>
    <xf numFmtId="43" fontId="15" fillId="4" borderId="0" xfId="1" applyFont="1" applyFill="1"/>
    <xf numFmtId="9" fontId="2" fillId="4" borderId="0" xfId="2" applyFont="1" applyFill="1"/>
    <xf numFmtId="167" fontId="0" fillId="4" borderId="0" xfId="1" applyNumberFormat="1" applyFont="1" applyFill="1"/>
    <xf numFmtId="10" fontId="0" fillId="4" borderId="0" xfId="0" applyNumberFormat="1" applyFill="1"/>
    <xf numFmtId="40" fontId="0" fillId="4" borderId="0" xfId="0" applyNumberFormat="1" applyFill="1"/>
    <xf numFmtId="168" fontId="2" fillId="4" borderId="0" xfId="0" applyNumberFormat="1" applyFont="1" applyFill="1"/>
    <xf numFmtId="168" fontId="0" fillId="4" borderId="0" xfId="0" applyNumberFormat="1" applyFill="1"/>
    <xf numFmtId="0" fontId="0" fillId="4" borderId="0" xfId="0" applyFill="1" applyAlignment="1">
      <alignment horizontal="right" indent="1"/>
    </xf>
    <xf numFmtId="0" fontId="9" fillId="4" borderId="0" xfId="0" applyFont="1" applyFill="1" applyAlignment="1">
      <alignment horizontal="right" indent="1"/>
    </xf>
    <xf numFmtId="40" fontId="16" fillId="4" borderId="0" xfId="0" applyNumberFormat="1" applyFont="1" applyFill="1"/>
    <xf numFmtId="0" fontId="15" fillId="4" borderId="0" xfId="0" applyFont="1" applyFill="1"/>
    <xf numFmtId="40" fontId="15" fillId="4" borderId="0" xfId="0" applyNumberFormat="1" applyFont="1" applyFill="1"/>
    <xf numFmtId="0" fontId="2" fillId="4" borderId="0" xfId="0" applyFont="1" applyFill="1" applyAlignment="1">
      <alignment horizontal="left" indent="1"/>
    </xf>
    <xf numFmtId="0" fontId="0" fillId="4" borderId="0" xfId="0" applyFill="1" applyAlignment="1">
      <alignment horizontal="right"/>
    </xf>
    <xf numFmtId="0" fontId="16" fillId="0" borderId="0" xfId="0" applyFont="1"/>
    <xf numFmtId="173" fontId="0" fillId="4" borderId="0" xfId="0" applyNumberFormat="1" applyFill="1"/>
    <xf numFmtId="43" fontId="16" fillId="4" borderId="0" xfId="1" applyFont="1" applyFill="1"/>
    <xf numFmtId="169" fontId="0" fillId="4" borderId="0" xfId="0" applyNumberFormat="1" applyFill="1"/>
    <xf numFmtId="43" fontId="0" fillId="5" borderId="0" xfId="1" applyFont="1" applyFill="1"/>
    <xf numFmtId="10" fontId="25" fillId="3" borderId="0" xfId="0" applyNumberFormat="1" applyFont="1" applyFill="1" applyAlignment="1">
      <alignment horizontal="right" vertical="center" wrapText="1"/>
    </xf>
    <xf numFmtId="10" fontId="26" fillId="3" borderId="0" xfId="0" applyNumberFormat="1" applyFont="1" applyFill="1" applyAlignment="1">
      <alignment horizontal="right" vertical="center" wrapText="1"/>
    </xf>
    <xf numFmtId="0" fontId="6" fillId="0" borderId="0" xfId="11" applyFont="1" applyAlignment="1">
      <alignment wrapText="1"/>
    </xf>
    <xf numFmtId="0" fontId="6" fillId="0" borderId="0" xfId="11" applyFont="1"/>
    <xf numFmtId="43" fontId="16" fillId="0" borderId="0" xfId="1" applyFont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0" fontId="18" fillId="0" borderId="0" xfId="0" applyNumberFormat="1" applyFont="1" applyAlignment="1">
      <alignment horizontal="right" vertical="center" wrapText="1"/>
    </xf>
    <xf numFmtId="0" fontId="47" fillId="0" borderId="0" xfId="0" applyFont="1"/>
    <xf numFmtId="169" fontId="5" fillId="0" borderId="0" xfId="0" applyNumberFormat="1" applyFont="1"/>
    <xf numFmtId="0" fontId="48" fillId="29" borderId="0" xfId="0" applyFont="1" applyFill="1" applyAlignment="1">
      <alignment horizontal="center" vertical="center"/>
    </xf>
    <xf numFmtId="0" fontId="48" fillId="29" borderId="0" xfId="0" applyFont="1" applyFill="1" applyAlignment="1">
      <alignment vertical="center"/>
    </xf>
    <xf numFmtId="4" fontId="2" fillId="4" borderId="0" xfId="0" applyNumberFormat="1" applyFont="1" applyFill="1"/>
    <xf numFmtId="168" fontId="0" fillId="0" borderId="0" xfId="0" applyNumberFormat="1"/>
    <xf numFmtId="10" fontId="0" fillId="4" borderId="0" xfId="2" applyNumberFormat="1" applyFont="1" applyFill="1" applyAlignment="1">
      <alignment horizontal="right"/>
    </xf>
    <xf numFmtId="0" fontId="49" fillId="0" borderId="0" xfId="0" applyFont="1"/>
    <xf numFmtId="170" fontId="0" fillId="4" borderId="0" xfId="0" applyNumberFormat="1" applyFill="1"/>
    <xf numFmtId="0" fontId="51" fillId="0" borderId="0" xfId="0" applyFont="1"/>
    <xf numFmtId="0" fontId="51" fillId="0" borderId="0" xfId="0" applyFont="1" applyAlignment="1">
      <alignment horizontal="center"/>
    </xf>
    <xf numFmtId="0" fontId="51" fillId="0" borderId="3" xfId="0" applyFont="1" applyBorder="1"/>
    <xf numFmtId="0" fontId="51" fillId="0" borderId="5" xfId="0" applyFont="1" applyBorder="1"/>
    <xf numFmtId="0" fontId="53" fillId="0" borderId="18" xfId="0" applyFont="1" applyBorder="1" applyAlignment="1">
      <alignment vertical="center" wrapText="1"/>
    </xf>
    <xf numFmtId="0" fontId="51" fillId="0" borderId="19" xfId="0" applyFont="1" applyBorder="1"/>
    <xf numFmtId="0" fontId="51" fillId="0" borderId="7" xfId="0" applyFont="1" applyBorder="1"/>
    <xf numFmtId="14" fontId="51" fillId="0" borderId="6" xfId="0" applyNumberFormat="1" applyFont="1" applyBorder="1"/>
    <xf numFmtId="0" fontId="54" fillId="28" borderId="6" xfId="0" applyFont="1" applyFill="1" applyBorder="1"/>
    <xf numFmtId="0" fontId="51" fillId="0" borderId="2" xfId="0" applyFont="1" applyBorder="1"/>
    <xf numFmtId="0" fontId="51" fillId="0" borderId="6" xfId="0" applyFont="1" applyBorder="1"/>
    <xf numFmtId="0" fontId="51" fillId="28" borderId="6" xfId="0" applyFont="1" applyFill="1" applyBorder="1"/>
    <xf numFmtId="0" fontId="55" fillId="28" borderId="6" xfId="0" applyFont="1" applyFill="1" applyBorder="1"/>
    <xf numFmtId="0" fontId="51" fillId="30" borderId="6" xfId="0" applyFont="1" applyFill="1" applyBorder="1"/>
    <xf numFmtId="0" fontId="55" fillId="30" borderId="6" xfId="0" applyFont="1" applyFill="1" applyBorder="1"/>
    <xf numFmtId="44" fontId="56" fillId="0" borderId="6" xfId="0" applyNumberFormat="1" applyFont="1" applyBorder="1"/>
    <xf numFmtId="44" fontId="57" fillId="30" borderId="6" xfId="0" applyNumberFormat="1" applyFont="1" applyFill="1" applyBorder="1"/>
    <xf numFmtId="0" fontId="51" fillId="28" borderId="6" xfId="0" applyFont="1" applyFill="1" applyBorder="1" applyAlignment="1">
      <alignment vertical="center" wrapText="1"/>
    </xf>
    <xf numFmtId="14" fontId="51" fillId="0" borderId="20" xfId="0" applyNumberFormat="1" applyFont="1" applyBorder="1"/>
    <xf numFmtId="0" fontId="51" fillId="30" borderId="20" xfId="0" applyFont="1" applyFill="1" applyBorder="1"/>
    <xf numFmtId="0" fontId="51" fillId="0" borderId="20" xfId="0" applyFont="1" applyBorder="1"/>
    <xf numFmtId="14" fontId="51" fillId="0" borderId="4" xfId="0" applyNumberFormat="1" applyFont="1" applyBorder="1"/>
    <xf numFmtId="0" fontId="51" fillId="0" borderId="4" xfId="0" applyFont="1" applyBorder="1"/>
    <xf numFmtId="0" fontId="51" fillId="30" borderId="4" xfId="0" applyFont="1" applyFill="1" applyBorder="1"/>
    <xf numFmtId="0" fontId="9" fillId="0" borderId="0" xfId="0" quotePrefix="1" applyFont="1"/>
    <xf numFmtId="168" fontId="9" fillId="0" borderId="0" xfId="0" applyNumberFormat="1" applyFont="1"/>
    <xf numFmtId="0" fontId="58" fillId="2" borderId="0" xfId="0" applyFont="1" applyFill="1" applyAlignment="1">
      <alignment horizontal="left" vertical="center" wrapText="1"/>
    </xf>
    <xf numFmtId="0" fontId="58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right" vertical="center" wrapText="1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center" vertical="center" wrapText="1"/>
    </xf>
    <xf numFmtId="17" fontId="0" fillId="0" borderId="0" xfId="0" applyNumberFormat="1"/>
    <xf numFmtId="0" fontId="10" fillId="4" borderId="0" xfId="0" applyFont="1" applyFill="1"/>
    <xf numFmtId="170" fontId="10" fillId="4" borderId="0" xfId="0" applyNumberFormat="1" applyFont="1" applyFill="1"/>
    <xf numFmtId="0" fontId="60" fillId="0" borderId="0" xfId="0" applyFont="1"/>
    <xf numFmtId="0" fontId="61" fillId="0" borderId="0" xfId="0" applyFont="1"/>
    <xf numFmtId="38" fontId="0" fillId="4" borderId="0" xfId="0" applyNumberFormat="1" applyFill="1"/>
    <xf numFmtId="38" fontId="5" fillId="4" borderId="0" xfId="0" applyNumberFormat="1" applyFont="1" applyFill="1"/>
    <xf numFmtId="38" fontId="2" fillId="4" borderId="0" xfId="0" applyNumberFormat="1" applyFont="1" applyFill="1"/>
    <xf numFmtId="38" fontId="15" fillId="4" borderId="0" xfId="1" applyNumberFormat="1" applyFont="1" applyFill="1"/>
    <xf numFmtId="38" fontId="50" fillId="4" borderId="0" xfId="0" applyNumberFormat="1" applyFont="1" applyFill="1"/>
    <xf numFmtId="178" fontId="0" fillId="4" borderId="0" xfId="0" applyNumberFormat="1" applyFill="1"/>
    <xf numFmtId="3" fontId="0" fillId="4" borderId="0" xfId="0" applyNumberFormat="1" applyFill="1"/>
    <xf numFmtId="3" fontId="9" fillId="4" borderId="0" xfId="0" applyNumberFormat="1" applyFont="1" applyFill="1"/>
    <xf numFmtId="38" fontId="16" fillId="4" borderId="0" xfId="1" applyNumberFormat="1" applyFont="1" applyFill="1"/>
    <xf numFmtId="38" fontId="47" fillId="4" borderId="0" xfId="1" applyNumberFormat="1" applyFont="1" applyFill="1"/>
    <xf numFmtId="38" fontId="9" fillId="4" borderId="0" xfId="0" applyNumberFormat="1" applyFont="1" applyFill="1"/>
    <xf numFmtId="38" fontId="0" fillId="4" borderId="0" xfId="1" applyNumberFormat="1" applyFont="1" applyFill="1"/>
    <xf numFmtId="178" fontId="9" fillId="4" borderId="0" xfId="0" applyNumberFormat="1" applyFont="1" applyFill="1"/>
    <xf numFmtId="0" fontId="55" fillId="0" borderId="6" xfId="0" applyFont="1" applyBorder="1"/>
    <xf numFmtId="44" fontId="57" fillId="0" borderId="6" xfId="0" applyNumberFormat="1" applyFont="1" applyBorder="1"/>
    <xf numFmtId="0" fontId="51" fillId="0" borderId="6" xfId="0" applyFont="1" applyBorder="1" applyAlignment="1">
      <alignment vertical="center" wrapText="1"/>
    </xf>
    <xf numFmtId="0" fontId="51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5" fillId="3" borderId="0" xfId="0" applyFont="1" applyFill="1" applyAlignment="1">
      <alignment horizontal="center"/>
    </xf>
    <xf numFmtId="0" fontId="51" fillId="0" borderId="0" xfId="0" applyFont="1" applyAlignment="1">
      <alignment horizontal="right"/>
    </xf>
    <xf numFmtId="4" fontId="0" fillId="0" borderId="0" xfId="4" applyNumberFormat="1" applyFont="1"/>
    <xf numFmtId="4" fontId="0" fillId="0" borderId="0" xfId="264" applyNumberFormat="1" applyFont="1"/>
    <xf numFmtId="0" fontId="62" fillId="0" borderId="0" xfId="0" applyFont="1"/>
    <xf numFmtId="4" fontId="62" fillId="0" borderId="0" xfId="0" applyNumberFormat="1" applyFont="1"/>
    <xf numFmtId="44" fontId="63" fillId="30" borderId="6" xfId="0" applyNumberFormat="1" applyFont="1" applyFill="1" applyBorder="1"/>
    <xf numFmtId="38" fontId="0" fillId="0" borderId="0" xfId="0" applyNumberFormat="1"/>
    <xf numFmtId="38" fontId="2" fillId="4" borderId="0" xfId="0" applyNumberFormat="1" applyFont="1" applyFill="1" applyAlignment="1">
      <alignment horizontal="right"/>
    </xf>
    <xf numFmtId="168" fontId="0" fillId="0" borderId="0" xfId="0" quotePrefix="1" applyNumberFormat="1"/>
    <xf numFmtId="38" fontId="9" fillId="4" borderId="0" xfId="0" applyNumberFormat="1" applyFont="1" applyFill="1" applyAlignment="1">
      <alignment horizontal="right"/>
    </xf>
    <xf numFmtId="38" fontId="47" fillId="4" borderId="0" xfId="1" applyNumberFormat="1" applyFont="1" applyFill="1" applyAlignment="1">
      <alignment horizontal="right"/>
    </xf>
    <xf numFmtId="38" fontId="0" fillId="4" borderId="0" xfId="0" applyNumberFormat="1" applyFill="1" applyAlignment="1">
      <alignment horizontal="right"/>
    </xf>
    <xf numFmtId="0" fontId="64" fillId="31" borderId="21" xfId="0" applyFont="1" applyFill="1" applyBorder="1" applyAlignment="1">
      <alignment horizontal="right" vertical="top"/>
    </xf>
    <xf numFmtId="17" fontId="9" fillId="0" borderId="0" xfId="0" applyNumberFormat="1" applyFont="1"/>
    <xf numFmtId="179" fontId="0" fillId="0" borderId="0" xfId="0" applyNumberFormat="1"/>
    <xf numFmtId="0" fontId="65" fillId="31" borderId="21" xfId="0" applyFont="1" applyFill="1" applyBorder="1" applyAlignment="1">
      <alignment horizontal="left" wrapText="1"/>
    </xf>
    <xf numFmtId="0" fontId="65" fillId="31" borderId="21" xfId="0" applyFont="1" applyFill="1" applyBorder="1" applyAlignment="1">
      <alignment horizontal="right" vertical="top" wrapText="1"/>
    </xf>
    <xf numFmtId="0" fontId="65" fillId="31" borderId="21" xfId="0" applyFont="1" applyFill="1" applyBorder="1" applyAlignment="1">
      <alignment horizontal="left" vertical="top" wrapText="1"/>
    </xf>
    <xf numFmtId="179" fontId="66" fillId="31" borderId="21" xfId="0" applyNumberFormat="1" applyFont="1" applyFill="1" applyBorder="1" applyAlignment="1">
      <alignment horizontal="right" vertical="center" wrapText="1"/>
    </xf>
    <xf numFmtId="37" fontId="66" fillId="31" borderId="21" xfId="0" applyNumberFormat="1" applyFont="1" applyFill="1" applyBorder="1" applyAlignment="1">
      <alignment horizontal="right" vertical="center" wrapText="1"/>
    </xf>
    <xf numFmtId="44" fontId="52" fillId="30" borderId="6" xfId="0" applyNumberFormat="1" applyFont="1" applyFill="1" applyBorder="1"/>
    <xf numFmtId="44" fontId="9" fillId="0" borderId="0" xfId="0" applyNumberFormat="1" applyFont="1"/>
    <xf numFmtId="44" fontId="5" fillId="0" borderId="0" xfId="0" applyNumberFormat="1" applyFont="1"/>
    <xf numFmtId="44" fontId="52" fillId="30" borderId="4" xfId="0" applyNumberFormat="1" applyFont="1" applyFill="1" applyBorder="1"/>
    <xf numFmtId="0" fontId="53" fillId="0" borderId="18" xfId="0" applyFont="1" applyBorder="1" applyAlignment="1">
      <alignment horizontal="center" vertical="center" wrapText="1"/>
    </xf>
    <xf numFmtId="0" fontId="69" fillId="0" borderId="0" xfId="265" applyFont="1" applyAlignment="1">
      <alignment horizontal="left" vertical="center" wrapText="1"/>
    </xf>
    <xf numFmtId="0" fontId="67" fillId="0" borderId="0" xfId="265" applyFont="1" applyAlignment="1">
      <alignment horizontal="left" vertical="center" wrapText="1"/>
    </xf>
    <xf numFmtId="0" fontId="67" fillId="0" borderId="0" xfId="265" applyFont="1" applyAlignment="1">
      <alignment horizontal="center" vertical="center" wrapText="1"/>
    </xf>
    <xf numFmtId="10" fontId="67" fillId="0" borderId="0" xfId="265" applyNumberFormat="1" applyFont="1" applyAlignment="1">
      <alignment horizontal="right" vertical="center" wrapText="1"/>
    </xf>
    <xf numFmtId="2" fontId="67" fillId="0" borderId="0" xfId="265" applyNumberFormat="1" applyFont="1" applyAlignment="1">
      <alignment horizontal="right" vertical="center" wrapText="1"/>
    </xf>
    <xf numFmtId="165" fontId="67" fillId="0" borderId="0" xfId="265" applyNumberFormat="1" applyFont="1" applyAlignment="1">
      <alignment horizontal="right" vertical="center" wrapText="1"/>
    </xf>
    <xf numFmtId="0" fontId="69" fillId="0" borderId="0" xfId="265" applyFont="1" applyAlignment="1">
      <alignment horizontal="center" vertical="center" wrapText="1"/>
    </xf>
    <xf numFmtId="10" fontId="69" fillId="0" borderId="0" xfId="265" applyNumberFormat="1" applyFont="1" applyAlignment="1">
      <alignment horizontal="right" vertical="center" wrapText="1"/>
    </xf>
    <xf numFmtId="2" fontId="69" fillId="0" borderId="0" xfId="265" applyNumberFormat="1" applyFont="1" applyAlignment="1">
      <alignment horizontal="right" vertical="center" wrapText="1"/>
    </xf>
    <xf numFmtId="165" fontId="69" fillId="0" borderId="0" xfId="265" applyNumberFormat="1" applyFont="1" applyAlignment="1">
      <alignment horizontal="right" vertical="center" wrapText="1"/>
    </xf>
    <xf numFmtId="0" fontId="70" fillId="0" borderId="0" xfId="11" applyFont="1"/>
    <xf numFmtId="0" fontId="67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10" fontId="67" fillId="0" borderId="0" xfId="0" applyNumberFormat="1" applyFont="1" applyAlignment="1">
      <alignment horizontal="right" vertical="center" wrapText="1"/>
    </xf>
    <xf numFmtId="2" fontId="67" fillId="0" borderId="0" xfId="0" applyNumberFormat="1" applyFont="1" applyAlignment="1">
      <alignment horizontal="right" vertical="center" wrapText="1"/>
    </xf>
    <xf numFmtId="165" fontId="67" fillId="0" borderId="0" xfId="0" applyNumberFormat="1" applyFont="1" applyAlignment="1">
      <alignment horizontal="right" vertical="center" wrapText="1"/>
    </xf>
    <xf numFmtId="0" fontId="65" fillId="32" borderId="21" xfId="0" applyFont="1" applyFill="1" applyBorder="1" applyAlignment="1">
      <alignment horizontal="left" vertical="top" wrapText="1"/>
    </xf>
    <xf numFmtId="0" fontId="65" fillId="31" borderId="21" xfId="0" applyFont="1" applyFill="1" applyBorder="1" applyAlignment="1">
      <alignment horizontal="left" vertical="top" wrapText="1"/>
    </xf>
    <xf numFmtId="180" fontId="65" fillId="31" borderId="21" xfId="0" applyNumberFormat="1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/>
    </xf>
    <xf numFmtId="0" fontId="49" fillId="0" borderId="0" xfId="0" applyFont="1" applyAlignment="1">
      <alignment horizontal="center" wrapText="1"/>
    </xf>
  </cellXfs>
  <cellStyles count="266">
    <cellStyle name="20% - Accent1 2" xfId="88" xr:uid="{C24D1BF8-7B8F-4279-B98D-C075D86B4A54}"/>
    <cellStyle name="20% - Accent1 3" xfId="151" xr:uid="{143D8ACE-E035-42BA-A5C0-A4292E0CAC42}"/>
    <cellStyle name="20% - Accent1 4" xfId="37" xr:uid="{3D2C5084-BB76-4D09-86BB-D320169D9313}"/>
    <cellStyle name="20% - Accent2 2" xfId="89" xr:uid="{BC4490F6-037C-4BBC-99F0-FA2419DC2180}"/>
    <cellStyle name="20% - Accent2 3" xfId="152" xr:uid="{D82FEE1B-5316-409E-AA21-2610649DE57B}"/>
    <cellStyle name="20% - Accent2 4" xfId="34" xr:uid="{1F38F252-8607-4E19-BFD6-EF4A8CB2196D}"/>
    <cellStyle name="20% - Accent3 2" xfId="90" xr:uid="{BADA04BB-F2AD-4236-891A-36DEFF3BA4B9}"/>
    <cellStyle name="20% - Accent3 3" xfId="153" xr:uid="{99CB3EB4-9D40-40A6-92C3-8A4AAD7EF05A}"/>
    <cellStyle name="20% - Accent3 4" xfId="36" xr:uid="{5C71375A-5D0F-4635-8830-F223B3808DD3}"/>
    <cellStyle name="20% - Accent4 2" xfId="91" xr:uid="{79BCC8AA-E363-4282-9DD5-0F9729D038CC}"/>
    <cellStyle name="20% - Accent4 3" xfId="154" xr:uid="{98BB2CD8-6D78-407A-ACC9-E89F8884F22D}"/>
    <cellStyle name="20% - Accent4 4" xfId="35" xr:uid="{19875449-3115-42B8-BD5C-756A915481E3}"/>
    <cellStyle name="20% - Accent5 2" xfId="92" xr:uid="{0AAFC8E0-9BFA-4C4F-AD5C-62B5A7E79D42}"/>
    <cellStyle name="20% - Accent5 3" xfId="155" xr:uid="{13A991ED-F05B-4FEF-BBA5-4D4D34B67769}"/>
    <cellStyle name="20% - Accent5 4" xfId="38" xr:uid="{5B5445D9-860B-4FA1-929A-2236E9ABD9E3}"/>
    <cellStyle name="20% - Accent6 2" xfId="93" xr:uid="{5636882E-ECDA-4BBB-90AB-CDEECAA6E190}"/>
    <cellStyle name="20% - Accent6 3" xfId="156" xr:uid="{CD7DE7DF-C62F-4754-AC1F-9864082672CB}"/>
    <cellStyle name="20% - Accent6 4" xfId="39" xr:uid="{6F4314F8-8BD6-4A32-B359-C49551A94AE9}"/>
    <cellStyle name="40% - Accent1 2" xfId="94" xr:uid="{DAE98206-7410-4DFE-8947-56DE3F981D30}"/>
    <cellStyle name="40% - Accent1 3" xfId="157" xr:uid="{C7C1502E-4789-4C2F-9D32-CC8102B62420}"/>
    <cellStyle name="40% - Accent1 4" xfId="40" xr:uid="{7C6BFB48-E103-4768-B1E2-ECF40DE341D3}"/>
    <cellStyle name="40% - Accent2 2" xfId="95" xr:uid="{C95325AE-3FEE-47C4-B77C-049706017C67}"/>
    <cellStyle name="40% - Accent2 3" xfId="158" xr:uid="{C9B03427-26C1-42EC-B576-0653658BE2EC}"/>
    <cellStyle name="40% - Accent2 4" xfId="41" xr:uid="{4D642D87-FB4B-478E-871A-7DE0A291DBC6}"/>
    <cellStyle name="40% - Accent3 2" xfId="96" xr:uid="{0DA9EA05-CE8D-4172-8073-5E4A66C8B8BC}"/>
    <cellStyle name="40% - Accent3 3" xfId="159" xr:uid="{65F399F0-5672-4D24-9C4A-F7E7FFA6DDF2}"/>
    <cellStyle name="40% - Accent3 4" xfId="42" xr:uid="{0A17DD3B-8598-4044-930C-8F0583CC9BC8}"/>
    <cellStyle name="40% - Accent4 2" xfId="97" xr:uid="{3887016B-2CBD-44CF-90D7-C420374BD2E5}"/>
    <cellStyle name="40% - Accent4 3" xfId="160" xr:uid="{8A2CD2A3-051D-4798-B511-572EB52CD549}"/>
    <cellStyle name="40% - Accent4 4" xfId="43" xr:uid="{ADB11B31-C70A-464F-8383-6CC614343201}"/>
    <cellStyle name="40% - Accent5 2" xfId="98" xr:uid="{0A087D4B-026E-4E30-BFAF-2617EDA18AAC}"/>
    <cellStyle name="40% - Accent5 3" xfId="161" xr:uid="{20825F0B-E685-4148-A031-E8388A482F6A}"/>
    <cellStyle name="40% - Accent5 4" xfId="44" xr:uid="{39BCF711-D327-4486-BF3F-7DA24B35BDC0}"/>
    <cellStyle name="40% - Accent6 2" xfId="99" xr:uid="{42899DB0-DE76-42A8-9BF4-55CF4B049AD8}"/>
    <cellStyle name="40% - Accent6 3" xfId="162" xr:uid="{6C57516B-4B9E-40D1-847B-E88C05BDCCC5}"/>
    <cellStyle name="40% - Accent6 4" xfId="45" xr:uid="{FB93EC00-5F27-43E8-B9AB-67B8E6F96DBF}"/>
    <cellStyle name="60% - Accent1 2" xfId="100" xr:uid="{80B16DEB-03C1-4ED1-8AD9-7782AF0B3401}"/>
    <cellStyle name="60% - Accent1 3" xfId="163" xr:uid="{9DB95D33-A1CD-4CE3-9A4D-7FD20E163D37}"/>
    <cellStyle name="60% - Accent1 4" xfId="46" xr:uid="{2296FD06-7B90-4835-9FE5-00E59BD3487C}"/>
    <cellStyle name="60% - Accent2 2" xfId="101" xr:uid="{CDEB1650-1EFA-481E-98A5-D538A5DEFC1A}"/>
    <cellStyle name="60% - Accent2 3" xfId="164" xr:uid="{3523FAE6-A918-4ABF-835B-ABCC710C29FA}"/>
    <cellStyle name="60% - Accent2 4" xfId="47" xr:uid="{9173A029-2FC1-4C74-BCF9-F4D4414D5A38}"/>
    <cellStyle name="60% - Accent3 2" xfId="102" xr:uid="{42606D97-A210-4578-8380-73D1750B6F08}"/>
    <cellStyle name="60% - Accent3 3" xfId="165" xr:uid="{7575EED3-F89C-4F5E-A39F-3CD4AD5A5E85}"/>
    <cellStyle name="60% - Accent3 4" xfId="48" xr:uid="{31CD5799-995D-44B5-A5F6-820A1465BA3D}"/>
    <cellStyle name="60% - Accent4 2" xfId="103" xr:uid="{8BBE666A-833A-490E-9886-A4A52B9E5379}"/>
    <cellStyle name="60% - Accent4 3" xfId="166" xr:uid="{42983710-1053-4090-8430-3B96773F7EB0}"/>
    <cellStyle name="60% - Accent4 4" xfId="49" xr:uid="{31638C40-8162-4E75-B140-459A2C10CE43}"/>
    <cellStyle name="60% - Accent5 2" xfId="104" xr:uid="{202504DE-C0D3-43BE-ADB8-CDB2D46E7155}"/>
    <cellStyle name="60% - Accent5 3" xfId="167" xr:uid="{A05325E1-9F27-4426-A977-32E1E9168F20}"/>
    <cellStyle name="60% - Accent5 4" xfId="50" xr:uid="{E9CCD7E9-35B9-4F2B-9FEC-79B8F1D6A203}"/>
    <cellStyle name="60% - Accent6 2" xfId="105" xr:uid="{CBE2B613-C60A-44D7-B8AC-A55F1FDB80DC}"/>
    <cellStyle name="60% - Accent6 3" xfId="168" xr:uid="{06C62F8A-8F20-4D75-AB1E-A1416972F824}"/>
    <cellStyle name="60% - Accent6 4" xfId="51" xr:uid="{61572A19-6221-463D-ADCB-3DDC2FDE910B}"/>
    <cellStyle name="Accent1 2" xfId="106" xr:uid="{292870DA-527C-4CAD-BD06-BB5D8F784AB5}"/>
    <cellStyle name="Accent1 3" xfId="169" xr:uid="{5F13DAEA-E262-473D-9F47-D9F95476723B}"/>
    <cellStyle name="Accent1 4" xfId="52" xr:uid="{5EB1366D-EEE7-4B57-ADBC-FB358295549F}"/>
    <cellStyle name="Accent2 2" xfId="107" xr:uid="{3DA4A05E-7986-4EE2-8409-D7419E14D4DA}"/>
    <cellStyle name="Accent2 3" xfId="170" xr:uid="{E8FC2C28-8FE5-407F-90F6-CEB38AF4AEDB}"/>
    <cellStyle name="Accent2 4" xfId="53" xr:uid="{7531E894-6011-4C7C-8B34-AEFA31368A46}"/>
    <cellStyle name="Accent3 2" xfId="108" xr:uid="{13360FB2-E65C-466F-A5E6-BA349B51AF67}"/>
    <cellStyle name="Accent3 3" xfId="171" xr:uid="{601C718F-BF1A-42DC-A3D2-CB6D94F56540}"/>
    <cellStyle name="Accent3 4" xfId="54" xr:uid="{6361A29E-448C-4A66-8E99-3FCC1EB77A26}"/>
    <cellStyle name="Accent4 2" xfId="109" xr:uid="{AF3FF2F9-EB90-4F75-AAB4-8616F3820D8E}"/>
    <cellStyle name="Accent4 3" xfId="172" xr:uid="{312B5D38-7884-4677-A912-F6F764F3629A}"/>
    <cellStyle name="Accent4 4" xfId="55" xr:uid="{9D809C4B-097A-42D8-8BC0-DC48EA941772}"/>
    <cellStyle name="Accent5 2" xfId="110" xr:uid="{E72FAA0A-FAED-4FA3-B128-CB12DB971947}"/>
    <cellStyle name="Accent5 3" xfId="173" xr:uid="{DC4F82DD-186F-4CAE-BF7C-1B0E603C0211}"/>
    <cellStyle name="Accent5 4" xfId="56" xr:uid="{49855D8F-8B73-48F3-AF44-510A25C96D57}"/>
    <cellStyle name="Accent6 2" xfId="111" xr:uid="{6138DF60-A27F-4138-9435-90F040F7D258}"/>
    <cellStyle name="Accent6 3" xfId="174" xr:uid="{60938EA3-8F4E-410E-BF53-13C959BD2D6C}"/>
    <cellStyle name="Accent6 4" xfId="57" xr:uid="{8F134C30-DD81-4DD5-8EFA-14FDAF170AEB}"/>
    <cellStyle name="Bad 2" xfId="112" xr:uid="{E6339E63-7A8F-4366-8870-DCBE5A234CB3}"/>
    <cellStyle name="Bad 3" xfId="175" xr:uid="{1B11DFE5-DEA2-43D7-9636-F60F0C82945C}"/>
    <cellStyle name="Bad 4" xfId="58" xr:uid="{12DAF375-7787-4C24-B8E6-C4D7CA01401C}"/>
    <cellStyle name="Calculation 2" xfId="113" xr:uid="{D0C9D762-D83F-4130-9D72-AEADEE7EFFF5}"/>
    <cellStyle name="Calculation 3" xfId="176" xr:uid="{EE71B412-9EE9-4039-8E3E-776DC940FE0F}"/>
    <cellStyle name="Calculation 4" xfId="59" xr:uid="{74592B98-A3EB-4C5E-BF2D-8639431FA922}"/>
    <cellStyle name="Check Cell 2" xfId="114" xr:uid="{365F0AEB-FBB2-45BB-93B3-1FDA1FC824D7}"/>
    <cellStyle name="Check Cell 3" xfId="177" xr:uid="{562B5C47-BAB8-4FD7-ABD1-E965F51EA983}"/>
    <cellStyle name="Check Cell 4" xfId="60" xr:uid="{83A1F980-3A2E-43C2-B9B8-E3EA67441084}"/>
    <cellStyle name="Comma" xfId="1" builtinId="3"/>
    <cellStyle name="Comma 10" xfId="212" xr:uid="{FA3C4F41-D6D8-4DE1-8C53-E2C6B80DB0F0}"/>
    <cellStyle name="Comma 11" xfId="219" xr:uid="{F7487903-ACF7-4C64-B95F-B811C0067967}"/>
    <cellStyle name="Comma 12" xfId="77" xr:uid="{23BCB841-5B68-4255-BF36-7BEB5FFE4381}"/>
    <cellStyle name="Comma 12 2" xfId="230" xr:uid="{674A1741-37FB-44A4-801C-C6DCD2CB96CD}"/>
    <cellStyle name="Comma 12 3" xfId="247" xr:uid="{61AC00C6-6BAB-4CA6-91C3-A3ACAEFE93B8}"/>
    <cellStyle name="Comma 13" xfId="25" xr:uid="{810803BF-057C-494F-ADFE-993286C52D2F}"/>
    <cellStyle name="Comma 15" xfId="32" xr:uid="{BF6A5E7A-F003-4F20-84E7-D27B1AB47786}"/>
    <cellStyle name="Comma 15 2" xfId="215" xr:uid="{256EFCC2-1BB4-4C17-B09E-7634B82B4604}"/>
    <cellStyle name="Comma 15 3" xfId="222" xr:uid="{A9DF1AA0-EF11-4950-B29F-D2A909A4415E}"/>
    <cellStyle name="Comma 2" xfId="4" xr:uid="{8E7DB71D-5208-4E21-A928-2CBB2C0A52C6}"/>
    <cellStyle name="Comma 2 2" xfId="83" xr:uid="{52E2D11C-A817-4A5B-8F48-18E5B626327A}"/>
    <cellStyle name="Comma 2 3" xfId="210" xr:uid="{32010867-AADD-41F0-85AF-4FB5B9E4735B}"/>
    <cellStyle name="Comma 2 4" xfId="78" xr:uid="{D87DD4CD-C4C7-4469-9ABC-73540C1AE7BF}"/>
    <cellStyle name="Comma 2 5" xfId="29" xr:uid="{13E09D2F-B5CF-4E2C-804A-B12473A226B3}"/>
    <cellStyle name="Comma 2 6" xfId="228" xr:uid="{73D53899-19CD-4CCD-A64F-F221E03F0F37}"/>
    <cellStyle name="Comma 2 7" xfId="264" xr:uid="{F1102D42-1F94-4110-99C6-9384302E0118}"/>
    <cellStyle name="Comma 3" xfId="6" xr:uid="{4BB79C82-2609-4509-83C9-CCA4EC0022BF}"/>
    <cellStyle name="Comma 3 2" xfId="79" xr:uid="{649933E4-4EA8-4AE8-9EB9-B59B27E9704B}"/>
    <cellStyle name="Comma 4" xfId="10" xr:uid="{8B5CDB89-A622-46CC-BCB9-CC496DA274F5}"/>
    <cellStyle name="Comma 4 2" xfId="81" xr:uid="{37EDA5E1-CDC8-466E-A580-5EA7BE95CF38}"/>
    <cellStyle name="Comma 4 3" xfId="231" xr:uid="{9547FBAA-1098-4B9C-AF53-DE9A8208AC77}"/>
    <cellStyle name="Comma 4 4" xfId="248" xr:uid="{571F9040-0459-4997-BD6B-354715A5A95E}"/>
    <cellStyle name="Comma 5" xfId="15" xr:uid="{B633E931-6BB2-4910-ACD4-A1580F59A74B}"/>
    <cellStyle name="Comma 5 2" xfId="130" xr:uid="{3C17D324-C59B-4ACF-8AF5-51BA077DFFE1}"/>
    <cellStyle name="Comma 5 3" xfId="30" xr:uid="{38F173D7-6F54-4B33-B4BF-F4BA091FA5F8}"/>
    <cellStyle name="Comma 5 3 2" xfId="213" xr:uid="{BE757562-24D2-47B3-9D25-C1ED5D970E2D}"/>
    <cellStyle name="Comma 5 3 3" xfId="220" xr:uid="{DD93039A-BDA4-4517-AC04-0C521662332B}"/>
    <cellStyle name="Comma 5 4" xfId="233" xr:uid="{6D8AD9B8-C445-4DC6-8170-373923B12E01}"/>
    <cellStyle name="Comma 5 5" xfId="250" xr:uid="{B67680CF-A697-490F-905E-C085F7504D84}"/>
    <cellStyle name="Comma 6" xfId="87" xr:uid="{3A23D895-F3D3-45E9-8AFD-0F5C3528C661}"/>
    <cellStyle name="Comma 6 2" xfId="132" xr:uid="{870598BA-E08D-4F10-9C39-302A6ECE5D2E}"/>
    <cellStyle name="Comma 6 2 2" xfId="136" xr:uid="{0512FD04-93F8-41CD-AC39-DAD3F1AB74FA}"/>
    <cellStyle name="Comma 6 2 2 2" xfId="201" xr:uid="{0A7EB685-6182-4C00-9E67-AFE94AE8FBFD}"/>
    <cellStyle name="Comma 6 2 2 2 2" xfId="245" xr:uid="{FD97DBEF-E5A0-425C-A72D-776B608AAF2A}"/>
    <cellStyle name="Comma 6 2 2 2 3" xfId="262" xr:uid="{5691793C-91D3-4015-B8BC-8F6F634C44D2}"/>
    <cellStyle name="Comma 6 2 2 3" xfId="147" xr:uid="{B512374C-42D7-4E37-A869-8829E69C035A}"/>
    <cellStyle name="Comma 6 2 2 3 2" xfId="240" xr:uid="{344FDB75-1D03-48C5-80DE-B4C84644D4E6}"/>
    <cellStyle name="Comma 6 2 2 3 3" xfId="257" xr:uid="{B3E67934-97F5-426D-A2C3-4EFE4AD5D16E}"/>
    <cellStyle name="Comma 6 2 2 4" xfId="236" xr:uid="{D973A71D-5916-4C65-8920-2165FBDD925F}"/>
    <cellStyle name="Comma 6 2 2 5" xfId="253" xr:uid="{7B38B903-4916-47B9-BE6E-ED658A67AAE4}"/>
    <cellStyle name="Comma 6 2 3" xfId="197" xr:uid="{7B9E7F67-2E44-45C6-A84A-463FF31C33E0}"/>
    <cellStyle name="Comma 6 2 3 2" xfId="243" xr:uid="{2C364597-8D28-4140-A50F-B2D056911E50}"/>
    <cellStyle name="Comma 6 2 3 3" xfId="260" xr:uid="{6A8F6CC2-86B7-4073-BB0D-52DC655C6BEA}"/>
    <cellStyle name="Comma 6 2 4" xfId="143" xr:uid="{490805B2-D86F-47B5-BAA0-6FEAFA76FBB1}"/>
    <cellStyle name="Comma 6 2 4 2" xfId="238" xr:uid="{916D1F76-5624-4B56-9888-7276BCBDD737}"/>
    <cellStyle name="Comma 6 2 4 3" xfId="255" xr:uid="{0E0C1996-39BD-4BF3-A8BD-6D9AD886ECCC}"/>
    <cellStyle name="Comma 6 2 5" xfId="234" xr:uid="{F5AE5212-B875-4288-B518-8AEB205922F1}"/>
    <cellStyle name="Comma 6 2 6" xfId="251" xr:uid="{77B196BA-11B2-444E-84D9-1A0C9AD140C7}"/>
    <cellStyle name="Comma 6 3" xfId="134" xr:uid="{14768425-4976-48FC-B99C-EC03E6E9026A}"/>
    <cellStyle name="Comma 6 3 2" xfId="199" xr:uid="{20A28607-4027-403A-8ABA-614615A414D9}"/>
    <cellStyle name="Comma 6 3 2 2" xfId="244" xr:uid="{97D62BBC-3ED4-4D80-9827-8037ACEF7362}"/>
    <cellStyle name="Comma 6 3 2 3" xfId="261" xr:uid="{773DF646-F6F3-405A-B81D-001D1066FBA6}"/>
    <cellStyle name="Comma 6 3 3" xfId="145" xr:uid="{6A028DAF-4CDC-4707-8086-63F3E6E1E4F6}"/>
    <cellStyle name="Comma 6 3 3 2" xfId="239" xr:uid="{80251E1F-4B15-47F6-8BB0-25034B7A32D9}"/>
    <cellStyle name="Comma 6 3 3 3" xfId="256" xr:uid="{F990708A-906D-4280-8258-7F28AB692102}"/>
    <cellStyle name="Comma 6 3 4" xfId="235" xr:uid="{66B7F899-537C-4143-B7DC-C961BACA9740}"/>
    <cellStyle name="Comma 6 3 5" xfId="252" xr:uid="{3E3E302C-FAF3-43DF-A5E3-A5CEBBD68ADC}"/>
    <cellStyle name="Comma 6 4" xfId="195" xr:uid="{038EC326-6889-4A65-A976-15117A108539}"/>
    <cellStyle name="Comma 6 4 2" xfId="242" xr:uid="{6E006A4F-6029-475B-9985-0EE9530DA0CC}"/>
    <cellStyle name="Comma 6 4 3" xfId="259" xr:uid="{33D76E13-12C1-40C5-AC71-D6E7D2F45AD1}"/>
    <cellStyle name="Comma 6 5" xfId="141" xr:uid="{075850F4-2BDF-4208-9CFD-942DFF65E6E8}"/>
    <cellStyle name="Comma 6 5 2" xfId="237" xr:uid="{ABA94828-C3D4-47F2-96AE-1D15D9D71983}"/>
    <cellStyle name="Comma 6 5 3" xfId="254" xr:uid="{8493E1BD-F716-47F6-9BC4-9D4B838ACF42}"/>
    <cellStyle name="Comma 6 6" xfId="232" xr:uid="{38DDD27B-D7B9-4ECE-A412-269E5FDA2C1D}"/>
    <cellStyle name="Comma 6 7" xfId="249" xr:uid="{FC666D9D-AAC1-4CB5-97E0-F9302D170AFC}"/>
    <cellStyle name="Comma 7" xfId="193" xr:uid="{A8EB5BE0-38E1-4EA2-8637-FB38275A2DF5}"/>
    <cellStyle name="Comma 7 2" xfId="241" xr:uid="{CCA88732-37A9-4276-B542-DF35C6AC0A13}"/>
    <cellStyle name="Comma 7 3" xfId="258" xr:uid="{EB96D60A-D613-4D79-BD21-A83004228934}"/>
    <cellStyle name="Comma 8" xfId="205" xr:uid="{6D8681E0-84A4-4E14-BEBA-EC32960DAD67}"/>
    <cellStyle name="Comma 9" xfId="208" xr:uid="{5365459A-9458-486A-80A6-EE23747A919C}"/>
    <cellStyle name="Explanatory Text 2" xfId="115" xr:uid="{225F5CFB-7825-4525-92AB-A63B41D6BF62}"/>
    <cellStyle name="Explanatory Text 3" xfId="178" xr:uid="{4BF7AE30-12C2-4CC9-86F4-F00FC4D44C95}"/>
    <cellStyle name="Explanatory Text 4" xfId="61" xr:uid="{7CEF56A1-E5E7-4817-A2DB-915E8C816E28}"/>
    <cellStyle name="Good 2" xfId="116" xr:uid="{9B94AEFC-7F4C-43D3-9924-F1CCBEBE5F77}"/>
    <cellStyle name="Good 3" xfId="179" xr:uid="{2E59BFBC-6053-4FBE-BA75-472B4B6CD573}"/>
    <cellStyle name="Good 4" xfId="62" xr:uid="{7396B306-9633-414F-916C-4BB323331C87}"/>
    <cellStyle name="Heading 1 2" xfId="117" xr:uid="{19D0A4D5-1AD0-419F-A424-58C7490137CF}"/>
    <cellStyle name="Heading 1 3" xfId="180" xr:uid="{EF8A5359-C464-4C4E-8946-91F5B2E1693A}"/>
    <cellStyle name="Heading 1 4" xfId="63" xr:uid="{F8B4A674-63DE-4DF4-AF1D-31CDC6DA4737}"/>
    <cellStyle name="Heading 2 2" xfId="118" xr:uid="{F90651C7-CD9B-4E44-B32B-DC018D1D63CC}"/>
    <cellStyle name="Heading 2 3" xfId="181" xr:uid="{D5857027-98DA-4591-AB7A-6009D336B8A9}"/>
    <cellStyle name="Heading 2 4" xfId="64" xr:uid="{F7A63A75-64FB-4815-AA6A-8C0320E0E30C}"/>
    <cellStyle name="Heading 3 2" xfId="119" xr:uid="{D632A4FA-6B19-41A2-93DC-1974222C08B3}"/>
    <cellStyle name="Heading 3 3" xfId="182" xr:uid="{6545FFB4-2AA2-485C-B94F-B2D5464BDD43}"/>
    <cellStyle name="Heading 3 4" xfId="65" xr:uid="{E777A3E1-2532-4DFF-BBE5-422D51FD7923}"/>
    <cellStyle name="Heading 4 2" xfId="120" xr:uid="{F1173372-EAC8-463E-98C3-F3A5C80C6A44}"/>
    <cellStyle name="Heading 4 3" xfId="183" xr:uid="{CF9713F6-5C99-4A85-B523-319D312087AA}"/>
    <cellStyle name="Heading 4 4" xfId="66" xr:uid="{EB215DDE-C46E-421A-BA82-8D38DE0CDADD}"/>
    <cellStyle name="Input 2" xfId="121" xr:uid="{7782CBB7-287B-4B28-94C5-E49D55DFAC27}"/>
    <cellStyle name="Input 3" xfId="184" xr:uid="{75BBE6AE-2BBD-4BFD-B567-31369E7728C8}"/>
    <cellStyle name="Input 4" xfId="67" xr:uid="{59E6CF8B-CFB2-47BD-8BC2-FC801AA65AEA}"/>
    <cellStyle name="Komma 2" xfId="27" xr:uid="{CA44834A-F9A5-47F9-8852-A2AF861640B2}"/>
    <cellStyle name="Komma 3" xfId="225" xr:uid="{842D9880-65FF-4B03-B68F-40D673E307B4}"/>
    <cellStyle name="Komma 4" xfId="226" xr:uid="{5230E4F6-FBA7-403A-AC41-0B7C050F712A}"/>
    <cellStyle name="Komma 5" xfId="227" xr:uid="{E044BD7C-0C2C-4F76-AA6F-4B7C89BC1228}"/>
    <cellStyle name="Linked Cell 2" xfId="122" xr:uid="{B42C879D-2E3D-4B29-AF9C-B41D8E3A292F}"/>
    <cellStyle name="Linked Cell 3" xfId="185" xr:uid="{94A13548-01BB-4DB6-991F-51371B2E20A0}"/>
    <cellStyle name="Linked Cell 4" xfId="68" xr:uid="{93844EDC-6F76-4F57-B875-2CE03BE9901B}"/>
    <cellStyle name="Neutral 2" xfId="123" xr:uid="{293C1101-3143-4C4D-82A0-3CFB7C7E5AE4}"/>
    <cellStyle name="Neutral 3" xfId="186" xr:uid="{B5EECCD3-999E-49FD-8F43-0C87B4F21F98}"/>
    <cellStyle name="Neutral 4" xfId="69" xr:uid="{455E231E-B605-43CC-B167-DFAE202544FB}"/>
    <cellStyle name="Normal" xfId="0" builtinId="0"/>
    <cellStyle name="Normal 10" xfId="17" xr:uid="{382C78F0-2661-414D-98D3-61769747BB69}"/>
    <cellStyle name="Normal 10 2" xfId="33" xr:uid="{E790705E-0709-4475-96F7-5FBAA889A6AD}"/>
    <cellStyle name="Normal 10 2 2" xfId="217" xr:uid="{611F22C1-B062-4FA6-8C59-4E1EEC076625}"/>
    <cellStyle name="Normal 10 2 3" xfId="224" xr:uid="{08458750-2BB0-4D47-882C-7FCE42B80A9E}"/>
    <cellStyle name="Normal 10 3" xfId="214" xr:uid="{A7F01672-7CD9-4D41-87AA-4F014074460D}"/>
    <cellStyle name="Normal 10 4" xfId="221" xr:uid="{53657AD8-6074-44A5-8602-65012D8CE7A6}"/>
    <cellStyle name="Normal 10 5" xfId="31" xr:uid="{3CFED35C-C024-424E-AE55-7332650B7BAD}"/>
    <cellStyle name="Normal 10 6" xfId="19" xr:uid="{1C8754BA-8C33-4375-8B70-D1B1ACF8BF84}"/>
    <cellStyle name="Normal 11" xfId="18" xr:uid="{0613FE5B-24FF-43F6-B95D-5EC5EDC69503}"/>
    <cellStyle name="Normal 11 2" xfId="207" xr:uid="{315C58C0-2EB6-42CE-A738-9F3481DE680A}"/>
    <cellStyle name="Normal 12" xfId="211" xr:uid="{876AB1E6-8E35-42C0-9197-B1E2E2A6AE2A}"/>
    <cellStyle name="Normal 13" xfId="218" xr:uid="{2284073A-263B-4084-8FF3-1625D82674EE}"/>
    <cellStyle name="Normal 14" xfId="23" xr:uid="{C899BB2D-9CE5-4658-8556-9DBDFA920FA6}"/>
    <cellStyle name="Normal 15" xfId="20" xr:uid="{E211E0C7-624E-43E8-9628-E2B2C06ACA52}"/>
    <cellStyle name="Normal 16" xfId="24" xr:uid="{EFF1EDAC-1F44-40DC-8780-3271181F61B0}"/>
    <cellStyle name="Normal 17" xfId="229" xr:uid="{2D4CBC43-8E84-4BD5-868C-A5E440C09D01}"/>
    <cellStyle name="Normal 18" xfId="246" xr:uid="{DAD586D9-E77F-4A44-B227-F7B2E8CB24B5}"/>
    <cellStyle name="Normal 19" xfId="265" xr:uid="{569472CF-B70D-4020-B77E-3C0231B2E1AA}"/>
    <cellStyle name="Normal 2" xfId="3" xr:uid="{BAF8BB13-9D7C-4CD0-9245-9103BADF6CA1}"/>
    <cellStyle name="Normal 2 2" xfId="84" xr:uid="{8D462EA4-C741-418B-B6C5-D6F7C7923D4A}"/>
    <cellStyle name="Normal 2 3" xfId="209" xr:uid="{035E356C-2A4A-4200-A1ED-1C602660455C}"/>
    <cellStyle name="Normal 2 4" xfId="70" xr:uid="{665E3411-699E-44F3-BC07-034C965D10DA}"/>
    <cellStyle name="Normal 2 5" xfId="28" xr:uid="{5C64EC6A-6CB5-4934-A9ED-0C13F7E81394}"/>
    <cellStyle name="Normal 3" xfId="5" xr:uid="{5C1C5EDA-43DC-4744-B70A-915B1586B229}"/>
    <cellStyle name="Normal 3 2" xfId="8" xr:uid="{0A94510D-C4B5-4F12-B58B-06E0A70C35F1}"/>
    <cellStyle name="Normal 3 3" xfId="206" xr:uid="{242DC182-9F68-4892-A120-56DA2C29F9E9}"/>
    <cellStyle name="Normal 4" xfId="7" xr:uid="{57CE4C5C-AE2E-48C2-868A-F8336807195D}"/>
    <cellStyle name="Normal 4 2" xfId="80" xr:uid="{F7BD1DDA-ED0B-44BA-AF73-9D4E914CFB20}"/>
    <cellStyle name="Normal 5" xfId="11" xr:uid="{6ECD9FF4-E20C-4641-9BDD-13535DE7DECD}"/>
    <cellStyle name="Normal 5 2" xfId="21" xr:uid="{D2881D90-661C-4F40-8155-013AB18913AC}"/>
    <cellStyle name="Normal 5 3" xfId="263" xr:uid="{CB9A9530-A626-445B-920F-90FA7F102D97}"/>
    <cellStyle name="Normal 6" xfId="12" xr:uid="{10C1D634-CF53-4096-868A-7803EB85A955}"/>
    <cellStyle name="Normal 6 2" xfId="131" xr:uid="{6C8C4424-4118-41F4-BB94-D7FD34000A41}"/>
    <cellStyle name="Normal 6 2 2" xfId="135" xr:uid="{B8AF7B81-D3B3-4CF5-85AE-3DDA963CC6BB}"/>
    <cellStyle name="Normal 6 2 2 2" xfId="200" xr:uid="{2CA64F4D-3D9D-40B0-9F44-869BB158122C}"/>
    <cellStyle name="Normal 6 2 2 3" xfId="146" xr:uid="{57825FCE-D92E-4107-BE41-308229DAAB65}"/>
    <cellStyle name="Normal 6 2 3" xfId="196" xr:uid="{26D703BB-9588-47EF-A045-10EC38D27077}"/>
    <cellStyle name="Normal 6 2 4" xfId="142" xr:uid="{BD1A491A-D96B-4266-86D6-3A62F7723984}"/>
    <cellStyle name="Normal 6 3" xfId="133" xr:uid="{ECF71FB9-869D-4CB6-B515-4684A959E4DE}"/>
    <cellStyle name="Normal 6 3 2" xfId="198" xr:uid="{1651D33E-D96F-4509-BB34-307F9D2EC44D}"/>
    <cellStyle name="Normal 6 3 3" xfId="144" xr:uid="{839A3546-A0C4-4B6D-93DE-42192B9A7B3E}"/>
    <cellStyle name="Normal 6 4" xfId="194" xr:uid="{BE867B40-7AE4-40EF-AA5B-1DB94C7009FC}"/>
    <cellStyle name="Normal 6 5" xfId="140" xr:uid="{B22DC45B-74AF-49A5-B494-34A6680C3DFD}"/>
    <cellStyle name="Normal 6 6" xfId="86" xr:uid="{090AA16B-3EB4-413F-92A5-B73A94363FC3}"/>
    <cellStyle name="Normal 7" xfId="13" xr:uid="{6768FD94-5B98-40EC-91BF-AB6771D696BA}"/>
    <cellStyle name="Normal 7 2" xfId="202" xr:uid="{87D8503A-2025-49ED-A3A3-FACE0D95AB9F}"/>
    <cellStyle name="Normal 7 3" xfId="148" xr:uid="{C8C2B3B8-DD7F-464F-9935-5CADC60B7870}"/>
    <cellStyle name="Normal 7 4" xfId="137" xr:uid="{8F14AAB8-A159-4340-8385-084714FD8DE5}"/>
    <cellStyle name="Normal 8" xfId="14" xr:uid="{8A8E4E44-3DDD-4CB8-90D8-733A14933CEA}"/>
    <cellStyle name="Normal 8 2" xfId="22" xr:uid="{AC42C9C0-D67B-4B5D-8541-FE1E27488573}"/>
    <cellStyle name="Normal 8 2 2" xfId="204" xr:uid="{CC29676B-E08C-4B2A-B0A3-4EA1A2453EF9}"/>
    <cellStyle name="Normal 8 3" xfId="150" xr:uid="{B0EB4894-4239-4477-AC36-5DEF59A16F89}"/>
    <cellStyle name="Normal 8 4" xfId="139" xr:uid="{F4EEC234-B2B8-4D8C-AD27-90203E942EA2}"/>
    <cellStyle name="Normal 9" xfId="16" xr:uid="{C6F861CE-8EB4-4743-AFD4-C52FA1CCFF19}"/>
    <cellStyle name="Note 2" xfId="124" xr:uid="{D114ACE4-9856-4DB3-BF01-65195DDDE887}"/>
    <cellStyle name="Note 3" xfId="187" xr:uid="{4867A323-9AD1-4DEE-905E-E5DADDBCB9AA}"/>
    <cellStyle name="Note 4" xfId="71" xr:uid="{5C466D3B-6D82-461E-AE3B-A7792323360C}"/>
    <cellStyle name="Output 2" xfId="125" xr:uid="{B2B3BC22-17DB-448C-B342-2374B492FBB9}"/>
    <cellStyle name="Output 3" xfId="188" xr:uid="{586C4C47-104F-4BDB-9B07-6B9DD12A2885}"/>
    <cellStyle name="Output 4" xfId="72" xr:uid="{D9C9A320-C224-497B-BCEE-814A06EC97F3}"/>
    <cellStyle name="Percent" xfId="2" builtinId="5"/>
    <cellStyle name="Percent 2" xfId="9" xr:uid="{E74842E9-B595-4236-A537-30ACFA8075ED}"/>
    <cellStyle name="Percent 2 2" xfId="85" xr:uid="{A4A8ED30-F904-4DF1-8573-C39A9AEB832E}"/>
    <cellStyle name="Percent 3" xfId="82" xr:uid="{B66F6335-703F-4291-9FF3-AD864CCACCE0}"/>
    <cellStyle name="Percent 4" xfId="126" xr:uid="{4E05A87F-CB43-4123-AD37-319BEEF76431}"/>
    <cellStyle name="Percent 5" xfId="138" xr:uid="{6619C90C-DBEE-4455-87D6-61D79B7EBF1D}"/>
    <cellStyle name="Percent 5 2" xfId="203" xr:uid="{7D91D152-1DC4-4FB2-980C-4DBA23D4DED7}"/>
    <cellStyle name="Percent 5 3" xfId="149" xr:uid="{CF23D912-7406-47E6-965E-20FCACB359C1}"/>
    <cellStyle name="Percent 6" xfId="189" xr:uid="{029B959D-CD6E-4E00-9F06-9B433FF0F241}"/>
    <cellStyle name="Percent 7" xfId="216" xr:uid="{9DAF2899-E81C-4B49-B4CE-6300B2D8A946}"/>
    <cellStyle name="Percent 8" xfId="223" xr:uid="{BB0EC2FB-A724-4D63-BF7C-FEF117FE91D3}"/>
    <cellStyle name="Percent 9" xfId="73" xr:uid="{0D120912-ECEA-4FD7-84DB-5BACA6025D17}"/>
    <cellStyle name="Standaard 2" xfId="26" xr:uid="{DE48312D-D310-42E8-B8C6-5694F3A8088F}"/>
    <cellStyle name="Title 2" xfId="127" xr:uid="{08E5EAB9-724A-4E42-A516-A525D72614B9}"/>
    <cellStyle name="Title 3" xfId="190" xr:uid="{5FA01D80-95B2-4CB3-A758-6F243848E56F}"/>
    <cellStyle name="Title 4" xfId="74" xr:uid="{0A2BF3E7-F7D4-45B3-AAFB-FC171B4B3D86}"/>
    <cellStyle name="Total 2" xfId="128" xr:uid="{190FDD55-78E5-49C9-81C4-4513F50397F9}"/>
    <cellStyle name="Total 3" xfId="191" xr:uid="{44564F92-B4C5-4FB5-9800-031A513A1837}"/>
    <cellStyle name="Total 4" xfId="75" xr:uid="{368558D4-9417-46D6-AC2E-5932AE7B0342}"/>
    <cellStyle name="Warning Text 2" xfId="129" xr:uid="{DFCD4029-3C35-429F-9CA3-541F1E111502}"/>
    <cellStyle name="Warning Text 3" xfId="192" xr:uid="{D7B41B9A-06AA-4378-BE4F-FCCF148FA587}"/>
    <cellStyle name="Warning Text 4" xfId="76" xr:uid="{897298F3-544D-4391-86F0-FB027A765EA7}"/>
  </cellStyles>
  <dxfs count="39"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</xdr:row>
      <xdr:rowOff>95250</xdr:rowOff>
    </xdr:from>
    <xdr:to>
      <xdr:col>22</xdr:col>
      <xdr:colOff>305671</xdr:colOff>
      <xdr:row>24</xdr:row>
      <xdr:rowOff>134053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3966D5-FBF8-4E32-AC33-299077C67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85750"/>
          <a:ext cx="6239746" cy="50394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21</xdr:col>
      <xdr:colOff>105726</xdr:colOff>
      <xdr:row>26</xdr:row>
      <xdr:rowOff>76942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C33FBD-4D11-4F95-A9E8-6185AC47C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0" y="428625"/>
          <a:ext cx="6811326" cy="53156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5.5\Common\clients\P\Provant%20NEW\Dagelijks%20beheer\Berekeningen\Uitdienst\IOK(A)+IVAREM\IOK%20+%20IOKA%20+%20IVAREM%20-%20berekeningen%20per%20individu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geDienstverlaters"/>
      <sheetName val="MergeRetiree"/>
      <sheetName val="Info"/>
      <sheetName val="Resultaten"/>
      <sheetName val="Loop"/>
      <sheetName val="Plafond"/>
      <sheetName val="Taxatie"/>
    </sheetNames>
    <sheetDataSet>
      <sheetData sheetId="0"/>
      <sheetData sheetId="1"/>
      <sheetData sheetId="2"/>
      <sheetData sheetId="3">
        <row r="20">
          <cell r="A20">
            <v>1</v>
          </cell>
          <cell r="B20">
            <v>89</v>
          </cell>
          <cell r="C20" t="str">
            <v>561018-01710</v>
          </cell>
          <cell r="D20" t="str">
            <v>Devocht Eric</v>
          </cell>
          <cell r="E20" t="str">
            <v>R</v>
          </cell>
          <cell r="F20" t="str">
            <v>IOK</v>
          </cell>
          <cell r="G20">
            <v>1</v>
          </cell>
          <cell r="H20">
            <v>1</v>
          </cell>
          <cell r="I20">
            <v>20746</v>
          </cell>
          <cell r="J20">
            <v>33482</v>
          </cell>
          <cell r="K20">
            <v>0</v>
          </cell>
          <cell r="U20">
            <v>6673.8333000000002</v>
          </cell>
          <cell r="V20">
            <v>0</v>
          </cell>
          <cell r="W20">
            <v>0</v>
          </cell>
          <cell r="X20">
            <v>92899.759535999998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44500</v>
          </cell>
          <cell r="CC20">
            <v>44652</v>
          </cell>
          <cell r="CD20" t="str">
            <v>J</v>
          </cell>
          <cell r="CE20" t="str">
            <v>J</v>
          </cell>
          <cell r="CH20" t="str">
            <v>M.V.Zimmerenstraat</v>
          </cell>
          <cell r="CI20">
            <v>27</v>
          </cell>
          <cell r="CK20">
            <v>2301</v>
          </cell>
          <cell r="CL20" t="str">
            <v>Turnhout</v>
          </cell>
        </row>
        <row r="21">
          <cell r="A21">
            <v>2</v>
          </cell>
          <cell r="B21">
            <v>89</v>
          </cell>
          <cell r="C21" t="str">
            <v>561018-01710</v>
          </cell>
          <cell r="D21" t="str">
            <v>Devocht Eric</v>
          </cell>
          <cell r="E21" t="str">
            <v>R</v>
          </cell>
          <cell r="F21" t="str">
            <v>IOKA</v>
          </cell>
          <cell r="G21">
            <v>1</v>
          </cell>
          <cell r="H21">
            <v>1</v>
          </cell>
          <cell r="I21">
            <v>20746</v>
          </cell>
          <cell r="J21">
            <v>33482</v>
          </cell>
          <cell r="K21">
            <v>0</v>
          </cell>
          <cell r="U21">
            <v>6673.8333000000002</v>
          </cell>
          <cell r="V21">
            <v>0</v>
          </cell>
          <cell r="W21">
            <v>0</v>
          </cell>
          <cell r="X21">
            <v>92899.759535999998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44500</v>
          </cell>
          <cell r="CC21">
            <v>44652</v>
          </cell>
          <cell r="CD21" t="str">
            <v>J</v>
          </cell>
          <cell r="CE21" t="str">
            <v>J</v>
          </cell>
          <cell r="CH21" t="str">
            <v>M.V.Zimmerenstraat</v>
          </cell>
          <cell r="CI21">
            <v>27</v>
          </cell>
          <cell r="CK21">
            <v>2301</v>
          </cell>
          <cell r="CL21" t="str">
            <v>Turnhout</v>
          </cell>
        </row>
        <row r="22">
          <cell r="A22">
            <v>3</v>
          </cell>
          <cell r="B22">
            <v>400</v>
          </cell>
          <cell r="C22" t="str">
            <v>720305-04181</v>
          </cell>
          <cell r="D22" t="str">
            <v>Wouters Eddy</v>
          </cell>
          <cell r="E22" t="str">
            <v>D</v>
          </cell>
          <cell r="F22" t="str">
            <v>IOKA</v>
          </cell>
          <cell r="G22">
            <v>1</v>
          </cell>
          <cell r="H22">
            <v>1</v>
          </cell>
          <cell r="I22">
            <v>26363</v>
          </cell>
          <cell r="J22">
            <v>37606</v>
          </cell>
          <cell r="K22">
            <v>1</v>
          </cell>
          <cell r="U22">
            <v>2628.6974999999998</v>
          </cell>
          <cell r="V22">
            <v>0</v>
          </cell>
          <cell r="W22">
            <v>0</v>
          </cell>
          <cell r="X22">
            <v>36591.4692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44550</v>
          </cell>
          <cell r="CC22">
            <v>44652</v>
          </cell>
          <cell r="CH22" t="str">
            <v>Maal</v>
          </cell>
          <cell r="CI22">
            <v>9</v>
          </cell>
          <cell r="CK22">
            <v>2440</v>
          </cell>
          <cell r="CL22" t="str">
            <v>Geel</v>
          </cell>
        </row>
        <row r="23">
          <cell r="A23">
            <v>4</v>
          </cell>
          <cell r="B23">
            <v>885</v>
          </cell>
          <cell r="C23" t="str">
            <v>780407-24151</v>
          </cell>
          <cell r="D23" t="str">
            <v>Riemis Tom</v>
          </cell>
          <cell r="E23" t="str">
            <v>D</v>
          </cell>
          <cell r="F23" t="str">
            <v>IOKA</v>
          </cell>
          <cell r="G23">
            <v>1</v>
          </cell>
          <cell r="H23">
            <v>1</v>
          </cell>
          <cell r="I23">
            <v>28587</v>
          </cell>
          <cell r="J23">
            <v>42736</v>
          </cell>
          <cell r="K23">
            <v>1</v>
          </cell>
          <cell r="U23">
            <v>2176.25</v>
          </cell>
          <cell r="V23">
            <v>104.44</v>
          </cell>
          <cell r="W23">
            <v>89.77</v>
          </cell>
          <cell r="X23">
            <v>32996.803200000002</v>
          </cell>
          <cell r="Y23">
            <v>33656.472000000002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0.9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44570</v>
          </cell>
          <cell r="CC23">
            <v>44652</v>
          </cell>
          <cell r="CH23" t="str">
            <v>Larumsebrugweg</v>
          </cell>
          <cell r="CI23">
            <v>58</v>
          </cell>
          <cell r="CK23">
            <v>2440</v>
          </cell>
          <cell r="CL23" t="str">
            <v>Geel</v>
          </cell>
        </row>
        <row r="24">
          <cell r="A24">
            <v>5</v>
          </cell>
          <cell r="B24">
            <v>1047</v>
          </cell>
          <cell r="C24" t="str">
            <v>600303-36946</v>
          </cell>
          <cell r="D24" t="str">
            <v>Bruynseels Guido</v>
          </cell>
          <cell r="E24" t="str">
            <v>D</v>
          </cell>
          <cell r="F24" t="str">
            <v>IOKA</v>
          </cell>
          <cell r="G24">
            <v>1</v>
          </cell>
          <cell r="H24">
            <v>1</v>
          </cell>
          <cell r="I24">
            <v>21978</v>
          </cell>
          <cell r="J24">
            <v>44186</v>
          </cell>
          <cell r="K24">
            <v>1</v>
          </cell>
          <cell r="U24">
            <v>2081.9458</v>
          </cell>
          <cell r="V24">
            <v>104.44</v>
          </cell>
          <cell r="W24">
            <v>89.77</v>
          </cell>
          <cell r="X24">
            <v>31684.088736000002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1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44550</v>
          </cell>
          <cell r="CC24">
            <v>44652</v>
          </cell>
          <cell r="CH24" t="str">
            <v>Slachterijstraat</v>
          </cell>
          <cell r="CI24">
            <v>1</v>
          </cell>
          <cell r="CK24">
            <v>2260</v>
          </cell>
          <cell r="CL24" t="str">
            <v>Westerlo</v>
          </cell>
        </row>
        <row r="25">
          <cell r="A25">
            <v>6</v>
          </cell>
          <cell r="B25">
            <v>757</v>
          </cell>
          <cell r="C25" t="str">
            <v>791206-06741</v>
          </cell>
          <cell r="D25" t="str">
            <v>Hus Tom</v>
          </cell>
          <cell r="E25" t="str">
            <v>D</v>
          </cell>
          <cell r="F25" t="str">
            <v>IOK</v>
          </cell>
          <cell r="G25">
            <v>1</v>
          </cell>
          <cell r="H25">
            <v>1</v>
          </cell>
          <cell r="I25">
            <v>29195</v>
          </cell>
          <cell r="J25">
            <v>41214</v>
          </cell>
          <cell r="K25">
            <v>1</v>
          </cell>
          <cell r="U25">
            <v>4787.75</v>
          </cell>
          <cell r="V25">
            <v>0</v>
          </cell>
          <cell r="W25">
            <v>0</v>
          </cell>
          <cell r="X25">
            <v>66645.48</v>
          </cell>
          <cell r="Y25">
            <v>71067.516000000003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44620</v>
          </cell>
          <cell r="CC25">
            <v>44652</v>
          </cell>
          <cell r="CH25" t="str">
            <v>Pastorijstraat</v>
          </cell>
          <cell r="CI25">
            <v>34</v>
          </cell>
          <cell r="CK25">
            <v>2440</v>
          </cell>
          <cell r="CL25" t="str">
            <v>Geel</v>
          </cell>
        </row>
        <row r="26">
          <cell r="A26">
            <v>7</v>
          </cell>
          <cell r="B26">
            <v>9999</v>
          </cell>
          <cell r="C26" t="str">
            <v>720305-04182</v>
          </cell>
          <cell r="D26" t="str">
            <v>Test1</v>
          </cell>
          <cell r="E26" t="str">
            <v>D</v>
          </cell>
          <cell r="F26" t="str">
            <v>IOKA</v>
          </cell>
          <cell r="G26">
            <v>1</v>
          </cell>
          <cell r="H26">
            <v>1</v>
          </cell>
          <cell r="I26">
            <v>25628</v>
          </cell>
          <cell r="J26">
            <v>44501</v>
          </cell>
          <cell r="K26">
            <v>1</v>
          </cell>
          <cell r="U26">
            <v>7000</v>
          </cell>
          <cell r="V26">
            <v>213.06</v>
          </cell>
          <cell r="W26">
            <v>183.12</v>
          </cell>
          <cell r="X26">
            <v>102954.8256</v>
          </cell>
          <cell r="Y26">
            <v>105000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</v>
          </cell>
          <cell r="BA26">
            <v>0.5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44651</v>
          </cell>
          <cell r="CC26">
            <v>44652</v>
          </cell>
          <cell r="CH26" t="str">
            <v>Brugstraat</v>
          </cell>
          <cell r="CI26">
            <v>2</v>
          </cell>
          <cell r="CJ26" t="str">
            <v>A</v>
          </cell>
          <cell r="CK26">
            <v>2800</v>
          </cell>
          <cell r="CL26" t="str">
            <v>Mechelen</v>
          </cell>
        </row>
        <row r="27">
          <cell r="A27">
            <v>8</v>
          </cell>
          <cell r="B27">
            <v>9998</v>
          </cell>
          <cell r="C27" t="str">
            <v>720305-04182</v>
          </cell>
          <cell r="D27" t="str">
            <v>Test2</v>
          </cell>
          <cell r="E27" t="str">
            <v>D</v>
          </cell>
          <cell r="F27" t="str">
            <v>IOK</v>
          </cell>
          <cell r="G27">
            <v>1</v>
          </cell>
          <cell r="H27">
            <v>1</v>
          </cell>
          <cell r="I27">
            <v>23802</v>
          </cell>
          <cell r="J27">
            <v>44534</v>
          </cell>
          <cell r="K27">
            <v>1</v>
          </cell>
          <cell r="U27">
            <v>6300</v>
          </cell>
          <cell r="V27">
            <v>213.06</v>
          </cell>
          <cell r="W27">
            <v>183.12</v>
          </cell>
          <cell r="X27">
            <v>93210.825599999996</v>
          </cell>
          <cell r="Y27">
            <v>99000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0.5</v>
          </cell>
          <cell r="BA27">
            <v>0.8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44730</v>
          </cell>
          <cell r="CC27">
            <v>44743</v>
          </cell>
          <cell r="CH27" t="str">
            <v>Brugstraat</v>
          </cell>
          <cell r="CI27">
            <v>2</v>
          </cell>
          <cell r="CJ27" t="str">
            <v>A</v>
          </cell>
          <cell r="CK27">
            <v>2800</v>
          </cell>
          <cell r="CL27" t="str">
            <v>Mechelen</v>
          </cell>
        </row>
        <row r="28">
          <cell r="A28">
            <v>9</v>
          </cell>
          <cell r="B28">
            <v>9997</v>
          </cell>
          <cell r="C28" t="str">
            <v>561018-01710</v>
          </cell>
          <cell r="D28" t="str">
            <v>Test3</v>
          </cell>
          <cell r="E28" t="str">
            <v>R</v>
          </cell>
          <cell r="F28" t="str">
            <v>IOK</v>
          </cell>
          <cell r="G28">
            <v>1</v>
          </cell>
          <cell r="H28">
            <v>1</v>
          </cell>
          <cell r="I28">
            <v>20746</v>
          </cell>
          <cell r="J28">
            <v>33482</v>
          </cell>
          <cell r="K28">
            <v>1</v>
          </cell>
          <cell r="U28">
            <v>99999</v>
          </cell>
          <cell r="V28">
            <v>0</v>
          </cell>
          <cell r="W28">
            <v>0</v>
          </cell>
          <cell r="X28">
            <v>1391986.08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44500</v>
          </cell>
          <cell r="CC28">
            <v>44652</v>
          </cell>
          <cell r="CD28" t="str">
            <v>J</v>
          </cell>
          <cell r="CE28" t="str">
            <v>J</v>
          </cell>
          <cell r="CH28" t="str">
            <v>Brugstraat</v>
          </cell>
          <cell r="CI28">
            <v>2</v>
          </cell>
          <cell r="CJ28" t="str">
            <v>A</v>
          </cell>
          <cell r="CK28">
            <v>2800</v>
          </cell>
          <cell r="CL28" t="str">
            <v>Mechelen</v>
          </cell>
        </row>
        <row r="29">
          <cell r="A29">
            <v>10</v>
          </cell>
          <cell r="B29">
            <v>1107</v>
          </cell>
          <cell r="C29" t="str">
            <v>820312-32687</v>
          </cell>
          <cell r="D29" t="str">
            <v>Test4</v>
          </cell>
          <cell r="E29" t="str">
            <v>D</v>
          </cell>
          <cell r="F29" t="str">
            <v>IOK</v>
          </cell>
          <cell r="G29">
            <v>2</v>
          </cell>
          <cell r="H29">
            <v>1</v>
          </cell>
          <cell r="I29">
            <v>30022</v>
          </cell>
          <cell r="J29">
            <v>44509</v>
          </cell>
          <cell r="K29">
            <v>0.4</v>
          </cell>
          <cell r="U29">
            <v>4550.5</v>
          </cell>
          <cell r="V29">
            <v>0</v>
          </cell>
          <cell r="W29">
            <v>0</v>
          </cell>
          <cell r="X29">
            <v>63342.96</v>
          </cell>
          <cell r="AZ29">
            <v>0.4</v>
          </cell>
          <cell r="CB29">
            <v>44561</v>
          </cell>
          <cell r="CC29">
            <v>44562</v>
          </cell>
          <cell r="CH29" t="str">
            <v>Brugstraat</v>
          </cell>
          <cell r="CI29">
            <v>2</v>
          </cell>
          <cell r="CJ29" t="str">
            <v>A</v>
          </cell>
          <cell r="CK29">
            <v>2800</v>
          </cell>
          <cell r="CL29" t="str">
            <v>Mechelen</v>
          </cell>
        </row>
      </sheetData>
      <sheetData sheetId="4">
        <row r="8">
          <cell r="B8">
            <v>44470</v>
          </cell>
        </row>
        <row r="9">
          <cell r="B9">
            <v>67</v>
          </cell>
        </row>
        <row r="10">
          <cell r="B10">
            <v>44</v>
          </cell>
        </row>
        <row r="12">
          <cell r="B12">
            <v>1</v>
          </cell>
        </row>
        <row r="15">
          <cell r="B15">
            <v>1</v>
          </cell>
        </row>
        <row r="20">
          <cell r="B20">
            <v>270.19</v>
          </cell>
        </row>
        <row r="21">
          <cell r="B21">
            <v>270.3</v>
          </cell>
        </row>
        <row r="22">
          <cell r="B22">
            <v>270.3</v>
          </cell>
        </row>
        <row r="23">
          <cell r="B23">
            <v>270.19</v>
          </cell>
        </row>
      </sheetData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30FE-C354-4A40-A91A-01200F2B6031}">
  <sheetPr codeName="Sheet1">
    <pageSetUpPr fitToPage="1"/>
  </sheetPr>
  <dimension ref="B1:BH72"/>
  <sheetViews>
    <sheetView tabSelected="1" topLeftCell="B1" workbookViewId="0">
      <selection activeCell="AY1" sqref="AY1"/>
    </sheetView>
  </sheetViews>
  <sheetFormatPr defaultRowHeight="15"/>
  <cols>
    <col min="2" max="2" width="71.5703125" bestFit="1" customWidth="1"/>
    <col min="3" max="3" width="0.7109375" customWidth="1"/>
    <col min="4" max="4" width="13.28515625" hidden="1" customWidth="1"/>
    <col min="5" max="5" width="31.7109375" hidden="1" customWidth="1"/>
    <col min="6" max="6" width="19.85546875" hidden="1" customWidth="1"/>
    <col min="7" max="24" width="14.28515625" hidden="1" customWidth="1"/>
    <col min="25" max="42" width="15.7109375" hidden="1" customWidth="1"/>
    <col min="43" max="51" width="15.7109375" bestFit="1" customWidth="1"/>
    <col min="52" max="52" width="13.85546875" customWidth="1"/>
    <col min="53" max="53" width="13.85546875" bestFit="1" customWidth="1"/>
    <col min="58" max="59" width="12.7109375" bestFit="1" customWidth="1"/>
  </cols>
  <sheetData>
    <row r="1" spans="2:60">
      <c r="B1" s="45"/>
      <c r="C1" s="45"/>
      <c r="D1" s="45"/>
      <c r="E1" s="67" t="s">
        <v>172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</row>
    <row r="2" spans="2:60">
      <c r="B2" s="46" t="s">
        <v>3725</v>
      </c>
      <c r="C2" s="45"/>
      <c r="D2" s="46"/>
      <c r="E2" s="46"/>
      <c r="G2" s="46"/>
      <c r="H2" s="46"/>
      <c r="I2" s="46"/>
      <c r="J2" s="46"/>
      <c r="K2" s="46"/>
      <c r="L2" s="46"/>
      <c r="M2" s="4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2:60" s="3" customFormat="1">
      <c r="B3" s="47"/>
      <c r="C3" s="47"/>
      <c r="D3" s="47"/>
      <c r="E3" s="47">
        <v>13</v>
      </c>
      <c r="F3" s="47"/>
      <c r="G3" s="47">
        <v>2</v>
      </c>
      <c r="H3" s="47">
        <v>3</v>
      </c>
      <c r="I3" s="47">
        <v>4</v>
      </c>
      <c r="J3" s="47">
        <v>5</v>
      </c>
      <c r="K3" s="47">
        <v>6</v>
      </c>
      <c r="L3" s="47">
        <v>7</v>
      </c>
      <c r="M3" s="47">
        <v>8</v>
      </c>
      <c r="N3" s="47">
        <v>9</v>
      </c>
      <c r="O3" s="47">
        <v>10</v>
      </c>
      <c r="P3" s="47">
        <v>11</v>
      </c>
      <c r="Q3" s="47">
        <v>12</v>
      </c>
      <c r="R3" s="47">
        <v>13</v>
      </c>
      <c r="S3" s="47">
        <v>13</v>
      </c>
      <c r="T3" s="47">
        <v>13</v>
      </c>
      <c r="U3" s="47">
        <v>13</v>
      </c>
      <c r="V3" s="47">
        <v>13</v>
      </c>
      <c r="W3" s="47">
        <v>13</v>
      </c>
      <c r="X3" s="47">
        <v>13</v>
      </c>
      <c r="Y3" s="47">
        <v>13</v>
      </c>
      <c r="Z3" s="47">
        <v>13</v>
      </c>
      <c r="AA3" s="47">
        <v>13</v>
      </c>
      <c r="AB3" s="47">
        <v>13</v>
      </c>
      <c r="AC3" s="47">
        <v>13</v>
      </c>
      <c r="AD3" s="47">
        <v>13</v>
      </c>
      <c r="AE3" s="47">
        <v>13</v>
      </c>
      <c r="AF3" s="47">
        <v>13</v>
      </c>
      <c r="AG3" s="47">
        <v>13</v>
      </c>
      <c r="AH3" s="47">
        <v>13</v>
      </c>
      <c r="AI3" s="47">
        <v>13</v>
      </c>
      <c r="AJ3" s="47">
        <v>13</v>
      </c>
      <c r="AK3" s="47">
        <v>13</v>
      </c>
      <c r="AL3" s="47">
        <v>13</v>
      </c>
      <c r="AM3" s="47">
        <v>13</v>
      </c>
      <c r="AN3" s="47">
        <v>13</v>
      </c>
      <c r="AO3" s="47">
        <v>13</v>
      </c>
      <c r="AP3" s="47">
        <v>13</v>
      </c>
      <c r="AQ3" s="47">
        <v>13</v>
      </c>
      <c r="AR3" s="47">
        <v>13</v>
      </c>
      <c r="AS3" s="47">
        <v>13</v>
      </c>
      <c r="AT3" s="47">
        <v>13</v>
      </c>
      <c r="AU3" s="47">
        <v>13</v>
      </c>
      <c r="AV3" s="47">
        <v>13</v>
      </c>
      <c r="AW3" s="47">
        <v>13</v>
      </c>
      <c r="AX3" s="47">
        <v>13</v>
      </c>
      <c r="AY3" s="47">
        <v>13</v>
      </c>
      <c r="BB3"/>
      <c r="BC3"/>
    </row>
    <row r="4" spans="2:60">
      <c r="B4" s="45" t="s">
        <v>0</v>
      </c>
      <c r="C4" s="45"/>
      <c r="D4" s="48">
        <v>43830</v>
      </c>
      <c r="E4" s="48">
        <v>44196</v>
      </c>
      <c r="F4" s="48">
        <v>44196</v>
      </c>
      <c r="G4" s="48">
        <v>44227</v>
      </c>
      <c r="H4" s="48">
        <v>44255</v>
      </c>
      <c r="I4" s="48">
        <v>44286</v>
      </c>
      <c r="J4" s="48">
        <v>44316</v>
      </c>
      <c r="K4" s="48">
        <v>44347</v>
      </c>
      <c r="L4" s="48">
        <v>44377</v>
      </c>
      <c r="M4" s="48">
        <v>44408</v>
      </c>
      <c r="N4" s="48">
        <v>44439</v>
      </c>
      <c r="O4" s="48">
        <v>44469</v>
      </c>
      <c r="P4" s="48">
        <v>44500</v>
      </c>
      <c r="Q4" s="48">
        <v>44530</v>
      </c>
      <c r="R4" s="48">
        <v>44561</v>
      </c>
      <c r="S4" s="48">
        <v>44592</v>
      </c>
      <c r="T4" s="48">
        <v>44620</v>
      </c>
      <c r="U4" s="48">
        <v>44651</v>
      </c>
      <c r="V4" s="48">
        <v>44681</v>
      </c>
      <c r="W4" s="48">
        <v>44712</v>
      </c>
      <c r="X4" s="48">
        <v>44742</v>
      </c>
      <c r="Y4" s="48">
        <v>44773</v>
      </c>
      <c r="Z4" s="48">
        <v>44804</v>
      </c>
      <c r="AA4" s="48">
        <v>44834</v>
      </c>
      <c r="AB4" s="48">
        <v>44865</v>
      </c>
      <c r="AC4" s="48">
        <v>44895</v>
      </c>
      <c r="AD4" s="48">
        <v>44926</v>
      </c>
      <c r="AE4" s="48">
        <v>44957</v>
      </c>
      <c r="AF4" s="48">
        <v>44985</v>
      </c>
      <c r="AG4" s="48">
        <v>45016</v>
      </c>
      <c r="AH4" s="48">
        <v>45046</v>
      </c>
      <c r="AI4" s="48">
        <v>45077</v>
      </c>
      <c r="AJ4" s="48">
        <v>45107</v>
      </c>
      <c r="AK4" s="48">
        <v>45138</v>
      </c>
      <c r="AL4" s="48">
        <v>45169</v>
      </c>
      <c r="AM4" s="48">
        <v>45199</v>
      </c>
      <c r="AN4" s="48">
        <v>45230</v>
      </c>
      <c r="AO4" s="48">
        <v>45260</v>
      </c>
      <c r="AP4" s="48">
        <v>45291</v>
      </c>
      <c r="AQ4" s="48">
        <v>45322</v>
      </c>
      <c r="AR4" s="48">
        <v>45351</v>
      </c>
      <c r="AS4" s="48">
        <v>45382</v>
      </c>
      <c r="AT4" s="48">
        <v>45412</v>
      </c>
      <c r="AU4" s="48">
        <v>45443</v>
      </c>
      <c r="AV4" s="48">
        <v>45473</v>
      </c>
      <c r="AW4" s="48">
        <v>45504</v>
      </c>
      <c r="AX4" s="48">
        <v>45535</v>
      </c>
      <c r="AY4" s="48">
        <v>45565</v>
      </c>
    </row>
    <row r="5" spans="2:60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2:60">
      <c r="B6" s="46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2:60">
      <c r="B7" s="61" t="s">
        <v>2</v>
      </c>
      <c r="C7" s="45"/>
      <c r="D7" s="58">
        <v>26089361.169999998</v>
      </c>
      <c r="E7" s="21">
        <v>31251747.660000004</v>
      </c>
      <c r="F7" s="21">
        <v>31251747.660000004</v>
      </c>
      <c r="G7" s="21">
        <v>31061991.560000002</v>
      </c>
      <c r="H7" s="21">
        <v>31634664.640000001</v>
      </c>
      <c r="I7" s="21">
        <v>39730259.729999997</v>
      </c>
      <c r="J7" s="21">
        <v>41648257.100000001</v>
      </c>
      <c r="K7" s="21">
        <v>41588839.490000002</v>
      </c>
      <c r="L7" s="21">
        <v>48349273.853610814</v>
      </c>
      <c r="M7" s="21">
        <v>48263673.670000002</v>
      </c>
      <c r="N7" s="21">
        <v>49387572.409999996</v>
      </c>
      <c r="O7" s="21">
        <v>46115032.620000005</v>
      </c>
      <c r="P7" s="21">
        <v>47988518.170000002</v>
      </c>
      <c r="Q7" s="21">
        <v>48190544.859999999</v>
      </c>
      <c r="R7" s="21">
        <v>49508852.359999999</v>
      </c>
      <c r="S7" s="21">
        <v>48782082.780000001</v>
      </c>
      <c r="T7" s="21">
        <v>46036570.419999994</v>
      </c>
      <c r="U7" s="21">
        <v>45544702.257200003</v>
      </c>
      <c r="V7" s="21">
        <v>46460941.019999996</v>
      </c>
      <c r="W7" s="21">
        <v>45649527.469999999</v>
      </c>
      <c r="X7" s="21">
        <v>43093785.897500008</v>
      </c>
      <c r="Y7" s="21">
        <v>48340954.309999995</v>
      </c>
      <c r="Z7" s="21">
        <v>46504510.710000001</v>
      </c>
      <c r="AA7" s="21">
        <v>43446898.021290541</v>
      </c>
      <c r="AB7" s="21">
        <v>45602394.569999993</v>
      </c>
      <c r="AC7" s="21">
        <v>47100188.769999996</v>
      </c>
      <c r="AD7" s="126">
        <v>43543215.899999991</v>
      </c>
      <c r="AE7" s="126">
        <v>46458532.454599999</v>
      </c>
      <c r="AF7" s="126">
        <v>45845712.608599991</v>
      </c>
      <c r="AG7" s="126">
        <v>49588625.688600004</v>
      </c>
      <c r="AH7" s="126">
        <v>49588460.405499995</v>
      </c>
      <c r="AI7" s="126">
        <v>50722735.321800001</v>
      </c>
      <c r="AJ7" s="126">
        <v>51002669.745300002</v>
      </c>
      <c r="AK7" s="126">
        <v>52260420.812200002</v>
      </c>
      <c r="AL7" s="126">
        <v>51167909.044599995</v>
      </c>
      <c r="AM7" s="126">
        <v>51017534.4036</v>
      </c>
      <c r="AN7" s="126">
        <v>49198381.4943</v>
      </c>
      <c r="AO7" s="126">
        <v>53757942.641200006</v>
      </c>
      <c r="AP7" s="126">
        <v>55993628.274800003</v>
      </c>
      <c r="AQ7" s="126">
        <v>57394050.074299999</v>
      </c>
      <c r="AR7" s="126">
        <v>59654898.174999997</v>
      </c>
      <c r="AS7" s="126">
        <v>59918152.763700008</v>
      </c>
      <c r="AT7" s="126">
        <v>58653912.777999997</v>
      </c>
      <c r="AU7" s="126">
        <v>60819276.485499993</v>
      </c>
      <c r="AV7" s="126">
        <v>63468324.222536817</v>
      </c>
      <c r="AW7" s="126">
        <v>63826224.448500007</v>
      </c>
      <c r="AX7" s="126">
        <v>64425061.9683</v>
      </c>
      <c r="AY7" s="126">
        <v>60004046.837299988</v>
      </c>
      <c r="BA7" s="11"/>
      <c r="BB7" s="11"/>
    </row>
    <row r="8" spans="2:60">
      <c r="B8" s="61" t="s">
        <v>3</v>
      </c>
      <c r="C8" s="45"/>
      <c r="D8" s="58">
        <v>31309784.640000001</v>
      </c>
      <c r="E8" s="21">
        <v>38469914.509999998</v>
      </c>
      <c r="F8" s="21">
        <v>38469914.509999998</v>
      </c>
      <c r="G8" s="21">
        <v>38310434.349999994</v>
      </c>
      <c r="H8" s="21">
        <v>37814632.899999999</v>
      </c>
      <c r="I8" s="21">
        <v>36694730.030000001</v>
      </c>
      <c r="J8" s="21">
        <v>39200150.609999999</v>
      </c>
      <c r="K8" s="21">
        <v>39613935.5</v>
      </c>
      <c r="L8" s="21">
        <v>35199202.286820002</v>
      </c>
      <c r="M8" s="21">
        <v>35982150.640000001</v>
      </c>
      <c r="N8" s="21">
        <v>36079121.060000002</v>
      </c>
      <c r="O8" s="21">
        <v>35905351.569999993</v>
      </c>
      <c r="P8" s="21">
        <v>36161190.259999998</v>
      </c>
      <c r="Q8" s="21">
        <v>36273105.879999995</v>
      </c>
      <c r="R8" s="21">
        <v>36358582.060000002</v>
      </c>
      <c r="S8" s="21">
        <v>35527491.290000007</v>
      </c>
      <c r="T8" s="21">
        <v>35558780.359999999</v>
      </c>
      <c r="U8" s="21">
        <v>36937949.029799998</v>
      </c>
      <c r="V8" s="21">
        <v>38176370.25</v>
      </c>
      <c r="W8" s="21">
        <v>37655540.699999996</v>
      </c>
      <c r="X8" s="21">
        <v>37244462.57</v>
      </c>
      <c r="Y8" s="21">
        <v>40146753.960000001</v>
      </c>
      <c r="Z8" s="21">
        <v>38591457.269999996</v>
      </c>
      <c r="AA8" s="21">
        <v>38371476.566</v>
      </c>
      <c r="AB8" s="21">
        <v>38543931.850000001</v>
      </c>
      <c r="AC8" s="21">
        <v>39561510.849999994</v>
      </c>
      <c r="AD8" s="126">
        <v>38644540.590000004</v>
      </c>
      <c r="AE8" s="126">
        <v>40689383.848000005</v>
      </c>
      <c r="AF8" s="126">
        <v>40359211.054499999</v>
      </c>
      <c r="AG8" s="126">
        <v>42920598.762000002</v>
      </c>
      <c r="AH8" s="126">
        <v>43560699.833499998</v>
      </c>
      <c r="AI8" s="126">
        <v>43342543.267999999</v>
      </c>
      <c r="AJ8" s="126">
        <v>45625992.901000001</v>
      </c>
      <c r="AK8" s="126">
        <v>46124510.243000001</v>
      </c>
      <c r="AL8" s="126">
        <v>47467578.059499994</v>
      </c>
      <c r="AM8" s="126">
        <v>48699815.942000002</v>
      </c>
      <c r="AN8" s="126">
        <v>48887642.015000001</v>
      </c>
      <c r="AO8" s="126">
        <v>48989242.477499999</v>
      </c>
      <c r="AP8" s="126">
        <v>50441741.13499999</v>
      </c>
      <c r="AQ8" s="126">
        <v>50777179.505500004</v>
      </c>
      <c r="AR8" s="126">
        <v>50627320.809</v>
      </c>
      <c r="AS8" s="126">
        <v>51692795.067499995</v>
      </c>
      <c r="AT8" s="126">
        <v>51723183.598000005</v>
      </c>
      <c r="AU8" s="126">
        <v>53100746.296000004</v>
      </c>
      <c r="AV8" s="126">
        <v>54904258.739500001</v>
      </c>
      <c r="AW8" s="126">
        <v>56101628.704500005</v>
      </c>
      <c r="AX8" s="126">
        <v>56919184.909500003</v>
      </c>
      <c r="AY8" s="126">
        <v>64763133.367999993</v>
      </c>
      <c r="BA8" s="11"/>
      <c r="BB8" s="11"/>
    </row>
    <row r="9" spans="2:60">
      <c r="B9" s="61" t="s">
        <v>4</v>
      </c>
      <c r="C9" s="45"/>
      <c r="D9" s="58">
        <v>3166117.35</v>
      </c>
      <c r="E9" s="21">
        <v>3798169.8</v>
      </c>
      <c r="F9" s="21">
        <v>3798169.8</v>
      </c>
      <c r="G9" s="21">
        <v>3700342.9299999997</v>
      </c>
      <c r="H9" s="21">
        <v>3635904.08</v>
      </c>
      <c r="I9" s="21">
        <v>3837052.82</v>
      </c>
      <c r="J9" s="21">
        <v>4019782.24</v>
      </c>
      <c r="K9" s="21">
        <v>4198480.5199999996</v>
      </c>
      <c r="L9" s="21">
        <v>3685140.9699999997</v>
      </c>
      <c r="M9" s="21">
        <v>3926700.74</v>
      </c>
      <c r="N9" s="21">
        <v>4038726.9099999997</v>
      </c>
      <c r="O9" s="21">
        <v>3699626.86</v>
      </c>
      <c r="P9" s="21">
        <v>3946245.9400000004</v>
      </c>
      <c r="Q9" s="21">
        <v>3976877.99</v>
      </c>
      <c r="R9" s="21">
        <v>4044054.88</v>
      </c>
      <c r="S9" s="21">
        <v>3946653.4099999997</v>
      </c>
      <c r="T9" s="21">
        <v>3809301.45</v>
      </c>
      <c r="U9" s="21">
        <v>4131130.5300000003</v>
      </c>
      <c r="V9" s="21">
        <v>3908352.28</v>
      </c>
      <c r="W9" s="21">
        <v>3738491.88</v>
      </c>
      <c r="X9" s="21">
        <v>3254089.7199999997</v>
      </c>
      <c r="Y9" s="21">
        <v>4234208.55</v>
      </c>
      <c r="Z9" s="21">
        <v>3780105.88</v>
      </c>
      <c r="AA9" s="21">
        <v>3145708.1799999997</v>
      </c>
      <c r="AB9" s="21">
        <v>3267585.04</v>
      </c>
      <c r="AC9" s="21">
        <v>3881204.66</v>
      </c>
      <c r="AD9" s="126">
        <v>3837660.6899999995</v>
      </c>
      <c r="AE9" s="126">
        <v>4169936.05</v>
      </c>
      <c r="AF9" s="126">
        <v>4312594.42</v>
      </c>
      <c r="AG9" s="126">
        <v>3656117.2299999995</v>
      </c>
      <c r="AH9" s="126">
        <v>4050124</v>
      </c>
      <c r="AI9" s="126">
        <v>3750005.0300000003</v>
      </c>
      <c r="AJ9" s="126">
        <v>3692377.48</v>
      </c>
      <c r="AK9" s="126">
        <v>4013915.7</v>
      </c>
      <c r="AL9" s="126">
        <v>3969980.6999999997</v>
      </c>
      <c r="AM9" s="126">
        <v>3803336.2826999999</v>
      </c>
      <c r="AN9" s="126">
        <v>3662246.9774000002</v>
      </c>
      <c r="AO9" s="126">
        <v>4173361.1754000001</v>
      </c>
      <c r="AP9" s="126">
        <v>4517747.08</v>
      </c>
      <c r="AQ9" s="126">
        <v>4396492.1290999996</v>
      </c>
      <c r="AR9" s="126">
        <v>4053490.6726000002</v>
      </c>
      <c r="AS9" s="126">
        <v>5508744.9922000002</v>
      </c>
      <c r="AT9" s="126">
        <v>5419129.8149999995</v>
      </c>
      <c r="AU9" s="126">
        <v>6259536.8627000004</v>
      </c>
      <c r="AV9" s="126">
        <v>6160068.3294399995</v>
      </c>
      <c r="AW9" s="126">
        <v>6374540.7902000006</v>
      </c>
      <c r="AX9" s="126">
        <v>6605752.8321000002</v>
      </c>
      <c r="AY9" s="126">
        <v>5355767.0773999998</v>
      </c>
      <c r="AZ9" s="152"/>
      <c r="BA9" s="11"/>
    </row>
    <row r="10" spans="2:60">
      <c r="B10" s="61" t="s">
        <v>5</v>
      </c>
      <c r="C10" s="45"/>
      <c r="D10" s="58">
        <v>1399326.4200000002</v>
      </c>
      <c r="E10" s="21">
        <v>573859.11</v>
      </c>
      <c r="F10" s="21">
        <v>573859.11</v>
      </c>
      <c r="G10" s="21">
        <v>1090322.28</v>
      </c>
      <c r="H10" s="21">
        <v>1275159.1499999999</v>
      </c>
      <c r="I10" s="21">
        <v>2249441.5700000003</v>
      </c>
      <c r="J10" s="21">
        <v>1146767.71</v>
      </c>
      <c r="K10" s="21">
        <v>1057772.94</v>
      </c>
      <c r="L10" s="21">
        <v>1119689.21999999</v>
      </c>
      <c r="M10" s="21">
        <v>1603028.74</v>
      </c>
      <c r="N10" s="21">
        <v>1769197.2000000002</v>
      </c>
      <c r="O10" s="21">
        <v>3740447.91</v>
      </c>
      <c r="P10" s="21">
        <v>3972882.48</v>
      </c>
      <c r="Q10" s="21">
        <v>4064322.88</v>
      </c>
      <c r="R10" s="21">
        <v>4482058.1899999995</v>
      </c>
      <c r="S10" s="21">
        <v>3018251.01</v>
      </c>
      <c r="T10" s="21">
        <v>3391148.9000000004</v>
      </c>
      <c r="U10" s="21">
        <v>8792798.1600000001</v>
      </c>
      <c r="V10" s="21">
        <v>4632583.1500000004</v>
      </c>
      <c r="W10" s="21">
        <v>5354065.58</v>
      </c>
      <c r="X10" s="21">
        <v>4107532.06</v>
      </c>
      <c r="Y10" s="21">
        <v>5413112.1099999994</v>
      </c>
      <c r="Z10" s="21">
        <v>5627504.71</v>
      </c>
      <c r="AA10" s="21">
        <v>4413492.2899999702</v>
      </c>
      <c r="AB10" s="21">
        <v>4370653.57</v>
      </c>
      <c r="AC10" s="21">
        <v>3769021.4</v>
      </c>
      <c r="AD10" s="126">
        <v>3700943.38</v>
      </c>
      <c r="AE10" s="126">
        <v>1927058.61</v>
      </c>
      <c r="AF10" s="126">
        <v>1921543.48</v>
      </c>
      <c r="AG10" s="126">
        <v>2001357.54</v>
      </c>
      <c r="AH10" s="126">
        <v>1858818.01</v>
      </c>
      <c r="AI10" s="126">
        <v>2508995.7000000002</v>
      </c>
      <c r="AJ10" s="126">
        <v>1343315.1300000001</v>
      </c>
      <c r="AK10" s="126">
        <v>2082124.0700000003</v>
      </c>
      <c r="AL10" s="126">
        <v>1347126.87</v>
      </c>
      <c r="AM10" s="126">
        <v>1305012.8299999998</v>
      </c>
      <c r="AN10" s="126">
        <v>1514840.9300000002</v>
      </c>
      <c r="AO10" s="126">
        <v>1231908.0499999998</v>
      </c>
      <c r="AP10" s="126">
        <v>1110881.26</v>
      </c>
      <c r="AQ10" s="126">
        <v>718229.41</v>
      </c>
      <c r="AR10" s="126">
        <v>967781.97000000009</v>
      </c>
      <c r="AS10" s="126">
        <v>1126768.1199999999</v>
      </c>
      <c r="AT10" s="126">
        <v>2612305.4399999995</v>
      </c>
      <c r="AU10" s="126">
        <v>819653.51</v>
      </c>
      <c r="AV10" s="126">
        <v>633451.87999996997</v>
      </c>
      <c r="AW10" s="126">
        <v>758154.96000000008</v>
      </c>
      <c r="AX10" s="126">
        <v>659161.03</v>
      </c>
      <c r="AY10" s="126">
        <v>444124.54000000004</v>
      </c>
      <c r="BA10" s="11"/>
      <c r="BG10" s="150"/>
      <c r="BH10" s="149"/>
    </row>
    <row r="11" spans="2:60">
      <c r="B11" s="61" t="s">
        <v>4761</v>
      </c>
      <c r="C11" s="45"/>
      <c r="D11" s="58">
        <v>107049.29</v>
      </c>
      <c r="E11" s="21">
        <v>58985.53</v>
      </c>
      <c r="F11" s="21">
        <v>58985.53</v>
      </c>
      <c r="G11" s="21">
        <v>144276.4</v>
      </c>
      <c r="H11" s="21">
        <v>41422</v>
      </c>
      <c r="I11" s="21">
        <v>89173.23</v>
      </c>
      <c r="J11" s="21">
        <v>97095.89</v>
      </c>
      <c r="K11" s="21">
        <v>76210.720000000001</v>
      </c>
      <c r="L11" s="21">
        <v>59364.25</v>
      </c>
      <c r="M11" s="21">
        <v>58674.94</v>
      </c>
      <c r="N11" s="21">
        <v>55516.03</v>
      </c>
      <c r="O11" s="21">
        <v>56156.51</v>
      </c>
      <c r="P11" s="21">
        <v>82540.25</v>
      </c>
      <c r="Q11" s="21">
        <v>57595.45</v>
      </c>
      <c r="R11" s="21">
        <v>58841.52</v>
      </c>
      <c r="S11" s="21">
        <v>52422.99</v>
      </c>
      <c r="T11" s="21">
        <v>52061.93</v>
      </c>
      <c r="U11" s="21">
        <v>210098.99</v>
      </c>
      <c r="V11" s="21">
        <v>67541.84</v>
      </c>
      <c r="W11" s="21">
        <v>42589.2</v>
      </c>
      <c r="X11" s="21">
        <v>40981.980000000003</v>
      </c>
      <c r="Y11" s="21">
        <v>40367.96</v>
      </c>
      <c r="Z11" s="21">
        <v>40270.19</v>
      </c>
      <c r="AA11" s="21">
        <v>40687.89</v>
      </c>
      <c r="AB11" s="21">
        <v>37418</v>
      </c>
      <c r="AC11" s="21">
        <v>37347.449999999997</v>
      </c>
      <c r="AD11" s="126">
        <v>37913.86</v>
      </c>
      <c r="AE11" s="126">
        <v>37793.339999999997</v>
      </c>
      <c r="AF11" s="126">
        <v>37890.980000000003</v>
      </c>
      <c r="AG11" s="126">
        <v>138236.23000000001</v>
      </c>
      <c r="AH11" s="126">
        <v>46015.06</v>
      </c>
      <c r="AI11" s="126">
        <v>53162.86</v>
      </c>
      <c r="AJ11" s="126">
        <v>65390.04</v>
      </c>
      <c r="AK11" s="126">
        <v>98754.3</v>
      </c>
      <c r="AL11" s="126">
        <v>73471.62000000001</v>
      </c>
      <c r="AM11" s="126">
        <v>75160.350000000006</v>
      </c>
      <c r="AN11" s="126">
        <v>124713.39</v>
      </c>
      <c r="AO11" s="126">
        <v>122534.66</v>
      </c>
      <c r="AP11" s="126">
        <v>84458.79</v>
      </c>
      <c r="AQ11" s="126">
        <v>55668.19</v>
      </c>
      <c r="AR11" s="126">
        <v>46623.289999999994</v>
      </c>
      <c r="AS11" s="126">
        <v>123410.26000000001</v>
      </c>
      <c r="AT11" s="126">
        <v>102237.4</v>
      </c>
      <c r="AU11" s="126">
        <v>22980.68</v>
      </c>
      <c r="AV11" s="126">
        <v>56111.83</v>
      </c>
      <c r="AW11" s="126">
        <v>48975.44</v>
      </c>
      <c r="AX11" s="126">
        <v>147511.20000000001</v>
      </c>
      <c r="AY11" s="126">
        <v>693528.32000000007</v>
      </c>
      <c r="BA11" s="11"/>
      <c r="BG11" s="150"/>
      <c r="BH11" s="149"/>
    </row>
    <row r="12" spans="2:60">
      <c r="B12" s="61"/>
      <c r="C12" s="45"/>
      <c r="D12" s="58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126">
        <v>-5491.0300000000007</v>
      </c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86"/>
      <c r="BF12" s="150"/>
      <c r="BG12" s="150"/>
    </row>
    <row r="13" spans="2:60" s="15" customFormat="1" hidden="1">
      <c r="B13" s="62" t="s">
        <v>5203</v>
      </c>
      <c r="C13" s="50"/>
      <c r="D13" s="63">
        <v>394143.65</v>
      </c>
      <c r="E13" s="49">
        <v>331351.27</v>
      </c>
      <c r="F13" s="49">
        <v>331351.27</v>
      </c>
      <c r="G13" s="49">
        <v>219952.72</v>
      </c>
      <c r="H13" s="49">
        <v>9132212.0500000007</v>
      </c>
      <c r="I13" s="49">
        <v>2771759.370000001</v>
      </c>
      <c r="J13" s="49">
        <v>213376.40000000084</v>
      </c>
      <c r="K13" s="49">
        <v>142309.23000000085</v>
      </c>
      <c r="L13" s="49">
        <v>142309.23000000085</v>
      </c>
      <c r="M13" s="49">
        <v>139181.76000000085</v>
      </c>
      <c r="N13" s="49">
        <v>392538.8600000008</v>
      </c>
      <c r="O13" s="70">
        <v>270075.83000000083</v>
      </c>
      <c r="P13" s="70">
        <v>180539.18000000084</v>
      </c>
      <c r="Q13" s="70">
        <v>307265.85000000085</v>
      </c>
      <c r="R13" s="70">
        <v>39819.530000000836</v>
      </c>
      <c r="S13" s="70">
        <v>14925.040000000841</v>
      </c>
      <c r="T13" s="70">
        <v>11196076.847027296</v>
      </c>
      <c r="U13" s="70">
        <v>4949532.9670272944</v>
      </c>
      <c r="V13" s="70">
        <v>4639387.7170272944</v>
      </c>
      <c r="W13" s="70">
        <v>3973397.2070272951</v>
      </c>
      <c r="X13" s="70">
        <v>3983871.507027295</v>
      </c>
      <c r="Y13" s="70">
        <v>4008.3031113230604</v>
      </c>
      <c r="Z13" s="70">
        <v>6.3111323060638824E-2</v>
      </c>
      <c r="AA13" s="70">
        <v>6.3111323060638824E-2</v>
      </c>
      <c r="AB13" s="70">
        <v>6.3111323060638824E-2</v>
      </c>
      <c r="AC13" s="70">
        <v>6.3111323060638824E-2</v>
      </c>
      <c r="AD13" s="135">
        <v>6.3111323060638824E-2</v>
      </c>
      <c r="AE13" s="135">
        <v>13480861.196929328</v>
      </c>
      <c r="AF13" s="135">
        <v>13480861.196929328</v>
      </c>
      <c r="AG13" s="135">
        <v>8174085.9137811661</v>
      </c>
      <c r="AH13" s="135">
        <v>7699867.4137811661</v>
      </c>
      <c r="AI13" s="135">
        <v>7355652.3837811649</v>
      </c>
      <c r="AJ13" s="135">
        <v>7272428.9837811664</v>
      </c>
      <c r="AK13" s="135">
        <v>5902089.3937811656</v>
      </c>
      <c r="AL13" s="135">
        <v>5769614.3160175942</v>
      </c>
      <c r="AM13" s="135">
        <v>2699803.9060175945</v>
      </c>
      <c r="AN13" s="135">
        <v>2646874.8760175942</v>
      </c>
      <c r="AO13" s="135">
        <v>2646874.8760175942</v>
      </c>
      <c r="AP13" s="135">
        <v>2595734.8160175942</v>
      </c>
      <c r="AQ13" s="156" t="s">
        <v>5205</v>
      </c>
      <c r="AR13" s="156" t="s">
        <v>5205</v>
      </c>
      <c r="AS13" s="156" t="s">
        <v>5205</v>
      </c>
      <c r="AT13" s="156" t="s">
        <v>5205</v>
      </c>
      <c r="AU13" s="156" t="s">
        <v>5205</v>
      </c>
      <c r="AV13" s="156" t="s">
        <v>5205</v>
      </c>
      <c r="AW13" s="156" t="s">
        <v>5205</v>
      </c>
      <c r="AX13" s="156" t="s">
        <v>5205</v>
      </c>
      <c r="AY13" s="156" t="s">
        <v>5205</v>
      </c>
      <c r="AZ13" s="115"/>
      <c r="BA13" s="159">
        <v>45323</v>
      </c>
      <c r="BB13" s="159">
        <v>45352</v>
      </c>
      <c r="BC13" s="159">
        <v>45383</v>
      </c>
      <c r="BD13" s="159">
        <v>45413</v>
      </c>
      <c r="BE13" s="159">
        <v>45444</v>
      </c>
    </row>
    <row r="14" spans="2:60" hidden="1">
      <c r="B14" s="61" t="s">
        <v>5888</v>
      </c>
      <c r="C14" s="45"/>
      <c r="D14" s="51">
        <v>271134.5</v>
      </c>
      <c r="E14" s="51">
        <v>238585.42</v>
      </c>
      <c r="F14" s="51">
        <v>238585.42</v>
      </c>
      <c r="G14" s="51">
        <v>139181.75</v>
      </c>
      <c r="H14" s="51">
        <v>139181.75</v>
      </c>
      <c r="I14" s="51">
        <v>139181.75</v>
      </c>
      <c r="J14" s="51">
        <v>139181.75</v>
      </c>
      <c r="K14" s="51">
        <v>139181.75</v>
      </c>
      <c r="L14" s="51">
        <v>139181.75</v>
      </c>
      <c r="M14" s="51">
        <v>139181.75</v>
      </c>
      <c r="N14" s="51">
        <v>139181.75</v>
      </c>
      <c r="O14" s="51">
        <v>16718.72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136">
        <v>0</v>
      </c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>
        <v>0</v>
      </c>
      <c r="AR14" s="136">
        <v>523718.41000000015</v>
      </c>
      <c r="AS14" s="136">
        <v>523716.66000000015</v>
      </c>
      <c r="AT14" s="136">
        <v>436431</v>
      </c>
      <c r="AU14" s="136">
        <v>436751.16999999993</v>
      </c>
      <c r="AV14" s="136">
        <v>2239717.5499999998</v>
      </c>
      <c r="AW14" s="136">
        <v>358967.81</v>
      </c>
      <c r="AX14" s="136" t="s">
        <v>5931</v>
      </c>
      <c r="AY14" s="136">
        <v>0</v>
      </c>
      <c r="AZ14" s="115"/>
    </row>
    <row r="15" spans="2:60" hidden="1">
      <c r="B15" s="61" t="s">
        <v>5889</v>
      </c>
      <c r="C15" s="45"/>
      <c r="D15" s="51">
        <v>1492.06</v>
      </c>
      <c r="E15" s="51">
        <v>1492.06</v>
      </c>
      <c r="F15" s="51">
        <v>1492.06</v>
      </c>
      <c r="G15" s="51">
        <v>1492.06</v>
      </c>
      <c r="H15" s="51">
        <v>1492.06</v>
      </c>
      <c r="I15" s="51"/>
      <c r="J15" s="51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136">
        <v>0</v>
      </c>
      <c r="AE15" s="136">
        <v>7074286.1104177898</v>
      </c>
      <c r="AF15" s="136">
        <v>7074286.1104177898</v>
      </c>
      <c r="AG15" s="136">
        <v>7074286.1104177898</v>
      </c>
      <c r="AH15" s="136">
        <v>7074286.1104177898</v>
      </c>
      <c r="AI15" s="136">
        <v>7074286.1104177898</v>
      </c>
      <c r="AJ15" s="136">
        <v>7074286.1104177898</v>
      </c>
      <c r="AK15" s="136">
        <v>5722034.1104177898</v>
      </c>
      <c r="AL15" s="136">
        <v>5722034.110417787</v>
      </c>
      <c r="AM15" s="136">
        <v>2660104.8504177872</v>
      </c>
      <c r="AN15" s="136">
        <v>2660104.8504177872</v>
      </c>
      <c r="AO15" s="136">
        <v>2660104.8504177872</v>
      </c>
      <c r="AP15" s="136">
        <v>2608964.7904177872</v>
      </c>
      <c r="AQ15" s="136">
        <v>6269081</v>
      </c>
      <c r="AR15" s="136">
        <v>5745362.5899999999</v>
      </c>
      <c r="AS15" s="136">
        <v>5221645.93</v>
      </c>
      <c r="AT15" s="136">
        <v>4785214.93</v>
      </c>
      <c r="AU15" s="136">
        <v>4348463.76</v>
      </c>
      <c r="AV15" s="136">
        <v>2108746.21</v>
      </c>
      <c r="AW15" s="136">
        <v>2108746.21</v>
      </c>
      <c r="AX15" s="136" t="e">
        <v>#N/A</v>
      </c>
      <c r="AY15" s="136" t="e">
        <v>#N/A</v>
      </c>
      <c r="AZ15" s="115"/>
      <c r="BA15" s="152">
        <v>523718.41000000015</v>
      </c>
      <c r="BB15" s="152">
        <v>523716.66000000015</v>
      </c>
      <c r="BC15" s="152">
        <v>436431</v>
      </c>
      <c r="BD15" s="152">
        <v>436751.16999999993</v>
      </c>
      <c r="BE15" s="152">
        <v>2239717.5499999998</v>
      </c>
    </row>
    <row r="16" spans="2:60">
      <c r="B16" s="61" t="s">
        <v>5932</v>
      </c>
      <c r="C16" s="45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>
        <v>10346370.669673612</v>
      </c>
      <c r="U16" s="51">
        <v>4935665.5696736118</v>
      </c>
      <c r="V16" s="51">
        <v>4625520.3196736118</v>
      </c>
      <c r="W16" s="51">
        <v>3959529.809673612</v>
      </c>
      <c r="X16" s="51">
        <v>3946573.5896736118</v>
      </c>
      <c r="Y16" s="51">
        <v>4008.285757639911</v>
      </c>
      <c r="Z16" s="51">
        <v>4.5757639911244041E-2</v>
      </c>
      <c r="AA16" s="51">
        <v>4.5757639911244041E-2</v>
      </c>
      <c r="AB16" s="51">
        <v>4.5757639911244041E-2</v>
      </c>
      <c r="AC16" s="51">
        <v>4.5757639911244041E-2</v>
      </c>
      <c r="AD16" s="136">
        <v>5.3111322220502147E-2</v>
      </c>
      <c r="AE16" s="136">
        <v>6406575.0865115421</v>
      </c>
      <c r="AF16" s="136">
        <v>6406575.0865115421</v>
      </c>
      <c r="AG16" s="136">
        <v>1099799.8033633784</v>
      </c>
      <c r="AH16" s="136">
        <v>625581.30336337839</v>
      </c>
      <c r="AI16" s="136">
        <v>281366.27336337842</v>
      </c>
      <c r="AJ16" s="136">
        <v>198142.87336337863</v>
      </c>
      <c r="AK16" s="136">
        <v>180055.28336337864</v>
      </c>
      <c r="AL16" s="136">
        <v>47580.205599807217</v>
      </c>
      <c r="AM16" s="136">
        <v>39699.055599807216</v>
      </c>
      <c r="AN16" s="136">
        <v>-13229.974400192783</v>
      </c>
      <c r="AO16" s="136">
        <v>-13229.974400192783</v>
      </c>
      <c r="AP16" s="136">
        <v>-13229.974400192783</v>
      </c>
      <c r="AQ16" s="155">
        <v>196522.42016584286</v>
      </c>
      <c r="AR16" s="155">
        <v>196522.42016584286</v>
      </c>
      <c r="AS16" s="155">
        <v>196522.42016584286</v>
      </c>
      <c r="AT16" s="155">
        <v>196522.42016584286</v>
      </c>
      <c r="AU16" s="155">
        <v>196522.42016584286</v>
      </c>
      <c r="AV16" s="155">
        <v>196522.42016584286</v>
      </c>
      <c r="AW16" s="155">
        <v>189173.28016584285</v>
      </c>
      <c r="AX16" s="155">
        <v>117505.54016584285</v>
      </c>
      <c r="AY16" s="155">
        <v>115012.03016584285</v>
      </c>
    </row>
    <row r="17" spans="2:59" hidden="1">
      <c r="B17" s="61" t="s">
        <v>5925</v>
      </c>
      <c r="C17" s="45"/>
      <c r="D17" s="45"/>
      <c r="E17" s="45"/>
      <c r="F17" s="45"/>
      <c r="G17" s="45"/>
      <c r="H17" s="51"/>
      <c r="I17" s="51"/>
      <c r="J17" s="45"/>
      <c r="K17" s="45"/>
      <c r="L17" s="45"/>
      <c r="M17" s="45"/>
      <c r="N17" s="51">
        <v>253357.09999999995</v>
      </c>
      <c r="O17" s="51">
        <v>253357.1</v>
      </c>
      <c r="P17" s="51">
        <v>180539.16999999998</v>
      </c>
      <c r="Q17" s="51">
        <v>83114.200000000012</v>
      </c>
      <c r="R17" s="51">
        <v>27547.119999999999</v>
      </c>
      <c r="S17" s="51">
        <v>11913.2</v>
      </c>
      <c r="T17" s="51">
        <v>1760.68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136">
        <v>0</v>
      </c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>
        <v>1197172.8500000001</v>
      </c>
      <c r="AU17" s="136">
        <v>0</v>
      </c>
      <c r="AV17" s="136"/>
      <c r="AW17" s="136"/>
      <c r="AX17" s="136"/>
      <c r="AY17" s="136"/>
      <c r="BA17" s="144">
        <v>477952</v>
      </c>
      <c r="BB17" t="s">
        <v>5904</v>
      </c>
      <c r="BG17" s="136">
        <v>737252.13</v>
      </c>
    </row>
    <row r="18" spans="2:59" hidden="1">
      <c r="B18" s="61" t="s">
        <v>5926</v>
      </c>
      <c r="C18" s="45"/>
      <c r="D18" s="45"/>
      <c r="E18" s="45"/>
      <c r="F18" s="45"/>
      <c r="G18" s="45"/>
      <c r="H18" s="51"/>
      <c r="I18" s="51"/>
      <c r="J18" s="45"/>
      <c r="K18" s="45"/>
      <c r="L18" s="45"/>
      <c r="M18" s="45"/>
      <c r="N18" s="51">
        <v>253357.09999999995</v>
      </c>
      <c r="O18" s="51">
        <v>253357.1</v>
      </c>
      <c r="P18" s="51">
        <v>180539.16999999998</v>
      </c>
      <c r="Q18" s="51">
        <v>83114.200000000012</v>
      </c>
      <c r="R18" s="51">
        <v>27547.119999999999</v>
      </c>
      <c r="S18" s="51">
        <v>11913.2</v>
      </c>
      <c r="T18" s="51">
        <v>1760.68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136">
        <v>0</v>
      </c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>
        <v>748026.37000000011</v>
      </c>
      <c r="AU18" s="136">
        <v>0</v>
      </c>
      <c r="AV18" s="136"/>
      <c r="AW18" s="136"/>
      <c r="AX18" s="136"/>
      <c r="AY18" s="136"/>
      <c r="BA18" s="168">
        <v>-41200.830000000075</v>
      </c>
      <c r="BG18" s="136">
        <v>2891316.9699999997</v>
      </c>
    </row>
    <row r="19" spans="2:59" hidden="1">
      <c r="B19" s="61" t="s">
        <v>5927</v>
      </c>
      <c r="C19" s="45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55"/>
      <c r="AR19" s="155"/>
      <c r="AS19" s="155"/>
      <c r="AT19" s="155">
        <v>74757.89</v>
      </c>
      <c r="AU19" s="155">
        <v>0</v>
      </c>
      <c r="AV19" s="155"/>
      <c r="AW19" s="155"/>
      <c r="AX19" s="155"/>
      <c r="AY19" s="155"/>
      <c r="BA19" s="154" t="s">
        <v>5204</v>
      </c>
      <c r="BG19" s="155">
        <v>20078.73</v>
      </c>
    </row>
    <row r="20" spans="2:59" hidden="1">
      <c r="B20" s="61" t="s">
        <v>5928</v>
      </c>
      <c r="C20" s="45"/>
      <c r="D20" s="45"/>
      <c r="E20" s="45"/>
      <c r="F20" s="45"/>
      <c r="G20" s="45"/>
      <c r="H20" s="51"/>
      <c r="I20" s="51"/>
      <c r="J20" s="45"/>
      <c r="K20" s="45"/>
      <c r="L20" s="45"/>
      <c r="M20" s="45"/>
      <c r="N20" s="51">
        <v>253357.09999999995</v>
      </c>
      <c r="O20" s="51">
        <v>253357.1</v>
      </c>
      <c r="P20" s="51">
        <v>180539.16999999998</v>
      </c>
      <c r="Q20" s="51">
        <v>83114.200000000012</v>
      </c>
      <c r="R20" s="51">
        <v>27547.119999999999</v>
      </c>
      <c r="S20" s="51">
        <v>11913.2</v>
      </c>
      <c r="T20" s="51">
        <v>1760.68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136">
        <v>0</v>
      </c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>
        <v>43881.770000000004</v>
      </c>
      <c r="AU20" s="136">
        <v>0</v>
      </c>
      <c r="AV20" s="136"/>
      <c r="AW20" s="136"/>
      <c r="AX20" s="136"/>
      <c r="AY20" s="136"/>
      <c r="BA20" s="86"/>
      <c r="BG20" s="136">
        <v>218157.22999999998</v>
      </c>
    </row>
    <row r="21" spans="2:59" hidden="1">
      <c r="B21" s="61"/>
      <c r="C21" s="45"/>
      <c r="D21" s="45"/>
      <c r="E21" s="45"/>
      <c r="F21" s="45"/>
      <c r="G21" s="45"/>
      <c r="H21" s="51"/>
      <c r="I21" s="51"/>
      <c r="J21" s="45"/>
      <c r="K21" s="45"/>
      <c r="L21" s="45"/>
      <c r="M21" s="45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BA21" s="152"/>
    </row>
    <row r="22" spans="2:59">
      <c r="B22" s="61" t="s">
        <v>5933</v>
      </c>
      <c r="C22" s="45"/>
      <c r="D22" s="45"/>
      <c r="E22" s="45"/>
      <c r="F22" s="45"/>
      <c r="G22" s="45"/>
      <c r="H22" s="51"/>
      <c r="I22" s="51"/>
      <c r="J22" s="45"/>
      <c r="K22" s="45"/>
      <c r="L22" s="45"/>
      <c r="M22" s="45"/>
      <c r="N22" s="51">
        <v>253357.09999999995</v>
      </c>
      <c r="O22" s="51">
        <v>253357.1</v>
      </c>
      <c r="P22" s="51">
        <v>180539.16999999998</v>
      </c>
      <c r="Q22" s="51">
        <v>83114.200000000012</v>
      </c>
      <c r="R22" s="51">
        <v>27547.119999999999</v>
      </c>
      <c r="S22" s="51">
        <v>11913.2</v>
      </c>
      <c r="T22" s="51">
        <v>1760.68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136">
        <v>0</v>
      </c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>
        <v>0</v>
      </c>
      <c r="AR22" s="136">
        <v>0</v>
      </c>
      <c r="AS22" s="136">
        <v>0</v>
      </c>
      <c r="AT22" s="136">
        <v>0</v>
      </c>
      <c r="AU22" s="136">
        <v>0</v>
      </c>
      <c r="AV22" s="136">
        <v>0</v>
      </c>
      <c r="AW22" s="136">
        <v>7349.14</v>
      </c>
      <c r="AX22" s="136">
        <v>589863.14425422926</v>
      </c>
      <c r="AY22" s="136">
        <v>2493.5100000000002</v>
      </c>
    </row>
    <row r="23" spans="2:59">
      <c r="B23" s="61" t="s">
        <v>5934</v>
      </c>
      <c r="C23" s="45"/>
      <c r="D23" s="45"/>
      <c r="E23" s="45"/>
      <c r="F23" s="45"/>
      <c r="G23" s="45"/>
      <c r="H23" s="51"/>
      <c r="I23" s="51"/>
      <c r="J23" s="45"/>
      <c r="K23" s="45"/>
      <c r="L23" s="45"/>
      <c r="M23" s="45"/>
      <c r="N23" s="51">
        <v>253357.09999999995</v>
      </c>
      <c r="O23" s="51">
        <v>253357.1</v>
      </c>
      <c r="P23" s="51">
        <v>180539.16999999998</v>
      </c>
      <c r="Q23" s="51">
        <v>83114.200000000012</v>
      </c>
      <c r="R23" s="51">
        <v>27547.119999999999</v>
      </c>
      <c r="S23" s="51">
        <v>11913.2</v>
      </c>
      <c r="T23" s="51">
        <v>1760.68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136">
        <v>0</v>
      </c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>
        <v>7387638.7556214826</v>
      </c>
      <c r="AR23" s="136">
        <v>7382115.7498757103</v>
      </c>
      <c r="AS23" s="136">
        <v>6858399.0898757102</v>
      </c>
      <c r="AT23" s="136">
        <v>4329871.9198757103</v>
      </c>
      <c r="AU23" s="136">
        <v>3893120.7498757103</v>
      </c>
      <c r="AV23" s="136">
        <v>1653403.1998757105</v>
      </c>
      <c r="AW23" s="136">
        <v>1294435.3898757105</v>
      </c>
      <c r="AX23" s="136">
        <v>855063.95987571054</v>
      </c>
      <c r="AY23" s="136">
        <v>246942.42987571051</v>
      </c>
    </row>
    <row r="24" spans="2:59">
      <c r="B24" s="61" t="s">
        <v>5935</v>
      </c>
      <c r="C24" s="45"/>
      <c r="D24" s="45"/>
      <c r="E24" s="45"/>
      <c r="F24" s="45"/>
      <c r="G24" s="45"/>
      <c r="H24" s="51"/>
      <c r="I24" s="51"/>
      <c r="J24" s="45"/>
      <c r="K24" s="45"/>
      <c r="L24" s="45"/>
      <c r="M24" s="45"/>
      <c r="N24" s="51">
        <v>253357.09999999995</v>
      </c>
      <c r="O24" s="51">
        <v>253357.1</v>
      </c>
      <c r="P24" s="51">
        <v>180539.16999999998</v>
      </c>
      <c r="Q24" s="51">
        <v>83114.200000000012</v>
      </c>
      <c r="R24" s="51">
        <v>27547.119999999999</v>
      </c>
      <c r="S24" s="51">
        <v>11913.2</v>
      </c>
      <c r="T24" s="51">
        <v>1760.68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136">
        <v>0</v>
      </c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>
        <v>0</v>
      </c>
      <c r="AR24" s="136">
        <v>523718.41000000015</v>
      </c>
      <c r="AS24" s="136">
        <v>523716.66000000015</v>
      </c>
      <c r="AT24" s="136">
        <v>2528527.17</v>
      </c>
      <c r="AU24" s="136">
        <v>436751.16999999993</v>
      </c>
      <c r="AV24" s="136">
        <v>2239717.5499999998</v>
      </c>
      <c r="AW24" s="138">
        <v>358967.81</v>
      </c>
      <c r="AX24" s="138">
        <v>439371.43</v>
      </c>
      <c r="AY24" s="138">
        <v>608121.53</v>
      </c>
    </row>
    <row r="25" spans="2:59" s="45" customFormat="1">
      <c r="B25" s="62" t="s">
        <v>5936</v>
      </c>
      <c r="G25" s="71">
        <v>-28327.809807089172</v>
      </c>
      <c r="H25" s="71">
        <v>-28327.809807089172</v>
      </c>
      <c r="I25" s="71">
        <v>-28327.809807089172</v>
      </c>
      <c r="J25" s="71">
        <v>-28327.809807089172</v>
      </c>
      <c r="K25" s="71">
        <v>-28327.809807089172</v>
      </c>
      <c r="L25" s="71">
        <v>-28327.809807089172</v>
      </c>
      <c r="M25" s="71">
        <v>-28327.809807089172</v>
      </c>
      <c r="N25" s="71">
        <v>-28327.809807089172</v>
      </c>
      <c r="O25" s="71">
        <v>-28327.809807089172</v>
      </c>
      <c r="P25" s="71">
        <v>-28327.809807089172</v>
      </c>
      <c r="Q25" s="71">
        <v>-28327.809807089172</v>
      </c>
      <c r="R25" s="71">
        <v>-28327.809807089172</v>
      </c>
      <c r="S25" s="71">
        <v>-32111.851174331492</v>
      </c>
      <c r="T25" s="71">
        <v>-32111.851174331492</v>
      </c>
      <c r="U25" s="71">
        <v>-32111.851174331492</v>
      </c>
      <c r="V25" s="71">
        <v>-32111.851174331492</v>
      </c>
      <c r="W25" s="71">
        <v>-32111.851174331492</v>
      </c>
      <c r="X25" s="71">
        <v>-32111.851174331492</v>
      </c>
      <c r="Y25" s="71">
        <v>-32111.851174331492</v>
      </c>
      <c r="Z25" s="71">
        <v>-32111.851174331492</v>
      </c>
      <c r="AA25" s="71">
        <v>-32111.851174331492</v>
      </c>
      <c r="AB25" s="71">
        <v>-32111.851174331492</v>
      </c>
      <c r="AC25" s="71">
        <v>-32111.851174331492</v>
      </c>
      <c r="AD25" s="126">
        <v>-32111.851174331492</v>
      </c>
      <c r="AE25" s="126">
        <v>-38132.177499999998</v>
      </c>
      <c r="AF25" s="126">
        <v>-38132.177499999998</v>
      </c>
      <c r="AG25" s="126">
        <v>-38132.177499999998</v>
      </c>
      <c r="AH25" s="126">
        <v>-38132.177499999998</v>
      </c>
      <c r="AI25" s="126">
        <v>-38132.177499999998</v>
      </c>
      <c r="AJ25" s="126">
        <v>-38132.177499999998</v>
      </c>
      <c r="AK25" s="126">
        <v>-38132.177499999998</v>
      </c>
      <c r="AL25" s="126">
        <v>-38132.177499999998</v>
      </c>
      <c r="AM25" s="126">
        <v>-38132.177499999998</v>
      </c>
      <c r="AN25" s="126">
        <v>-38132.177499999998</v>
      </c>
      <c r="AO25" s="126">
        <v>-38132.177499999998</v>
      </c>
      <c r="AP25" s="126">
        <v>-38132.177499999998</v>
      </c>
      <c r="AQ25" s="133">
        <v>7584161.1757873259</v>
      </c>
      <c r="AR25" s="133">
        <v>7578638.1700415537</v>
      </c>
      <c r="AS25" s="133">
        <v>7054921.5100415535</v>
      </c>
      <c r="AT25" s="133">
        <v>4526394.3400415536</v>
      </c>
      <c r="AU25" s="133">
        <v>4089643.1700415532</v>
      </c>
      <c r="AV25" s="133">
        <v>1849925.6200415534</v>
      </c>
      <c r="AW25" s="133">
        <v>1490957.8100415533</v>
      </c>
      <c r="AX25" s="133">
        <v>972569.5000415534</v>
      </c>
      <c r="AY25" s="133">
        <v>361954.46004155336</v>
      </c>
    </row>
    <row r="26" spans="2:59" s="45" customFormat="1">
      <c r="B26" s="62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33"/>
      <c r="AR26" s="133"/>
      <c r="AS26" s="133"/>
      <c r="AT26" s="133"/>
      <c r="AU26" s="133"/>
      <c r="AV26" s="133"/>
      <c r="AW26" s="133"/>
      <c r="AX26" s="133"/>
      <c r="AY26" s="133"/>
    </row>
    <row r="27" spans="2:59" s="45" customFormat="1">
      <c r="B27" s="61" t="s">
        <v>3244</v>
      </c>
      <c r="G27" s="71">
        <v>-31153.919999999991</v>
      </c>
      <c r="H27" s="71">
        <v>-17972.000000000004</v>
      </c>
      <c r="I27" s="71">
        <v>-63914.810000000121</v>
      </c>
      <c r="J27" s="71">
        <v>-30156.139999999992</v>
      </c>
      <c r="K27" s="71">
        <v>-79849.760000000009</v>
      </c>
      <c r="L27" s="71">
        <v>-89905.569999999934</v>
      </c>
      <c r="M27" s="71">
        <v>-32068.920000000006</v>
      </c>
      <c r="N27" s="71">
        <v>-35207.579999999994</v>
      </c>
      <c r="O27" s="71">
        <v>-51350.600000000006</v>
      </c>
      <c r="P27" s="71">
        <v>-26228.93</v>
      </c>
      <c r="Q27" s="71">
        <v>-30428.519999999997</v>
      </c>
      <c r="R27" s="71">
        <v>-51456.759999999944</v>
      </c>
      <c r="S27" s="71">
        <v>-33395.250000000007</v>
      </c>
      <c r="T27" s="71">
        <v>-25284.479999999992</v>
      </c>
      <c r="U27" s="71">
        <v>-23876.749999999996</v>
      </c>
      <c r="V27" s="71">
        <v>-36086.819999999992</v>
      </c>
      <c r="W27" s="71">
        <v>-99524.510000000038</v>
      </c>
      <c r="X27" s="71">
        <v>-69605.159999999989</v>
      </c>
      <c r="Y27" s="71">
        <v>-35297.210000000021</v>
      </c>
      <c r="Z27" s="71">
        <v>-40090.670000000006</v>
      </c>
      <c r="AA27" s="71">
        <v>-48211.859999999993</v>
      </c>
      <c r="AB27" s="71">
        <v>-41959.929999999986</v>
      </c>
      <c r="AC27" s="71">
        <v>-41792.469999999958</v>
      </c>
      <c r="AD27" s="126">
        <v>-90699.400000000009</v>
      </c>
      <c r="AE27" s="126">
        <v>-51457.289999999972</v>
      </c>
      <c r="AF27" s="126">
        <v>-53281.919999999969</v>
      </c>
      <c r="AG27" s="126">
        <v>-47533.58999999996</v>
      </c>
      <c r="AH27" s="126">
        <v>-42434.919999999984</v>
      </c>
      <c r="AI27" s="126">
        <v>-83677.630000000034</v>
      </c>
      <c r="AJ27" s="126">
        <v>-74307.310000000027</v>
      </c>
      <c r="AK27" s="126">
        <v>-67703.559999999954</v>
      </c>
      <c r="AL27" s="126">
        <v>-41433.58</v>
      </c>
      <c r="AM27" s="126">
        <v>-63325.369999999915</v>
      </c>
      <c r="AN27" s="126">
        <v>-57291.109999999979</v>
      </c>
      <c r="AO27" s="126">
        <v>-44737.99</v>
      </c>
      <c r="AP27" s="126">
        <v>-90293.85000000002</v>
      </c>
      <c r="AQ27" s="133">
        <v>-82799.449999999983</v>
      </c>
      <c r="AR27" s="133">
        <v>-59733.41</v>
      </c>
      <c r="AS27" s="133">
        <v>-44476.139999999992</v>
      </c>
      <c r="AT27" s="133">
        <v>-51049.070000000007</v>
      </c>
      <c r="AU27" s="133">
        <v>-128135.37</v>
      </c>
      <c r="AV27" s="133">
        <v>-96685.379999999961</v>
      </c>
      <c r="AW27" s="133">
        <v>-74990.170000000042</v>
      </c>
      <c r="AX27" s="133">
        <v>-58131.99000000002</v>
      </c>
      <c r="AY27" s="133">
        <v>-67853.510000000082</v>
      </c>
    </row>
    <row r="28" spans="2:59" s="45" customFormat="1">
      <c r="B28" s="61" t="s">
        <v>3245</v>
      </c>
      <c r="G28" s="71">
        <v>-31153.919999999991</v>
      </c>
      <c r="H28" s="71">
        <v>-49125.919999999998</v>
      </c>
      <c r="I28" s="71">
        <v>-113040.73000000013</v>
      </c>
      <c r="J28" s="71">
        <v>-143196.87000000011</v>
      </c>
      <c r="K28" s="71">
        <v>-223046.63000000012</v>
      </c>
      <c r="L28" s="71">
        <v>-312952.20000000007</v>
      </c>
      <c r="M28" s="71">
        <v>-345021.12000000005</v>
      </c>
      <c r="N28" s="71">
        <v>-380228.70000000007</v>
      </c>
      <c r="O28" s="71">
        <v>-431579.30000000005</v>
      </c>
      <c r="P28" s="71">
        <v>-457808.23000000004</v>
      </c>
      <c r="Q28" s="71">
        <v>-488236.75000000006</v>
      </c>
      <c r="R28" s="71">
        <v>-539693.51</v>
      </c>
      <c r="S28" s="71">
        <v>-33395.250000000007</v>
      </c>
      <c r="T28" s="71">
        <v>-58679.729999999996</v>
      </c>
      <c r="U28" s="71">
        <v>-82556.479999999996</v>
      </c>
      <c r="V28" s="71">
        <v>-118643.29999999999</v>
      </c>
      <c r="W28" s="71">
        <v>-218167.81000000003</v>
      </c>
      <c r="X28" s="71">
        <v>-287772.97000000003</v>
      </c>
      <c r="Y28" s="71">
        <v>-323070.18000000005</v>
      </c>
      <c r="Z28" s="71">
        <v>-363160.85000000003</v>
      </c>
      <c r="AA28" s="71">
        <v>-411372.71</v>
      </c>
      <c r="AB28" s="71">
        <v>-453332.64</v>
      </c>
      <c r="AC28" s="71">
        <v>-495125.11</v>
      </c>
      <c r="AD28" s="126">
        <v>-585824.51</v>
      </c>
      <c r="AE28" s="126">
        <v>-51457.289999999972</v>
      </c>
      <c r="AF28" s="126">
        <v>-104739.20999999993</v>
      </c>
      <c r="AG28" s="126">
        <v>-152272.7999999999</v>
      </c>
      <c r="AH28" s="126">
        <v>-194707.71999999988</v>
      </c>
      <c r="AI28" s="126">
        <v>-278385.34999999992</v>
      </c>
      <c r="AJ28" s="126">
        <v>-352692.65999999992</v>
      </c>
      <c r="AK28" s="126">
        <v>-420396.21999999986</v>
      </c>
      <c r="AL28" s="126">
        <v>-461829.79999999987</v>
      </c>
      <c r="AM28" s="126">
        <v>-525155.16999999981</v>
      </c>
      <c r="AN28" s="126">
        <v>-582446.2799999998</v>
      </c>
      <c r="AO28" s="126">
        <v>-627184.26999999979</v>
      </c>
      <c r="AP28" s="126">
        <v>-717478.11999999976</v>
      </c>
      <c r="AQ28" s="133">
        <v>-82799.449999999983</v>
      </c>
      <c r="AR28" s="133">
        <v>-142532.85999999999</v>
      </c>
      <c r="AS28" s="133">
        <v>-187008.99999999997</v>
      </c>
      <c r="AT28" s="133">
        <v>-238058.06999999998</v>
      </c>
      <c r="AU28" s="133">
        <v>-366193.43999999994</v>
      </c>
      <c r="AV28" s="133">
        <v>-462878.81999999989</v>
      </c>
      <c r="AW28" s="133">
        <v>-537868.99</v>
      </c>
      <c r="AX28" s="133">
        <v>-596000.98</v>
      </c>
      <c r="AY28" s="133">
        <v>-663854.49000000011</v>
      </c>
    </row>
    <row r="29" spans="2:59">
      <c r="B29" s="46" t="s">
        <v>6</v>
      </c>
      <c r="C29" s="46"/>
      <c r="D29" s="52">
        <v>62071638.870000005</v>
      </c>
      <c r="E29" s="52">
        <v>74152676.609999999</v>
      </c>
      <c r="F29" s="52">
        <v>74152676.609999999</v>
      </c>
      <c r="G29" s="52">
        <v>74307367.520000011</v>
      </c>
      <c r="H29" s="52">
        <v>74401782.769999996</v>
      </c>
      <c r="I29" s="52">
        <v>82600657.37999998</v>
      </c>
      <c r="J29" s="52">
        <v>86112053.549999997</v>
      </c>
      <c r="K29" s="52">
        <v>86535239.170000002</v>
      </c>
      <c r="L29" s="52">
        <v>88412670.580430791</v>
      </c>
      <c r="M29" s="52">
        <v>89834228.729999989</v>
      </c>
      <c r="N29" s="52">
        <v>91330133.609999999</v>
      </c>
      <c r="O29" s="52">
        <v>89516615.469999999</v>
      </c>
      <c r="P29" s="52">
        <v>92151377.100000009</v>
      </c>
      <c r="Q29" s="52">
        <v>92562447.059999987</v>
      </c>
      <c r="R29" s="52">
        <v>94452389.00999999</v>
      </c>
      <c r="S29" s="52">
        <v>91326901.480000004</v>
      </c>
      <c r="T29" s="52">
        <v>88847863.060000017</v>
      </c>
      <c r="U29" s="52">
        <v>95616678.966999993</v>
      </c>
      <c r="V29" s="52">
        <v>93245788.540000007</v>
      </c>
      <c r="W29" s="52">
        <v>92440214.829999983</v>
      </c>
      <c r="X29" s="52">
        <v>87740852.227500007</v>
      </c>
      <c r="Y29" s="52">
        <v>98175396.889999986</v>
      </c>
      <c r="Z29" s="52">
        <v>94543848.759999976</v>
      </c>
      <c r="AA29" s="52">
        <v>89418262.94729051</v>
      </c>
      <c r="AB29" s="52">
        <v>91821983.030000001</v>
      </c>
      <c r="AC29" s="52">
        <v>94349273.129999995</v>
      </c>
      <c r="AD29" s="128">
        <v>89758783.389999986</v>
      </c>
      <c r="AE29" s="128">
        <v>93282704.302599996</v>
      </c>
      <c r="AF29" s="128">
        <v>92476952.543099999</v>
      </c>
      <c r="AG29" s="128">
        <v>98304935.450600013</v>
      </c>
      <c r="AH29" s="128">
        <v>99104117.309</v>
      </c>
      <c r="AI29" s="128">
        <v>100377442.1798</v>
      </c>
      <c r="AJ29" s="128">
        <v>101729745.29630001</v>
      </c>
      <c r="AK29" s="128">
        <v>104579725.12520002</v>
      </c>
      <c r="AL29" s="128">
        <v>104026066.2941</v>
      </c>
      <c r="AM29" s="128">
        <v>104900859.8083</v>
      </c>
      <c r="AN29" s="128">
        <v>103387824.80670001</v>
      </c>
      <c r="AO29" s="128">
        <v>108274989.00409999</v>
      </c>
      <c r="AP29" s="128">
        <v>112143542.6198</v>
      </c>
      <c r="AQ29" s="128">
        <v>113341619.3089</v>
      </c>
      <c r="AR29" s="128">
        <v>115350114.9166</v>
      </c>
      <c r="AS29" s="128">
        <v>118369871.20340002</v>
      </c>
      <c r="AT29" s="128">
        <v>118510769.031</v>
      </c>
      <c r="AU29" s="128">
        <v>121022193.83420001</v>
      </c>
      <c r="AV29" s="128">
        <v>125222215.00147678</v>
      </c>
      <c r="AW29" s="128">
        <v>127109524.3432</v>
      </c>
      <c r="AX29" s="128">
        <v>128756671.93990001</v>
      </c>
      <c r="AY29" s="128">
        <v>131260600.14269997</v>
      </c>
    </row>
    <row r="30" spans="2:59">
      <c r="B30" s="45"/>
      <c r="C30" s="45"/>
      <c r="D30" s="45"/>
      <c r="E30" s="47"/>
      <c r="F30" s="53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</row>
    <row r="31" spans="2:59">
      <c r="B31" s="46" t="s">
        <v>7</v>
      </c>
      <c r="C31" s="45"/>
      <c r="D31" s="52">
        <v>16516516.109999999</v>
      </c>
      <c r="E31" s="52">
        <v>19014314.709650155</v>
      </c>
      <c r="F31" s="52">
        <v>19420440.819999993</v>
      </c>
      <c r="G31" s="52">
        <v>19659212.381332204</v>
      </c>
      <c r="H31" s="52">
        <v>19911165.862664416</v>
      </c>
      <c r="I31" s="52">
        <v>20117176.53399663</v>
      </c>
      <c r="J31" s="52">
        <v>20356945.875328843</v>
      </c>
      <c r="K31" s="52">
        <v>20547021.596661054</v>
      </c>
      <c r="L31" s="52">
        <v>20727041.507993266</v>
      </c>
      <c r="M31" s="52">
        <v>20964898.069325477</v>
      </c>
      <c r="N31" s="52">
        <v>21203661.390657689</v>
      </c>
      <c r="O31" s="52">
        <v>21418190.851989899</v>
      </c>
      <c r="P31" s="52">
        <v>21661887.403322112</v>
      </c>
      <c r="Q31" s="52">
        <v>21901384.364654325</v>
      </c>
      <c r="R31" s="52">
        <v>23140163.710000008</v>
      </c>
      <c r="S31" s="52">
        <v>23470594.537904859</v>
      </c>
      <c r="T31" s="52">
        <v>24286445.093144339</v>
      </c>
      <c r="U31" s="52">
        <v>24633209.488102589</v>
      </c>
      <c r="V31" s="52">
        <v>25466483.475427441</v>
      </c>
      <c r="W31" s="52">
        <v>25741471.411490627</v>
      </c>
      <c r="X31" s="52">
        <v>26567807.079851452</v>
      </c>
      <c r="Y31" s="52">
        <v>26916445.806941606</v>
      </c>
      <c r="Z31" s="52">
        <v>27259997.657485981</v>
      </c>
      <c r="AA31" s="52">
        <v>28245339.993354935</v>
      </c>
      <c r="AB31" s="52">
        <v>28457749.918505002</v>
      </c>
      <c r="AC31" s="52">
        <v>28670327.30365508</v>
      </c>
      <c r="AD31" s="128">
        <v>30659349.312409207</v>
      </c>
      <c r="AE31" s="128">
        <v>32841898.342235133</v>
      </c>
      <c r="AF31" s="128">
        <v>33087070.270161048</v>
      </c>
      <c r="AG31" s="128">
        <v>33337990.528086971</v>
      </c>
      <c r="AH31" s="128">
        <v>33594009.456012897</v>
      </c>
      <c r="AI31" s="128">
        <v>33808785.673938818</v>
      </c>
      <c r="AJ31" s="128">
        <v>34032932.211864747</v>
      </c>
      <c r="AK31" s="128">
        <v>34263682.499790668</v>
      </c>
      <c r="AL31" s="128">
        <v>34520702.767716594</v>
      </c>
      <c r="AM31" s="128">
        <v>34755831.245642506</v>
      </c>
      <c r="AN31" s="128">
        <v>34996993.98356843</v>
      </c>
      <c r="AO31" s="128">
        <v>35250709.841494352</v>
      </c>
      <c r="AP31" s="128">
        <v>36068283.888662964</v>
      </c>
      <c r="AQ31" s="128">
        <v>36786744.184584185</v>
      </c>
      <c r="AR31" s="128">
        <v>37315873.741902687</v>
      </c>
      <c r="AS31" s="128">
        <v>37681981.322696812</v>
      </c>
      <c r="AT31" s="128">
        <v>38041515.973490931</v>
      </c>
      <c r="AU31" s="128">
        <v>38323964.32428506</v>
      </c>
      <c r="AV31" s="128">
        <v>39272234.217019185</v>
      </c>
      <c r="AW31" s="128">
        <v>39616039.84478198</v>
      </c>
      <c r="AX31" s="128">
        <v>39976703.652544782</v>
      </c>
      <c r="AY31" s="128">
        <v>40327645.940307572</v>
      </c>
    </row>
    <row r="32" spans="2:59">
      <c r="B32" s="46" t="s">
        <v>8</v>
      </c>
      <c r="C32" s="46"/>
      <c r="D32" s="52">
        <v>42425474.969136275</v>
      </c>
      <c r="E32" s="52">
        <v>48873479.084253214</v>
      </c>
      <c r="F32" s="52">
        <v>55562442.550000004</v>
      </c>
      <c r="G32" s="52">
        <v>56234134.596174471</v>
      </c>
      <c r="H32" s="52">
        <v>56919008.562348939</v>
      </c>
      <c r="I32" s="52">
        <v>57557939.718523405</v>
      </c>
      <c r="J32" s="52">
        <v>58230629.544697873</v>
      </c>
      <c r="K32" s="52">
        <v>58853625.750872344</v>
      </c>
      <c r="L32" s="52">
        <v>59466566.147046812</v>
      </c>
      <c r="M32" s="52">
        <v>60137343.193221278</v>
      </c>
      <c r="N32" s="52">
        <v>60809026.99939575</v>
      </c>
      <c r="O32" s="52">
        <v>61456476.945570216</v>
      </c>
      <c r="P32" s="52">
        <v>62133093.981744684</v>
      </c>
      <c r="Q32" s="52">
        <v>62805511.427919157</v>
      </c>
      <c r="R32" s="52">
        <v>65056629.989999987</v>
      </c>
      <c r="S32" s="52">
        <v>65873649.094414294</v>
      </c>
      <c r="T32" s="52">
        <v>68035909.575479269</v>
      </c>
      <c r="U32" s="52">
        <v>68879017.029379547</v>
      </c>
      <c r="V32" s="52">
        <v>71102785.478830621</v>
      </c>
      <c r="W32" s="52">
        <v>71884035.662713885</v>
      </c>
      <c r="X32" s="52">
        <v>74148297.195378125</v>
      </c>
      <c r="Y32" s="52">
        <v>75013309.166686118</v>
      </c>
      <c r="Z32" s="52">
        <v>75873234.261448368</v>
      </c>
      <c r="AA32" s="52">
        <v>77733622.990385383</v>
      </c>
      <c r="AB32" s="52">
        <v>78443164.168173224</v>
      </c>
      <c r="AC32" s="52">
        <v>79152872.805961072</v>
      </c>
      <c r="AD32" s="128">
        <v>83128236.143942788</v>
      </c>
      <c r="AE32" s="128">
        <v>86290292.681189403</v>
      </c>
      <c r="AF32" s="128">
        <v>87094686.240782008</v>
      </c>
      <c r="AG32" s="128">
        <v>87904828.130374596</v>
      </c>
      <c r="AH32" s="128">
        <v>88720068.68996717</v>
      </c>
      <c r="AI32" s="128">
        <v>89494066.539559767</v>
      </c>
      <c r="AJ32" s="128">
        <v>90277434.709152356</v>
      </c>
      <c r="AK32" s="128">
        <v>91067406.628744945</v>
      </c>
      <c r="AL32" s="128">
        <v>91883648.528337538</v>
      </c>
      <c r="AM32" s="128">
        <v>92677998.637930125</v>
      </c>
      <c r="AN32" s="128">
        <v>93478383.007522717</v>
      </c>
      <c r="AO32" s="128">
        <v>94291320.497115314</v>
      </c>
      <c r="AP32" s="128">
        <v>96654632.777495712</v>
      </c>
      <c r="AQ32" s="128">
        <v>81579968.946642682</v>
      </c>
      <c r="AR32" s="128">
        <v>82628988.699443668</v>
      </c>
      <c r="AS32" s="128">
        <v>83311300.174288929</v>
      </c>
      <c r="AT32" s="128">
        <v>83987038.719134197</v>
      </c>
      <c r="AU32" s="128">
        <v>84585690.963979453</v>
      </c>
      <c r="AV32" s="128">
        <v>86603643.068462536</v>
      </c>
      <c r="AW32" s="128">
        <v>87269976.978176504</v>
      </c>
      <c r="AX32" s="128">
        <v>87953169.06789048</v>
      </c>
      <c r="AY32" s="128">
        <v>88626639.637604445</v>
      </c>
    </row>
    <row r="33" spans="2:51" s="20" customFormat="1">
      <c r="B33" s="64" t="s">
        <v>5199</v>
      </c>
      <c r="C33" s="64"/>
      <c r="D33" s="65">
        <v>42425474.969136275</v>
      </c>
      <c r="E33" s="54">
        <v>48950422.735514969</v>
      </c>
      <c r="F33" s="54">
        <v>55562442.550000004</v>
      </c>
      <c r="G33" s="54">
        <v>62505028.575341135</v>
      </c>
      <c r="H33" s="54">
        <v>62619821.270682268</v>
      </c>
      <c r="I33" s="54">
        <v>62688671.156023398</v>
      </c>
      <c r="J33" s="54">
        <v>62791279.71136453</v>
      </c>
      <c r="K33" s="54">
        <v>62844194.646705665</v>
      </c>
      <c r="L33" s="54">
        <v>62887053.772046797</v>
      </c>
      <c r="M33" s="54">
        <v>62987749.547387928</v>
      </c>
      <c r="N33" s="54">
        <v>63089352.082729064</v>
      </c>
      <c r="O33" s="54">
        <v>63166720.758070193</v>
      </c>
      <c r="P33" s="54">
        <v>63273256.523411326</v>
      </c>
      <c r="Q33" s="54">
        <v>63375592.698752463</v>
      </c>
      <c r="R33" s="54">
        <v>65056629.989999987</v>
      </c>
      <c r="S33" s="54">
        <v>73510561.142747611</v>
      </c>
      <c r="T33" s="54">
        <v>75117738.243916035</v>
      </c>
      <c r="U33" s="54">
        <v>75252662.830972597</v>
      </c>
      <c r="V33" s="54">
        <v>76881470.097491875</v>
      </c>
      <c r="W33" s="54">
        <v>76940384.704042464</v>
      </c>
      <c r="X33" s="54">
        <v>78568868.949491769</v>
      </c>
      <c r="Y33" s="54">
        <v>78697118.961780801</v>
      </c>
      <c r="Z33" s="54">
        <v>78820282.097524121</v>
      </c>
      <c r="AA33" s="54">
        <v>79988126.313748941</v>
      </c>
      <c r="AB33" s="54">
        <v>79946166.383748934</v>
      </c>
      <c r="AC33" s="54">
        <v>79904373.913748935</v>
      </c>
      <c r="AD33" s="129">
        <v>83128236.143942788</v>
      </c>
      <c r="AE33" s="129">
        <v>95724722.95670788</v>
      </c>
      <c r="AF33" s="129">
        <v>95671441.036707893</v>
      </c>
      <c r="AG33" s="129">
        <v>95623907.446707889</v>
      </c>
      <c r="AH33" s="129">
        <v>95581472.526707888</v>
      </c>
      <c r="AI33" s="129">
        <v>95497794.896707892</v>
      </c>
      <c r="AJ33" s="129">
        <v>95423487.58670789</v>
      </c>
      <c r="AK33" s="129">
        <v>95355784.026707888</v>
      </c>
      <c r="AL33" s="129">
        <v>95314350.446707889</v>
      </c>
      <c r="AM33" s="129">
        <v>95251025.076707885</v>
      </c>
      <c r="AN33" s="129">
        <v>95193733.966707885</v>
      </c>
      <c r="AO33" s="129">
        <v>95148995.976707891</v>
      </c>
      <c r="AP33" s="129">
        <v>96654632.777495712</v>
      </c>
      <c r="AQ33" s="129">
        <v>89582857.765960976</v>
      </c>
      <c r="AR33" s="129">
        <v>89896864.847896308</v>
      </c>
      <c r="AS33" s="129">
        <v>89852388.707896307</v>
      </c>
      <c r="AT33" s="129">
        <v>89801339.637896314</v>
      </c>
      <c r="AU33" s="129">
        <v>89673204.267896309</v>
      </c>
      <c r="AV33" s="129">
        <v>91051587.546746388</v>
      </c>
      <c r="AW33" s="129">
        <v>90976597.376746386</v>
      </c>
      <c r="AX33" s="129">
        <v>90918465.386746377</v>
      </c>
      <c r="AY33" s="129">
        <v>90850611.876746386</v>
      </c>
    </row>
    <row r="34" spans="2:51">
      <c r="B34" s="46" t="s">
        <v>166</v>
      </c>
      <c r="C34" s="46"/>
      <c r="D34" s="55">
        <v>1.4630746954549345</v>
      </c>
      <c r="E34" s="55">
        <v>1.5172375283979245</v>
      </c>
      <c r="F34" s="55">
        <v>1.3345827362299787</v>
      </c>
      <c r="G34" s="55">
        <v>1.3213925679413769</v>
      </c>
      <c r="H34" s="55">
        <v>1.3071517696676054</v>
      </c>
      <c r="I34" s="55">
        <v>1.4350871102048373</v>
      </c>
      <c r="J34" s="55">
        <v>1.4788102794578293</v>
      </c>
      <c r="K34" s="55">
        <v>1.4703467809494704</v>
      </c>
      <c r="L34" s="55">
        <v>1.4867626686532913</v>
      </c>
      <c r="M34" s="55">
        <v>1.4938177172437204</v>
      </c>
      <c r="N34" s="55">
        <v>1.5019173651784878</v>
      </c>
      <c r="O34" s="55">
        <v>1.4565855369366785</v>
      </c>
      <c r="P34" s="55">
        <v>1.4831287353415072</v>
      </c>
      <c r="Q34" s="55">
        <v>1.4737949736502405</v>
      </c>
      <c r="R34" s="55">
        <v>1.4518487819691628</v>
      </c>
      <c r="S34" s="55">
        <v>1.3863950568322774</v>
      </c>
      <c r="T34" s="55">
        <v>1.3058966009917439</v>
      </c>
      <c r="U34" s="55">
        <v>1.388182977788661</v>
      </c>
      <c r="V34" s="55">
        <v>1.3114224416392519</v>
      </c>
      <c r="W34" s="55">
        <v>1.2859630650640912</v>
      </c>
      <c r="X34" s="55">
        <v>1.1833158082687454</v>
      </c>
      <c r="Y34" s="55">
        <v>1.3087730428189175</v>
      </c>
      <c r="Z34" s="55">
        <v>1.2460764284044532</v>
      </c>
      <c r="AA34" s="55">
        <v>1.1503164204548959</v>
      </c>
      <c r="AB34" s="55">
        <v>1.1705542988187487</v>
      </c>
      <c r="AC34" s="55">
        <v>1.191987982057102</v>
      </c>
      <c r="AD34" s="55">
        <v>1.0797628766545209</v>
      </c>
      <c r="AE34" s="55">
        <v>1.0810335833167812</v>
      </c>
      <c r="AF34" s="55">
        <v>1.0617978723459451</v>
      </c>
      <c r="AG34" s="55">
        <v>1.1183109908912019</v>
      </c>
      <c r="AH34" s="55">
        <v>1.1170428379098754</v>
      </c>
      <c r="AI34" s="55">
        <v>1.1216100246760983</v>
      </c>
      <c r="AJ34" s="55">
        <v>1.1268568455012449</v>
      </c>
      <c r="AK34" s="55">
        <v>1.1483771087447436</v>
      </c>
      <c r="AL34" s="55">
        <v>1.1321499304853753</v>
      </c>
      <c r="AM34" s="55">
        <v>1.1318852516239755</v>
      </c>
      <c r="AN34" s="55">
        <v>1.1060078435286993</v>
      </c>
      <c r="AO34" s="55">
        <v>1.1483028176216123</v>
      </c>
      <c r="AP34" s="55">
        <v>1.1602500511068168</v>
      </c>
      <c r="AQ34" s="55">
        <v>1.3893314838478426</v>
      </c>
      <c r="AR34" s="55">
        <v>1.3960005650822718</v>
      </c>
      <c r="AS34" s="55">
        <v>1.4208141147211464</v>
      </c>
      <c r="AT34" s="55">
        <v>1.4110602164140893</v>
      </c>
      <c r="AU34" s="55">
        <v>1.4307643817171976</v>
      </c>
      <c r="AV34" s="55">
        <v>1.4459231801886812</v>
      </c>
      <c r="AW34" s="55">
        <v>1.4565091998934081</v>
      </c>
      <c r="AX34" s="55">
        <v>1.4639230547851387</v>
      </c>
      <c r="AY34" s="55">
        <v>1.4810513033036836</v>
      </c>
    </row>
    <row r="35" spans="2:51">
      <c r="B35" s="45" t="s">
        <v>9</v>
      </c>
      <c r="C35" s="45"/>
      <c r="D35" s="56">
        <v>19646163.900863729</v>
      </c>
      <c r="E35" s="56">
        <v>25279197.525746785</v>
      </c>
      <c r="F35" s="56">
        <v>18590234.059999995</v>
      </c>
      <c r="G35" s="56">
        <v>18073232.92382554</v>
      </c>
      <c r="H35" s="56">
        <v>17482774.207651056</v>
      </c>
      <c r="I35" s="56">
        <v>25042717.661476575</v>
      </c>
      <c r="J35" s="56">
        <v>27881424.005302124</v>
      </c>
      <c r="K35" s="56">
        <v>27681613.419127658</v>
      </c>
      <c r="L35" s="56">
        <v>28946104.433383979</v>
      </c>
      <c r="M35" s="56">
        <v>29696885.536778711</v>
      </c>
      <c r="N35" s="56">
        <v>30521106.610604249</v>
      </c>
      <c r="O35" s="56">
        <v>28060138.524429783</v>
      </c>
      <c r="P35" s="56">
        <v>30018283.118255325</v>
      </c>
      <c r="Q35" s="56">
        <v>29756935.632080831</v>
      </c>
      <c r="R35" s="56">
        <v>29395759.020000003</v>
      </c>
      <c r="S35" s="56">
        <v>25453252.38558571</v>
      </c>
      <c r="T35" s="56">
        <v>20811953.484520748</v>
      </c>
      <c r="U35" s="56">
        <v>26737661.937620446</v>
      </c>
      <c r="V35" s="56">
        <v>22143003.061169386</v>
      </c>
      <c r="W35" s="56">
        <v>20556179.167286098</v>
      </c>
      <c r="X35" s="56">
        <v>13592555.032121882</v>
      </c>
      <c r="Y35" s="56">
        <v>23162087.723313868</v>
      </c>
      <c r="Z35" s="56">
        <v>18670614.498551607</v>
      </c>
      <c r="AA35" s="56">
        <v>11684639.956905127</v>
      </c>
      <c r="AB35" s="56">
        <v>13378818.861826777</v>
      </c>
      <c r="AC35" s="56">
        <v>15196400.324038923</v>
      </c>
      <c r="AD35" s="137">
        <v>6630547.2460571975</v>
      </c>
      <c r="AE35" s="137">
        <v>6992411.6214105934</v>
      </c>
      <c r="AF35" s="137">
        <v>5382266.3023179919</v>
      </c>
      <c r="AG35" s="137">
        <v>10400107.320225418</v>
      </c>
      <c r="AH35" s="137">
        <v>10384048.61903283</v>
      </c>
      <c r="AI35" s="137">
        <v>10883375.640240237</v>
      </c>
      <c r="AJ35" s="137">
        <v>11452310.587147653</v>
      </c>
      <c r="AK35" s="137">
        <v>13512318.496455073</v>
      </c>
      <c r="AL35" s="137">
        <v>12142417.765762463</v>
      </c>
      <c r="AM35" s="137">
        <v>12222861.170369878</v>
      </c>
      <c r="AN35" s="137">
        <v>9909441.799177289</v>
      </c>
      <c r="AO35" s="137">
        <v>13983668.506984681</v>
      </c>
      <c r="AP35" s="137">
        <v>15488909.842304289</v>
      </c>
      <c r="AQ35" s="137">
        <v>31761650.362257317</v>
      </c>
      <c r="AR35" s="137">
        <v>32721126.217156336</v>
      </c>
      <c r="AS35" s="137">
        <v>35058571.029111087</v>
      </c>
      <c r="AT35" s="137">
        <v>34523730.311865807</v>
      </c>
      <c r="AU35" s="137">
        <v>36436502.870220557</v>
      </c>
      <c r="AV35" s="137">
        <v>38618571.933014244</v>
      </c>
      <c r="AW35" s="137">
        <v>39839547.365023494</v>
      </c>
      <c r="AX35" s="137">
        <v>40803502.872009531</v>
      </c>
      <c r="AY35" s="137">
        <v>42633960.505095527</v>
      </c>
    </row>
    <row r="36" spans="2:51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2:51">
      <c r="B37" s="46" t="s">
        <v>169</v>
      </c>
      <c r="C37" s="46"/>
      <c r="D37" s="55">
        <v>1.4630746954549345</v>
      </c>
      <c r="E37" s="55">
        <v>1.5148526297853615</v>
      </c>
      <c r="F37" s="55">
        <v>1.3345827362299787</v>
      </c>
      <c r="G37" s="55">
        <v>1.188822231005507</v>
      </c>
      <c r="H37" s="55">
        <v>1.1881506727460731</v>
      </c>
      <c r="I37" s="55">
        <v>1.317632928833639</v>
      </c>
      <c r="J37" s="55">
        <v>1.3714014739918521</v>
      </c>
      <c r="K37" s="55">
        <v>1.3769806368985944</v>
      </c>
      <c r="L37" s="55">
        <v>1.4058962103855164</v>
      </c>
      <c r="M37" s="55">
        <v>1.4262174688812226</v>
      </c>
      <c r="N37" s="55">
        <v>1.4476315034942633</v>
      </c>
      <c r="O37" s="55">
        <v>1.4171483717328057</v>
      </c>
      <c r="P37" s="55">
        <v>1.4564032604502295</v>
      </c>
      <c r="Q37" s="55">
        <v>1.4605377735871188</v>
      </c>
      <c r="R37" s="55">
        <v>1.4518487819691628</v>
      </c>
      <c r="S37" s="55">
        <v>1.2423643631648447</v>
      </c>
      <c r="T37" s="55">
        <v>1.1827813927450888</v>
      </c>
      <c r="U37" s="55">
        <v>1.2706085787524577</v>
      </c>
      <c r="V37" s="55">
        <v>1.2128512686055153</v>
      </c>
      <c r="W37" s="55">
        <v>1.2014524646007281</v>
      </c>
      <c r="X37" s="55">
        <v>1.1167381356081945</v>
      </c>
      <c r="Y37" s="55">
        <v>1.2475094156582631</v>
      </c>
      <c r="Z37" s="55">
        <v>1.1994863028150688</v>
      </c>
      <c r="AA37" s="55">
        <v>1.1178942059044161</v>
      </c>
      <c r="AB37" s="55">
        <v>1.1485476688056067</v>
      </c>
      <c r="AC37" s="55">
        <v>1.1807773280577019</v>
      </c>
      <c r="AD37" s="55">
        <v>1.0797628766545209</v>
      </c>
      <c r="AE37" s="55">
        <v>0.97448915412152926</v>
      </c>
      <c r="AF37" s="55">
        <v>0.96660980059470192</v>
      </c>
      <c r="AG37" s="55">
        <v>1.0280372144945686</v>
      </c>
      <c r="AH37" s="55">
        <v>1.0368548913212003</v>
      </c>
      <c r="AI37" s="55">
        <v>1.0510969629023375</v>
      </c>
      <c r="AJ37" s="55">
        <v>1.0660870595812362</v>
      </c>
      <c r="AK37" s="55">
        <v>1.0967318468684462</v>
      </c>
      <c r="AL37" s="55">
        <v>1.091399834406499</v>
      </c>
      <c r="AM37" s="55">
        <v>1.1013095105676909</v>
      </c>
      <c r="AN37" s="55">
        <v>1.0860780484024068</v>
      </c>
      <c r="AO37" s="55">
        <v>1.1379519866988959</v>
      </c>
      <c r="AP37" s="55">
        <v>1.1602500511068168</v>
      </c>
      <c r="AQ37" s="55">
        <v>1.2652154902783945</v>
      </c>
      <c r="AR37" s="55">
        <v>1.2831383509510603</v>
      </c>
      <c r="AS37" s="55">
        <v>1.3173814620356061</v>
      </c>
      <c r="AT37" s="55">
        <v>1.3196993442288054</v>
      </c>
      <c r="AU37" s="55">
        <v>1.3495914952771111</v>
      </c>
      <c r="AV37" s="55">
        <v>1.3752886509220612</v>
      </c>
      <c r="AW37" s="55">
        <v>1.3971672716756187</v>
      </c>
      <c r="AX37" s="55">
        <v>1.4161773561861009</v>
      </c>
      <c r="AY37" s="55">
        <v>1.4447959945583668</v>
      </c>
    </row>
    <row r="38" spans="2:51">
      <c r="B38" s="45" t="s">
        <v>9</v>
      </c>
      <c r="C38" s="45"/>
      <c r="D38" s="56">
        <v>19646163.900863729</v>
      </c>
      <c r="E38" s="56">
        <v>25202253.874485031</v>
      </c>
      <c r="F38" s="56">
        <v>18590234.059999995</v>
      </c>
      <c r="G38" s="56">
        <v>11802338.944658875</v>
      </c>
      <c r="H38" s="56">
        <v>11781961.499317728</v>
      </c>
      <c r="I38" s="56">
        <v>19911986.223976582</v>
      </c>
      <c r="J38" s="56">
        <v>23320773.838635467</v>
      </c>
      <c r="K38" s="56">
        <v>23691044.523294337</v>
      </c>
      <c r="L38" s="56">
        <v>25525616.808383994</v>
      </c>
      <c r="M38" s="56">
        <v>26846479.182612062</v>
      </c>
      <c r="N38" s="56">
        <v>28240781.527270935</v>
      </c>
      <c r="O38" s="56">
        <v>26349894.711929806</v>
      </c>
      <c r="P38" s="56">
        <v>28878120.576588683</v>
      </c>
      <c r="Q38" s="56">
        <v>29186854.361247525</v>
      </c>
      <c r="R38" s="56">
        <v>29395759.020000003</v>
      </c>
      <c r="S38" s="56">
        <v>17816340.337252393</v>
      </c>
      <c r="T38" s="56">
        <v>13730124.816083983</v>
      </c>
      <c r="U38" s="56">
        <v>20364016.136027396</v>
      </c>
      <c r="V38" s="56">
        <v>16364318.442508131</v>
      </c>
      <c r="W38" s="56">
        <v>15499830.125957519</v>
      </c>
      <c r="X38" s="56">
        <v>9171983.2780082375</v>
      </c>
      <c r="Y38" s="56">
        <v>19478277.928219184</v>
      </c>
      <c r="Z38" s="56">
        <v>15723566.662475854</v>
      </c>
      <c r="AA38" s="56">
        <v>9430136.6335415691</v>
      </c>
      <c r="AB38" s="56">
        <v>11875816.646251068</v>
      </c>
      <c r="AC38" s="56">
        <v>14444899.21625106</v>
      </c>
      <c r="AD38" s="56">
        <v>6630547.2460571975</v>
      </c>
      <c r="AE38" s="56">
        <v>-2442018.6541078836</v>
      </c>
      <c r="AF38" s="56">
        <v>-3194488.4936078936</v>
      </c>
      <c r="AG38" s="56">
        <v>2681028.0038921237</v>
      </c>
      <c r="AH38" s="56">
        <v>3522644.7822921127</v>
      </c>
      <c r="AI38" s="56">
        <v>4879647.2830921113</v>
      </c>
      <c r="AJ38" s="56">
        <v>6306257.7095921189</v>
      </c>
      <c r="AK38" s="56">
        <v>9223941.0984921306</v>
      </c>
      <c r="AL38" s="56">
        <v>8711715.847392112</v>
      </c>
      <c r="AM38" s="56">
        <v>9649834.7315921187</v>
      </c>
      <c r="AN38" s="56">
        <v>8194090.8399921209</v>
      </c>
      <c r="AO38" s="56">
        <v>13125993.027392104</v>
      </c>
      <c r="AP38" s="56">
        <v>15488909.842304289</v>
      </c>
      <c r="AQ38" s="56">
        <v>23758761.542939022</v>
      </c>
      <c r="AR38" s="56">
        <v>25453250.068703696</v>
      </c>
      <c r="AS38" s="56">
        <v>28517482.495503709</v>
      </c>
      <c r="AT38" s="56">
        <v>28709429.393103689</v>
      </c>
      <c r="AU38" s="56">
        <v>31348989.5663037</v>
      </c>
      <c r="AV38" s="56">
        <v>34170627.454730392</v>
      </c>
      <c r="AW38" s="56">
        <v>36132926.966453612</v>
      </c>
      <c r="AX38" s="56">
        <v>37838206.553153634</v>
      </c>
      <c r="AY38" s="56">
        <v>40409988.265953586</v>
      </c>
    </row>
    <row r="39" spans="2:51">
      <c r="B39" s="45" t="s">
        <v>3914</v>
      </c>
      <c r="C39" s="45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>
        <v>2</v>
      </c>
      <c r="Z39" s="56">
        <v>4</v>
      </c>
      <c r="AA39" s="56">
        <v>26</v>
      </c>
      <c r="AB39" s="56">
        <v>16</v>
      </c>
      <c r="AC39" s="56">
        <v>8</v>
      </c>
      <c r="AD39" s="56">
        <v>43</v>
      </c>
      <c r="AE39" s="56">
        <v>41</v>
      </c>
      <c r="AF39" s="56">
        <v>49</v>
      </c>
      <c r="AG39" s="56">
        <v>38</v>
      </c>
      <c r="AH39" s="56">
        <v>36</v>
      </c>
      <c r="AI39" s="56">
        <v>36</v>
      </c>
      <c r="AJ39" s="56">
        <v>34</v>
      </c>
      <c r="AK39" s="56">
        <v>21</v>
      </c>
      <c r="AL39" s="56">
        <v>28</v>
      </c>
      <c r="AM39" s="56">
        <v>19</v>
      </c>
      <c r="AN39" s="56">
        <v>26</v>
      </c>
      <c r="AO39" s="56">
        <v>14</v>
      </c>
      <c r="AP39" s="56">
        <v>10</v>
      </c>
      <c r="AQ39" s="56">
        <v>2</v>
      </c>
      <c r="AR39" s="56">
        <v>2</v>
      </c>
      <c r="AS39" s="56">
        <v>2</v>
      </c>
      <c r="AT39" s="56">
        <v>0</v>
      </c>
      <c r="AU39" s="56">
        <v>0</v>
      </c>
      <c r="AV39" s="56">
        <v>0</v>
      </c>
      <c r="AW39" s="56">
        <v>0</v>
      </c>
      <c r="AX39" s="56">
        <v>1</v>
      </c>
      <c r="AY39" s="56">
        <v>1</v>
      </c>
    </row>
    <row r="40" spans="2:51" hidden="1">
      <c r="B40" s="45" t="s">
        <v>3916</v>
      </c>
      <c r="C40" s="45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3">
        <v>0.98655121982773097</v>
      </c>
      <c r="Z40" s="53">
        <v>0.95251587393795867</v>
      </c>
      <c r="AA40" s="53">
        <v>0.89488238635889727</v>
      </c>
      <c r="AB40" s="53">
        <v>0.91956543875113761</v>
      </c>
      <c r="AC40" s="53">
        <v>0.94553419189329613</v>
      </c>
      <c r="AD40" s="53">
        <v>0.84250000000000003</v>
      </c>
      <c r="AE40" s="53">
        <v>0.8382382321455063</v>
      </c>
      <c r="AF40" s="53">
        <v>0.81974448770759456</v>
      </c>
      <c r="AG40" s="53">
        <v>0.83561080757698358</v>
      </c>
      <c r="AH40" s="53">
        <v>0.81652807532257754</v>
      </c>
      <c r="AI40" s="53">
        <v>0.77555940579864491</v>
      </c>
      <c r="AJ40" s="53">
        <v>0.7413508801977946</v>
      </c>
      <c r="AK40" s="53">
        <v>0.83438637968953344</v>
      </c>
      <c r="AL40" s="53">
        <v>0.81313596645113473</v>
      </c>
      <c r="AM40" s="53">
        <v>0.92321714712049485</v>
      </c>
      <c r="AN40" s="53">
        <v>0.89587154640762023</v>
      </c>
      <c r="AO40" s="53">
        <v>0.92070677435301918</v>
      </c>
      <c r="AP40" s="53">
        <v>0.89982794560870893</v>
      </c>
      <c r="AQ40" s="53">
        <v>0.89794637744273242</v>
      </c>
      <c r="AR40" s="53">
        <v>0.90345011910450668</v>
      </c>
      <c r="AS40" s="53">
        <v>0.91649011234721134</v>
      </c>
      <c r="AT40" s="53">
        <v>1.0112114181434595</v>
      </c>
      <c r="AU40" s="53">
        <v>1.0132144903925411</v>
      </c>
      <c r="AV40" s="53">
        <v>1.022906151108131</v>
      </c>
      <c r="AW40" s="53">
        <v>1.0001236654582311</v>
      </c>
      <c r="AX40" s="53">
        <v>0.95963659639356191</v>
      </c>
      <c r="AY40" s="53">
        <v>0.95930104545752481</v>
      </c>
    </row>
    <row r="41" spans="2:51"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2:51">
      <c r="B42" s="45" t="s">
        <v>167</v>
      </c>
      <c r="C42" s="45"/>
      <c r="D42" s="69">
        <v>0.15790000000000001</v>
      </c>
      <c r="E42" s="69">
        <v>1.4198063679044637E-2</v>
      </c>
      <c r="F42" s="57">
        <v>1.4198063679044637E-2</v>
      </c>
      <c r="G42" s="69">
        <v>-2.7000000000000001E-3</v>
      </c>
      <c r="H42" s="69">
        <v>2.9999999999999997E-4</v>
      </c>
      <c r="I42" s="69">
        <v>3.1399999999999997E-2</v>
      </c>
      <c r="J42" s="69">
        <v>4.48E-2</v>
      </c>
      <c r="K42" s="69">
        <v>4.9200000000000001E-2</v>
      </c>
      <c r="L42" s="69">
        <v>7.3200000000000001E-2</v>
      </c>
      <c r="M42" s="69">
        <v>8.9599999999999999E-2</v>
      </c>
      <c r="N42" s="69">
        <v>0.1077</v>
      </c>
      <c r="O42" s="69">
        <v>8.5699999999999998E-2</v>
      </c>
      <c r="P42" s="69">
        <v>0.1142</v>
      </c>
      <c r="Q42" s="69">
        <v>0.1176</v>
      </c>
      <c r="R42" s="69">
        <v>0.1361</v>
      </c>
      <c r="S42" s="69">
        <v>-2.8199999999999999E-2</v>
      </c>
      <c r="T42" s="69">
        <v>-5.3699999999999998E-2</v>
      </c>
      <c r="U42" s="69">
        <v>-4.5256727630324511E-2</v>
      </c>
      <c r="V42" s="69">
        <v>-7.1681692806728314E-2</v>
      </c>
      <c r="W42" s="69">
        <v>-8.2815120865402769E-2</v>
      </c>
      <c r="X42" s="69">
        <v>-0.13007051778574974</v>
      </c>
      <c r="Y42" s="69">
        <v>-6.9871397616523723E-2</v>
      </c>
      <c r="Z42" s="69">
        <v>-0.10368420592485672</v>
      </c>
      <c r="AA42" s="69">
        <v>-0.1542327538078001</v>
      </c>
      <c r="AB42" s="69">
        <v>-0.13187304022463953</v>
      </c>
      <c r="AC42" s="69">
        <v>-0.10452445228240748</v>
      </c>
      <c r="AD42" s="69">
        <v>-0.14449901092943118</v>
      </c>
      <c r="AE42" s="69">
        <v>4.2187887443226775E-2</v>
      </c>
      <c r="AF42" s="69">
        <v>3.4366634275069252E-2</v>
      </c>
      <c r="AG42" s="69">
        <v>3.7008922172737435E-2</v>
      </c>
      <c r="AH42" s="69">
        <v>3.7186004177712118E-2</v>
      </c>
      <c r="AI42" s="69">
        <v>4.7503958723908113E-2</v>
      </c>
      <c r="AJ42" s="69">
        <v>5.8900903872126875E-2</v>
      </c>
      <c r="AK42" s="69">
        <v>7.5716867684084921E-2</v>
      </c>
      <c r="AL42" s="69">
        <v>6.7515184439703946E-2</v>
      </c>
      <c r="AM42" s="69">
        <v>4.6135483353378914E-2</v>
      </c>
      <c r="AN42" s="69">
        <v>3.0584905429947407E-2</v>
      </c>
      <c r="AO42" s="69">
        <v>8.1105699440646939E-2</v>
      </c>
      <c r="AP42" s="69">
        <v>0.1211476317091984</v>
      </c>
      <c r="AQ42" s="69">
        <v>9.8127270166404046E-3</v>
      </c>
      <c r="AR42" s="69">
        <v>2.2573945978449084E-2</v>
      </c>
      <c r="AS42" s="69">
        <v>4.6806418388429138E-2</v>
      </c>
      <c r="AT42" s="69">
        <v>2.649759880569369E-2</v>
      </c>
      <c r="AU42" s="69">
        <v>4.6090343008024837E-2</v>
      </c>
      <c r="AV42" s="69">
        <v>6.5279729094331662E-2</v>
      </c>
      <c r="AW42" s="69">
        <v>7.8108338763281271E-2</v>
      </c>
      <c r="AX42" s="69">
        <v>8.3898111916686613E-2</v>
      </c>
      <c r="AY42" s="69">
        <v>0.1003789960476642</v>
      </c>
    </row>
    <row r="43" spans="2:51">
      <c r="B43" s="45" t="s">
        <v>168</v>
      </c>
      <c r="C43" s="45"/>
      <c r="D43" s="69">
        <v>0.16639999999999999</v>
      </c>
      <c r="E43" s="69">
        <v>6.0716502748020762E-2</v>
      </c>
      <c r="F43" s="57">
        <v>6.0716502748020762E-2</v>
      </c>
      <c r="G43" s="69">
        <v>2E-3</v>
      </c>
      <c r="H43" s="69">
        <v>2.3999999999999998E-3</v>
      </c>
      <c r="I43" s="69">
        <v>2.7099999999999999E-2</v>
      </c>
      <c r="J43" s="69">
        <v>3.3700000000000001E-2</v>
      </c>
      <c r="K43" s="69">
        <v>3.9E-2</v>
      </c>
      <c r="L43" s="69">
        <v>6.3100000000000003E-2</v>
      </c>
      <c r="M43" s="69">
        <v>8.1799999999999998E-2</v>
      </c>
      <c r="N43" s="69">
        <v>0.1008</v>
      </c>
      <c r="O43" s="69">
        <v>7.6999999999999999E-2</v>
      </c>
      <c r="P43" s="69">
        <v>0.11</v>
      </c>
      <c r="Q43" s="69">
        <v>0.11550000000000001</v>
      </c>
      <c r="R43" s="69">
        <v>0.13739999999999999</v>
      </c>
      <c r="S43" s="69">
        <v>-3.7600000000000001E-2</v>
      </c>
      <c r="T43" s="69">
        <v>-6.4399999999999999E-2</v>
      </c>
      <c r="U43" s="69">
        <v>-5.657622098455195E-2</v>
      </c>
      <c r="V43" s="69">
        <v>-8.7311063862832716E-2</v>
      </c>
      <c r="W43" s="69">
        <v>-0.10337438913884678</v>
      </c>
      <c r="X43" s="69">
        <v>-0.14714639568042953</v>
      </c>
      <c r="Y43" s="69">
        <v>-8.3438231437757637E-2</v>
      </c>
      <c r="Z43" s="69">
        <v>-0.11727649999886791</v>
      </c>
      <c r="AA43" s="69">
        <v>-0.16246024487146904</v>
      </c>
      <c r="AB43" s="69">
        <v>-0.13876556315344168</v>
      </c>
      <c r="AC43" s="69">
        <v>-0.11755665238618862</v>
      </c>
      <c r="AD43" s="69">
        <v>-0.16230274267257183</v>
      </c>
      <c r="AE43" s="69">
        <v>3.7451344824007561E-2</v>
      </c>
      <c r="AF43" s="69">
        <v>2.8499234417842745E-2</v>
      </c>
      <c r="AG43" s="69">
        <v>3.2046848129539507E-2</v>
      </c>
      <c r="AH43" s="69">
        <v>3.4107454685793126E-2</v>
      </c>
      <c r="AI43" s="69">
        <v>4.4738571349234979E-2</v>
      </c>
      <c r="AJ43" s="69">
        <v>5.9745181245470791E-2</v>
      </c>
      <c r="AK43" s="69">
        <v>7.4549634385192576E-2</v>
      </c>
      <c r="AL43" s="69">
        <v>6.9525185810143775E-2</v>
      </c>
      <c r="AM43" s="69">
        <v>4.7959938366665122E-2</v>
      </c>
      <c r="AN43" s="69">
        <v>3.3393764660397895E-2</v>
      </c>
      <c r="AO43" s="69">
        <v>8.1525308316627187E-2</v>
      </c>
      <c r="AP43" s="69">
        <v>0.11972199262276817</v>
      </c>
      <c r="AQ43" s="69">
        <v>1.2852324275096704E-2</v>
      </c>
      <c r="AR43" s="69">
        <v>2.7698749828564351E-2</v>
      </c>
      <c r="AS43" s="69">
        <v>4.8516985821365655E-2</v>
      </c>
      <c r="AT43" s="69">
        <v>2.7715773480426975E-2</v>
      </c>
      <c r="AU43" s="69">
        <v>4.6140626574442178E-2</v>
      </c>
      <c r="AV43" s="69">
        <v>6.2822380130765021E-2</v>
      </c>
      <c r="AW43" s="69">
        <v>7.7087824207834998E-2</v>
      </c>
      <c r="AX43" s="69">
        <v>8.2520623140876381E-2</v>
      </c>
      <c r="AY43" s="69">
        <v>9.9020309180454458E-2</v>
      </c>
    </row>
    <row r="44" spans="2:51" s="45" customFormat="1">
      <c r="B44" s="45" t="s">
        <v>3241</v>
      </c>
      <c r="D44" s="69">
        <v>0.16190320909802972</v>
      </c>
      <c r="E44" s="69"/>
      <c r="F44" s="69">
        <v>3.8094239697398301E-2</v>
      </c>
      <c r="G44" s="69">
        <v>-2.7798162139764087E-4</v>
      </c>
      <c r="H44" s="69">
        <v>1.3797741646775865E-3</v>
      </c>
      <c r="I44" s="69">
        <v>2.916113126944948E-2</v>
      </c>
      <c r="J44" s="69">
        <v>3.9092314558407143E-2</v>
      </c>
      <c r="K44" s="69">
        <v>4.3956373737332792E-2</v>
      </c>
      <c r="L44" s="69">
        <v>6.7999905635637542E-2</v>
      </c>
      <c r="M44" s="69">
        <v>8.5560136511498727E-2</v>
      </c>
      <c r="N44" s="69">
        <v>0.10410949761860312</v>
      </c>
      <c r="O44" s="69">
        <v>8.1203446107724023E-2</v>
      </c>
      <c r="P44" s="69">
        <v>0.1119493990921379</v>
      </c>
      <c r="Q44" s="69">
        <v>0.11645110600337667</v>
      </c>
      <c r="R44" s="69">
        <v>0.1366817451597882</v>
      </c>
      <c r="S44" s="69">
        <v>-3.2982497736131447E-2</v>
      </c>
      <c r="T44" s="69">
        <v>-5.912495868565236E-2</v>
      </c>
      <c r="U44" s="69">
        <v>-5.0926220101407661E-2</v>
      </c>
      <c r="V44" s="69">
        <v>-7.9562338063792051E-2</v>
      </c>
      <c r="W44" s="69">
        <v>-9.3193372182823045E-2</v>
      </c>
      <c r="X44" s="69">
        <v>-0.13866814040793818</v>
      </c>
      <c r="Y44" s="69">
        <v>-7.6733568333081204E-2</v>
      </c>
      <c r="Z44" s="69">
        <v>-0.11054467710589243</v>
      </c>
      <c r="AA44" s="69">
        <v>-0.15835536383640805</v>
      </c>
      <c r="AB44" s="69">
        <v>-0.13533388057217174</v>
      </c>
      <c r="AC44" s="69">
        <v>-0.11110461860239547</v>
      </c>
      <c r="AD44" s="69">
        <v>-0.1534610842464624</v>
      </c>
      <c r="AE44" s="69">
        <v>3.9776793061944288E-2</v>
      </c>
      <c r="AF44" s="69">
        <v>3.1390074882113962E-2</v>
      </c>
      <c r="AG44" s="69">
        <v>3.4447495253362236E-2</v>
      </c>
      <c r="AH44" s="69">
        <v>3.5612383400769061E-2</v>
      </c>
      <c r="AI44" s="69">
        <v>4.6080065392125502E-2</v>
      </c>
      <c r="AJ44" s="69">
        <v>5.9291079938186116E-2</v>
      </c>
      <c r="AK44" s="69">
        <v>7.5054405666419785E-2</v>
      </c>
      <c r="AL44" s="69">
        <v>6.8486493796960798E-2</v>
      </c>
      <c r="AM44" s="69">
        <v>4.7026857765130804E-2</v>
      </c>
      <c r="AN44" s="69">
        <v>3.1970471759038124E-2</v>
      </c>
      <c r="AO44" s="69">
        <v>8.1226095971888818E-2</v>
      </c>
      <c r="AP44" s="69">
        <v>0.12033581035090656</v>
      </c>
      <c r="AQ44" s="69">
        <v>1.1346286975222794E-2</v>
      </c>
      <c r="AR44" s="69">
        <v>2.5160075861207852E-2</v>
      </c>
      <c r="AS44" s="69">
        <v>4.7621843674419032E-2</v>
      </c>
      <c r="AT44" s="69">
        <v>2.7090054722101485E-2</v>
      </c>
      <c r="AU44" s="69">
        <v>4.6106991772352598E-2</v>
      </c>
      <c r="AV44" s="69">
        <v>6.4011165496966449E-2</v>
      </c>
      <c r="AW44" s="69">
        <v>7.7563200676931898E-2</v>
      </c>
      <c r="AX44" s="69">
        <v>8.3107508402258654E-2</v>
      </c>
      <c r="AY44" s="69">
        <v>9.9166453667094145E-2</v>
      </c>
    </row>
    <row r="45" spans="2:51">
      <c r="B45" s="45" t="s">
        <v>3189</v>
      </c>
      <c r="C45" s="45"/>
      <c r="D45" s="69">
        <v>0.15642858988771513</v>
      </c>
      <c r="E45" s="69">
        <v>4.1902964518452324E-2</v>
      </c>
      <c r="F45" s="69">
        <v>4.1902964518452324E-2</v>
      </c>
      <c r="G45" s="69">
        <v>-2.7000000000000001E-3</v>
      </c>
      <c r="H45" s="69">
        <v>-1E-4</v>
      </c>
      <c r="I45" s="69">
        <v>3.0599999999999999E-2</v>
      </c>
      <c r="J45" s="69">
        <v>4.2299999999999997E-2</v>
      </c>
      <c r="K45" s="69">
        <v>4.3700000000000003E-2</v>
      </c>
      <c r="L45" s="69">
        <v>6.4761385044784583E-2</v>
      </c>
      <c r="M45" s="69">
        <v>8.0546194285181352E-2</v>
      </c>
      <c r="N45" s="69">
        <v>9.5985356734079569E-2</v>
      </c>
      <c r="O45" s="69">
        <v>7.4270541158808906E-2</v>
      </c>
      <c r="P45" s="69">
        <v>0.10290819949857284</v>
      </c>
      <c r="Q45" s="69">
        <v>0.10722710783984302</v>
      </c>
      <c r="R45" s="69">
        <v>0.12315728200446878</v>
      </c>
      <c r="S45" s="69">
        <v>-2.5387577106256578E-2</v>
      </c>
      <c r="T45" s="69">
        <v>-5.1930389380128526E-2</v>
      </c>
      <c r="U45" s="69">
        <v>-4.2815970772536967E-2</v>
      </c>
      <c r="V45" s="69">
        <v>-7.3338060283789155E-2</v>
      </c>
      <c r="W45" s="69">
        <v>-8.7341032771956553E-2</v>
      </c>
      <c r="X45" s="69">
        <v>-0.13782714202929647</v>
      </c>
      <c r="Y45" s="69">
        <v>-7.2082842212019951E-2</v>
      </c>
      <c r="Z45" s="69">
        <v>-0.10663008587950125</v>
      </c>
      <c r="AA45" s="69">
        <v>-0.15966939475077291</v>
      </c>
      <c r="AB45" s="69">
        <v>-0.13338595671432019</v>
      </c>
      <c r="AC45" s="69">
        <v>-0.10614732934430761</v>
      </c>
      <c r="AD45" s="69">
        <v>-0.14921337196693446</v>
      </c>
      <c r="AE45" s="69">
        <v>4.2382821707110871E-2</v>
      </c>
      <c r="AF45" s="69">
        <v>3.3055371986179492E-2</v>
      </c>
      <c r="AG45" s="69">
        <v>3.663397523938984E-2</v>
      </c>
      <c r="AH45" s="69">
        <v>4.1538757882880396E-2</v>
      </c>
      <c r="AI45" s="69">
        <v>5.0748290081357061E-2</v>
      </c>
      <c r="AJ45" s="69">
        <v>6.7177099951771443E-2</v>
      </c>
      <c r="AK45" s="69">
        <v>8.8374522536244282E-2</v>
      </c>
      <c r="AL45" s="69">
        <v>8.2249277384086425E-2</v>
      </c>
      <c r="AM45" s="69">
        <v>6.4133592592101399E-2</v>
      </c>
      <c r="AN45" s="69">
        <v>4.8796460248159278E-2</v>
      </c>
      <c r="AO45" s="69">
        <v>9.9610807245899075E-2</v>
      </c>
      <c r="AP45" s="69">
        <v>0.13851046569115519</v>
      </c>
      <c r="AQ45" s="69">
        <v>1.0746627650937091E-2</v>
      </c>
      <c r="AR45" s="69">
        <v>2.6154700462891076E-2</v>
      </c>
      <c r="AS45" s="69">
        <v>5.2996506921973219E-2</v>
      </c>
      <c r="AT45" s="69">
        <v>3.5120718079442441E-2</v>
      </c>
      <c r="AU45" s="69">
        <v>5.2480224006847147E-2</v>
      </c>
      <c r="AV45" s="69">
        <v>6.9719261104338112E-2</v>
      </c>
      <c r="AW45" s="69">
        <v>8.394717059006522E-2</v>
      </c>
      <c r="AX45" s="69">
        <v>8.9892913768830851E-2</v>
      </c>
      <c r="AY45" s="69">
        <v>0.1049714439868899</v>
      </c>
    </row>
    <row r="46" spans="2:51" s="45" customFormat="1">
      <c r="B46" s="45" t="s">
        <v>5200</v>
      </c>
      <c r="D46" s="69"/>
      <c r="E46" s="69"/>
      <c r="F46" s="57">
        <v>0</v>
      </c>
      <c r="G46" s="57">
        <v>3.0725417032555491E-3</v>
      </c>
      <c r="H46" s="57">
        <v>6.1545239190292644E-3</v>
      </c>
      <c r="I46" s="57">
        <v>9.2459756536897864E-3</v>
      </c>
      <c r="J46" s="57">
        <v>1.2346926002728686E-2</v>
      </c>
      <c r="K46" s="57">
        <v>1.5457404151034693E-2</v>
      </c>
      <c r="L46" s="57">
        <v>1.8577439373168358E-2</v>
      </c>
      <c r="M46" s="57">
        <v>2.170706103363762E-2</v>
      </c>
      <c r="N46" s="57">
        <v>2.4846298587174243E-2</v>
      </c>
      <c r="O46" s="57">
        <v>2.7995181579010486E-2</v>
      </c>
      <c r="P46" s="57">
        <v>3.1153739645157774E-2</v>
      </c>
      <c r="Q46" s="57">
        <v>3.4322002512685357E-2</v>
      </c>
      <c r="R46" s="57">
        <v>3.7500000000000311E-2</v>
      </c>
      <c r="S46" s="57">
        <v>3.0725417032555491E-3</v>
      </c>
      <c r="T46" s="57">
        <v>6.1545239190292644E-3</v>
      </c>
      <c r="U46" s="57">
        <v>9.2459756536897864E-3</v>
      </c>
      <c r="V46" s="57">
        <v>1.2346926002728686E-2</v>
      </c>
      <c r="W46" s="57">
        <v>1.5457404151034693E-2</v>
      </c>
      <c r="X46" s="57">
        <v>1.8577439373168358E-2</v>
      </c>
      <c r="Y46" s="57">
        <v>2.170706103363762E-2</v>
      </c>
      <c r="Z46" s="57">
        <v>2.4846298587174243E-2</v>
      </c>
      <c r="AA46" s="57">
        <v>2.7995181579010486E-2</v>
      </c>
      <c r="AB46" s="57">
        <v>3.1153739645157774E-2</v>
      </c>
      <c r="AC46" s="57">
        <v>3.4322002512685357E-2</v>
      </c>
      <c r="AD46" s="57">
        <v>3.7500000000000311E-2</v>
      </c>
      <c r="AE46" s="57">
        <v>3.0725417032555491E-3</v>
      </c>
      <c r="AF46" s="57">
        <v>6.1545239190292644E-3</v>
      </c>
      <c r="AG46" s="57">
        <v>9.2459756536897864E-3</v>
      </c>
      <c r="AH46" s="57">
        <v>1.2346926002728686E-2</v>
      </c>
      <c r="AI46" s="57">
        <v>1.5457404151034693E-2</v>
      </c>
      <c r="AJ46" s="57">
        <v>1.8577439373168358E-2</v>
      </c>
      <c r="AK46" s="57">
        <v>2.170706103363762E-2</v>
      </c>
      <c r="AL46" s="57">
        <v>2.4846298587174243E-2</v>
      </c>
      <c r="AM46" s="57">
        <v>2.7995181579010486E-2</v>
      </c>
      <c r="AN46" s="57">
        <v>3.1153739645157774E-2</v>
      </c>
      <c r="AO46" s="57">
        <v>3.4322002512685357E-2</v>
      </c>
      <c r="AP46" s="57">
        <v>3.7500000000000311E-2</v>
      </c>
      <c r="AQ46" s="57">
        <v>3.6748094004368514E-3</v>
      </c>
      <c r="AR46" s="57">
        <v>7.3631230250033042E-3</v>
      </c>
      <c r="AS46" s="57">
        <v>1.1064990499149108E-2</v>
      </c>
      <c r="AT46" s="57">
        <v>1.4780461630687913E-2</v>
      </c>
      <c r="AU46" s="57">
        <v>1.8509586410468071E-2</v>
      </c>
      <c r="AV46" s="57">
        <v>2.2252415013044313E-2</v>
      </c>
      <c r="AW46" s="57">
        <v>2.6008997797353439E-2</v>
      </c>
      <c r="AX46" s="57">
        <v>2.9779385307391992E-2</v>
      </c>
      <c r="AY46" s="57">
        <v>3.3563628272895718E-2</v>
      </c>
    </row>
    <row r="47" spans="2:51" s="45" customFormat="1">
      <c r="B47" s="45" t="s">
        <v>5201</v>
      </c>
      <c r="D47" s="69"/>
      <c r="E47" s="69"/>
      <c r="F47" s="57">
        <v>0</v>
      </c>
      <c r="G47" s="57">
        <v>2.1087041279623797E-3</v>
      </c>
      <c r="H47" s="57">
        <v>4.2218548890240459E-3</v>
      </c>
      <c r="I47" s="57">
        <v>6.3394616598184683E-3</v>
      </c>
      <c r="J47" s="57">
        <v>8.4615338367519666E-3</v>
      </c>
      <c r="K47" s="57">
        <v>1.0588080836044789E-2</v>
      </c>
      <c r="L47" s="57">
        <v>1.2719112093773299E-2</v>
      </c>
      <c r="M47" s="57">
        <v>1.4854637065911724E-2</v>
      </c>
      <c r="N47" s="57">
        <v>1.6994665228374339E-2</v>
      </c>
      <c r="O47" s="57">
        <v>1.9139206077057214E-2</v>
      </c>
      <c r="P47" s="57">
        <v>2.1288269127880177E-2</v>
      </c>
      <c r="Q47" s="57">
        <v>2.3441863916829675E-2</v>
      </c>
      <c r="R47" s="57">
        <v>2.5600000000000511E-2</v>
      </c>
      <c r="S47" s="57">
        <v>2.1087041279623797E-3</v>
      </c>
      <c r="T47" s="57">
        <v>4.2218548890240459E-3</v>
      </c>
      <c r="U47" s="57">
        <v>6.3394616598184683E-3</v>
      </c>
      <c r="V47" s="57">
        <v>8.4615338367519666E-3</v>
      </c>
      <c r="W47" s="57">
        <v>1.0588080836044789E-2</v>
      </c>
      <c r="X47" s="57">
        <v>1.2719112093773299E-2</v>
      </c>
      <c r="Y47" s="57">
        <v>1.4854637065911724E-2</v>
      </c>
      <c r="Z47" s="57">
        <v>1.6994665228374339E-2</v>
      </c>
      <c r="AA47" s="57">
        <v>1.9139206077057214E-2</v>
      </c>
      <c r="AB47" s="57">
        <v>2.1288269127880177E-2</v>
      </c>
      <c r="AC47" s="57">
        <v>2.3441863916829675E-2</v>
      </c>
      <c r="AD47" s="57">
        <v>2.5600000000000511E-2</v>
      </c>
      <c r="AE47" s="57">
        <v>2.1087041279623797E-3</v>
      </c>
      <c r="AF47" s="57">
        <v>4.2218548890240459E-3</v>
      </c>
      <c r="AG47" s="57">
        <v>6.3394616598184683E-3</v>
      </c>
      <c r="AH47" s="57">
        <v>8.4615338367519666E-3</v>
      </c>
      <c r="AI47" s="57">
        <v>1.0588080836044789E-2</v>
      </c>
      <c r="AJ47" s="57">
        <v>1.2719112093773299E-2</v>
      </c>
      <c r="AK47" s="57">
        <v>1.4854637065911724E-2</v>
      </c>
      <c r="AL47" s="57">
        <v>1.6994665228374339E-2</v>
      </c>
      <c r="AM47" s="57">
        <v>1.9139206077057214E-2</v>
      </c>
      <c r="AN47" s="57">
        <v>2.1288269127880177E-2</v>
      </c>
      <c r="AO47" s="57">
        <v>2.3441863916829675E-2</v>
      </c>
      <c r="AP47" s="57">
        <v>2.5600000000000511E-2</v>
      </c>
      <c r="AQ47" s="57">
        <v>2.7981979353204345E-3</v>
      </c>
      <c r="AR47" s="57">
        <v>5.604225782326111E-3</v>
      </c>
      <c r="AS47" s="57">
        <v>8.4181054506597963E-3</v>
      </c>
      <c r="AT47" s="57">
        <v>1.1239858911271661E-2</v>
      </c>
      <c r="AU47" s="57">
        <v>1.4069508196590919E-2</v>
      </c>
      <c r="AV47" s="57">
        <v>1.6907075400698135E-2</v>
      </c>
      <c r="AW47" s="57">
        <v>1.9752582679497088E-2</v>
      </c>
      <c r="AX47" s="57">
        <v>2.2606052250888631E-2</v>
      </c>
      <c r="AY47" s="57">
        <v>2.5467506394943218E-2</v>
      </c>
    </row>
    <row r="48" spans="2:51"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2:52">
      <c r="B49" s="46" t="s">
        <v>3722</v>
      </c>
      <c r="C49" s="45"/>
      <c r="D49" s="56"/>
      <c r="E49" s="45"/>
      <c r="F49" s="45"/>
      <c r="G49" s="45"/>
      <c r="H49" s="45"/>
      <c r="I49" s="45"/>
      <c r="J49" s="45"/>
      <c r="K49" s="45"/>
      <c r="L49" s="45"/>
      <c r="M49" s="45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2:52">
      <c r="B50" s="61" t="s">
        <v>3912</v>
      </c>
      <c r="C50" s="45"/>
      <c r="D50" s="56"/>
      <c r="E50" s="45"/>
      <c r="F50" s="45"/>
      <c r="G50" s="45"/>
      <c r="H50" s="45"/>
      <c r="I50" s="45"/>
      <c r="J50" s="45"/>
      <c r="K50" s="45"/>
      <c r="L50" s="45"/>
      <c r="M50" s="45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21">
        <v>-13820178.23</v>
      </c>
      <c r="Z50" s="21"/>
      <c r="AA50" s="21">
        <v>375246.87</v>
      </c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</row>
    <row r="51" spans="2:52">
      <c r="B51" s="46"/>
      <c r="C51" s="45"/>
      <c r="D51" s="56"/>
      <c r="E51" s="45"/>
      <c r="F51" s="45"/>
      <c r="G51" s="45"/>
      <c r="H51" s="45"/>
      <c r="I51" s="45"/>
      <c r="J51" s="45"/>
      <c r="K51" s="45"/>
      <c r="L51" s="45"/>
      <c r="M51" s="45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2:52">
      <c r="B52" s="61" t="s">
        <v>2</v>
      </c>
      <c r="C52" s="45"/>
      <c r="D52" s="58">
        <v>13388431.09</v>
      </c>
      <c r="E52" s="58">
        <v>13741293.299999999</v>
      </c>
      <c r="F52" s="58">
        <v>13741293.299999999</v>
      </c>
      <c r="G52" s="58">
        <v>13645303.120000001</v>
      </c>
      <c r="H52" s="58">
        <v>13936685.82</v>
      </c>
      <c r="I52" s="58">
        <v>16284224.390000001</v>
      </c>
      <c r="J52" s="58">
        <v>15923282.830000002</v>
      </c>
      <c r="K52" s="58">
        <v>16090140.810000001</v>
      </c>
      <c r="L52" s="58">
        <v>18696937.570409656</v>
      </c>
      <c r="M52" s="58">
        <v>18778304.219999999</v>
      </c>
      <c r="N52" s="58">
        <v>19275036.549999997</v>
      </c>
      <c r="O52" s="58">
        <v>18002523.100000001</v>
      </c>
      <c r="P52" s="58">
        <v>18624125.980000004</v>
      </c>
      <c r="Q52" s="58">
        <v>18674840.780000001</v>
      </c>
      <c r="R52" s="58">
        <v>19267343.09</v>
      </c>
      <c r="S52" s="58">
        <v>18799515.490000002</v>
      </c>
      <c r="T52" s="58">
        <v>17438726.5</v>
      </c>
      <c r="U52" s="58">
        <v>16832742.809</v>
      </c>
      <c r="V52" s="58">
        <v>16301336.300000001</v>
      </c>
      <c r="W52" s="58">
        <v>16001098.830000002</v>
      </c>
      <c r="X52" s="58">
        <v>14734391.616799999</v>
      </c>
      <c r="Y52" s="58">
        <v>6916052</v>
      </c>
      <c r="Z52" s="58">
        <v>6642785.1199999992</v>
      </c>
      <c r="AA52" s="58">
        <v>6277288.6616000002</v>
      </c>
      <c r="AB52" s="58">
        <v>6692229.4900000002</v>
      </c>
      <c r="AC52" s="58">
        <v>6959333.3800000008</v>
      </c>
      <c r="AD52" s="126">
        <v>6439241.4299999997</v>
      </c>
      <c r="AE52" s="126">
        <v>6882225.5669999989</v>
      </c>
      <c r="AF52" s="126">
        <v>6797457.2149</v>
      </c>
      <c r="AG52" s="126">
        <v>4733195.9637000002</v>
      </c>
      <c r="AH52" s="126">
        <v>4707673.4226000011</v>
      </c>
      <c r="AI52" s="126">
        <v>4813440.7443000004</v>
      </c>
      <c r="AJ52" s="126">
        <v>4808356.8508000001</v>
      </c>
      <c r="AK52" s="126">
        <v>4893925.0576999998</v>
      </c>
      <c r="AL52" s="126">
        <v>4766567.5904000001</v>
      </c>
      <c r="AM52" s="126">
        <v>4646289.2103999984</v>
      </c>
      <c r="AN52" s="126">
        <v>4482495.0699000005</v>
      </c>
      <c r="AO52" s="126">
        <v>4914379.8032</v>
      </c>
      <c r="AP52" s="126">
        <v>5093692.1464</v>
      </c>
      <c r="AQ52" s="126">
        <v>5176941.5768999998</v>
      </c>
      <c r="AR52" s="126">
        <v>5380680.0855999999</v>
      </c>
      <c r="AS52" s="126">
        <v>5395523.6760999998</v>
      </c>
      <c r="AT52" s="126">
        <v>5234600.373300001</v>
      </c>
      <c r="AU52" s="126">
        <v>5380623.5792999994</v>
      </c>
      <c r="AV52" s="126">
        <v>5540374.541499218</v>
      </c>
      <c r="AW52" s="126">
        <v>5562358.5077</v>
      </c>
      <c r="AX52" s="126">
        <v>5221933.7522999998</v>
      </c>
      <c r="AY52" s="126">
        <v>2827011.3201000001</v>
      </c>
    </row>
    <row r="53" spans="2:52">
      <c r="B53" s="61" t="s">
        <v>3</v>
      </c>
      <c r="C53" s="45"/>
      <c r="D53" s="58">
        <v>16342187.16</v>
      </c>
      <c r="E53" s="58">
        <v>16807190.539999999</v>
      </c>
      <c r="F53" s="58">
        <v>16807190.539999999</v>
      </c>
      <c r="G53" s="58">
        <v>16678616.870000001</v>
      </c>
      <c r="H53" s="58">
        <v>16444546.43</v>
      </c>
      <c r="I53" s="58">
        <v>15074723.239999998</v>
      </c>
      <c r="J53" s="58">
        <v>15256987.559999999</v>
      </c>
      <c r="K53" s="58">
        <v>15245603.200000001</v>
      </c>
      <c r="L53" s="58">
        <v>13630778.91</v>
      </c>
      <c r="M53" s="58">
        <v>13767394.360000001</v>
      </c>
      <c r="N53" s="58">
        <v>13773490.93</v>
      </c>
      <c r="O53" s="58">
        <v>13694422.91</v>
      </c>
      <c r="P53" s="58">
        <v>13684647.65</v>
      </c>
      <c r="Q53" s="58">
        <v>13725886.419999998</v>
      </c>
      <c r="R53" s="58">
        <v>13740239.35</v>
      </c>
      <c r="S53" s="58">
        <v>13414329.41</v>
      </c>
      <c r="T53" s="58">
        <v>13638560.49</v>
      </c>
      <c r="U53" s="58">
        <v>13637156.039999999</v>
      </c>
      <c r="V53" s="58">
        <v>13321173.690000001</v>
      </c>
      <c r="W53" s="58">
        <v>13132125.719999999</v>
      </c>
      <c r="X53" s="58">
        <v>11941533.1</v>
      </c>
      <c r="Y53" s="58">
        <v>5713636.2300000004</v>
      </c>
      <c r="Z53" s="58">
        <v>5492750.5499999998</v>
      </c>
      <c r="AA53" s="58">
        <v>5472852.5899999999</v>
      </c>
      <c r="AB53" s="58">
        <v>5496513.6200000001</v>
      </c>
      <c r="AC53" s="58">
        <v>5640736.0600000005</v>
      </c>
      <c r="AD53" s="126">
        <v>5508886.8399999999</v>
      </c>
      <c r="AE53" s="126">
        <v>5765012.5300000012</v>
      </c>
      <c r="AF53" s="126">
        <v>5724591.1799999997</v>
      </c>
      <c r="AG53" s="126">
        <v>4126439.96</v>
      </c>
      <c r="AH53" s="126">
        <v>4144339.3</v>
      </c>
      <c r="AI53" s="126">
        <v>4012019.0199999996</v>
      </c>
      <c r="AJ53" s="126">
        <v>4222833.3600000003</v>
      </c>
      <c r="AK53" s="126">
        <v>4254082.4399999995</v>
      </c>
      <c r="AL53" s="126">
        <v>4394822.42</v>
      </c>
      <c r="AM53" s="126">
        <v>4335630.7899999991</v>
      </c>
      <c r="AN53" s="126">
        <v>4352164.2100000009</v>
      </c>
      <c r="AO53" s="126">
        <v>4348536.9300000006</v>
      </c>
      <c r="AP53" s="126">
        <v>4475966.24</v>
      </c>
      <c r="AQ53" s="126">
        <v>4548458.8900000006</v>
      </c>
      <c r="AR53" s="126">
        <v>4513244.8800000008</v>
      </c>
      <c r="AS53" s="126">
        <v>4610870.21</v>
      </c>
      <c r="AT53" s="126">
        <v>4571413.6099999994</v>
      </c>
      <c r="AU53" s="126">
        <v>4581038.6899999995</v>
      </c>
      <c r="AV53" s="126">
        <v>4627588.08</v>
      </c>
      <c r="AW53" s="126">
        <v>4765304.67</v>
      </c>
      <c r="AX53" s="126">
        <v>4626876.62</v>
      </c>
      <c r="AY53" s="126">
        <v>2402416.98</v>
      </c>
    </row>
    <row r="54" spans="2:52">
      <c r="B54" s="61" t="s">
        <v>4</v>
      </c>
      <c r="C54" s="45"/>
      <c r="D54" s="58">
        <v>1686410.53</v>
      </c>
      <c r="E54" s="58">
        <v>1693534.92</v>
      </c>
      <c r="F54" s="58">
        <v>1693534.92</v>
      </c>
      <c r="G54" s="58">
        <v>1650195.81</v>
      </c>
      <c r="H54" s="58">
        <v>1620743.09</v>
      </c>
      <c r="I54" s="58">
        <v>1639287</v>
      </c>
      <c r="J54" s="58">
        <v>1689752.35</v>
      </c>
      <c r="K54" s="58">
        <v>1765139.22</v>
      </c>
      <c r="L54" s="58">
        <v>1580589.7400000002</v>
      </c>
      <c r="M54" s="58">
        <v>1684379.48</v>
      </c>
      <c r="N54" s="58">
        <v>1732781.55</v>
      </c>
      <c r="O54" s="58">
        <v>1587514.6400000001</v>
      </c>
      <c r="P54" s="58">
        <v>1695891.87</v>
      </c>
      <c r="Q54" s="58">
        <v>1709279.8499999999</v>
      </c>
      <c r="R54" s="58">
        <v>1737783</v>
      </c>
      <c r="S54" s="58">
        <v>1674617.86</v>
      </c>
      <c r="T54" s="58">
        <v>1615748.73</v>
      </c>
      <c r="U54" s="58">
        <v>1635323.53</v>
      </c>
      <c r="V54" s="58">
        <v>1547162</v>
      </c>
      <c r="W54" s="58">
        <v>1417447.51</v>
      </c>
      <c r="X54" s="58">
        <v>1128194.6200000001</v>
      </c>
      <c r="Y54" s="58">
        <v>615290.23</v>
      </c>
      <c r="Z54" s="58">
        <v>549286.73</v>
      </c>
      <c r="AA54" s="58">
        <v>457115.73</v>
      </c>
      <c r="AB54" s="58">
        <v>474800.51</v>
      </c>
      <c r="AC54" s="58">
        <v>568319.5</v>
      </c>
      <c r="AD54" s="126">
        <v>561916.42000000004</v>
      </c>
      <c r="AE54" s="126">
        <v>610574.59</v>
      </c>
      <c r="AF54" s="126">
        <v>637921.38</v>
      </c>
      <c r="AG54" s="126">
        <v>367750.49</v>
      </c>
      <c r="AH54" s="126">
        <v>387656.47</v>
      </c>
      <c r="AI54" s="126">
        <v>358932.81999999995</v>
      </c>
      <c r="AJ54" s="126">
        <v>353409.85</v>
      </c>
      <c r="AK54" s="126">
        <v>384174.18</v>
      </c>
      <c r="AL54" s="126">
        <v>379964.15</v>
      </c>
      <c r="AM54" s="126">
        <v>363996.05570000003</v>
      </c>
      <c r="AN54" s="126">
        <v>350487.2414</v>
      </c>
      <c r="AO54" s="126">
        <v>399404.32939999999</v>
      </c>
      <c r="AP54" s="126">
        <v>441218.95380000002</v>
      </c>
      <c r="AQ54" s="126">
        <v>429362.4621</v>
      </c>
      <c r="AR54" s="126">
        <v>395866.7966</v>
      </c>
      <c r="AS54" s="126">
        <v>517964.85120000003</v>
      </c>
      <c r="AT54" s="126">
        <v>509567.16859999998</v>
      </c>
      <c r="AU54" s="126">
        <v>556939.2807</v>
      </c>
      <c r="AV54" s="126">
        <v>535108.05544000003</v>
      </c>
      <c r="AW54" s="126">
        <v>553725.64119999995</v>
      </c>
      <c r="AX54" s="126">
        <v>546654.08909999998</v>
      </c>
      <c r="AY54" s="126">
        <v>283821.67</v>
      </c>
    </row>
    <row r="55" spans="2:52">
      <c r="B55" s="61" t="s">
        <v>5</v>
      </c>
      <c r="C55" s="45"/>
      <c r="D55" s="58">
        <v>602712.34</v>
      </c>
      <c r="E55" s="58">
        <v>296721.83</v>
      </c>
      <c r="F55" s="58">
        <v>296721.83</v>
      </c>
      <c r="G55" s="58">
        <v>322700.29000000004</v>
      </c>
      <c r="H55" s="58">
        <v>334737.67000000004</v>
      </c>
      <c r="I55" s="58">
        <v>235504.81</v>
      </c>
      <c r="J55" s="58">
        <v>527282.77</v>
      </c>
      <c r="K55" s="58">
        <v>539795.29</v>
      </c>
      <c r="L55" s="58">
        <v>267093.56008919998</v>
      </c>
      <c r="M55" s="58">
        <v>505824.68000000005</v>
      </c>
      <c r="N55" s="58">
        <v>556890</v>
      </c>
      <c r="O55" s="58">
        <v>1262089.04</v>
      </c>
      <c r="P55" s="58">
        <v>1290292.8399999999</v>
      </c>
      <c r="Q55" s="58">
        <v>1303721.6000000001</v>
      </c>
      <c r="R55" s="58">
        <v>1246511.79</v>
      </c>
      <c r="S55" s="58">
        <v>797859.65999999992</v>
      </c>
      <c r="T55" s="58">
        <v>854532.91</v>
      </c>
      <c r="U55" s="58">
        <v>1625166.8200999999</v>
      </c>
      <c r="V55" s="58">
        <v>1405131.35</v>
      </c>
      <c r="W55" s="58">
        <v>1516339.0499999998</v>
      </c>
      <c r="X55" s="58">
        <v>2624860.9801000003</v>
      </c>
      <c r="Y55" s="58">
        <v>841672.87</v>
      </c>
      <c r="Z55" s="58">
        <v>897910.92999999993</v>
      </c>
      <c r="AA55" s="58">
        <v>1023112.4401</v>
      </c>
      <c r="AB55" s="58">
        <v>926222.49</v>
      </c>
      <c r="AC55" s="58">
        <v>801089.47</v>
      </c>
      <c r="AD55" s="126">
        <v>804141.91999999993</v>
      </c>
      <c r="AE55" s="126">
        <v>582326.38009999995</v>
      </c>
      <c r="AF55" s="126">
        <v>574139.6801</v>
      </c>
      <c r="AG55" s="126">
        <v>140607.76010000001</v>
      </c>
      <c r="AH55" s="126">
        <v>140619.44010000001</v>
      </c>
      <c r="AI55" s="126">
        <v>290488.09009999997</v>
      </c>
      <c r="AJ55" s="126">
        <v>210985.08009999999</v>
      </c>
      <c r="AK55" s="126">
        <v>211177.08009999999</v>
      </c>
      <c r="AL55" s="126">
        <v>142371.27010000002</v>
      </c>
      <c r="AM55" s="126">
        <v>146756.66010000001</v>
      </c>
      <c r="AN55" s="126">
        <v>172271.38010000001</v>
      </c>
      <c r="AO55" s="126">
        <v>145267.23009999999</v>
      </c>
      <c r="AP55" s="126">
        <v>149278.63010000001</v>
      </c>
      <c r="AQ55" s="126">
        <v>121941.38010000001</v>
      </c>
      <c r="AR55" s="126">
        <v>124829.11009999999</v>
      </c>
      <c r="AS55" s="126">
        <v>120812.3901</v>
      </c>
      <c r="AT55" s="126">
        <v>121804.2801</v>
      </c>
      <c r="AU55" s="126">
        <v>116991.2401</v>
      </c>
      <c r="AV55" s="126">
        <v>113791.7900892</v>
      </c>
      <c r="AW55" s="126">
        <v>73110.170100000003</v>
      </c>
      <c r="AX55" s="126">
        <v>71258.410100000008</v>
      </c>
      <c r="AY55" s="126">
        <v>5115773.7201000005</v>
      </c>
      <c r="AZ55" s="58"/>
    </row>
    <row r="56" spans="2:52">
      <c r="B56" s="61" t="s">
        <v>171</v>
      </c>
      <c r="C56" s="45"/>
      <c r="D56" s="58"/>
      <c r="E56" s="58">
        <v>0</v>
      </c>
      <c r="F56" s="58">
        <v>0</v>
      </c>
      <c r="G56" s="58">
        <v>4131.05</v>
      </c>
      <c r="H56" s="58">
        <v>20351.52</v>
      </c>
      <c r="I56" s="58">
        <v>95636.22</v>
      </c>
      <c r="J56" s="58">
        <v>94611.1</v>
      </c>
      <c r="K56" s="58">
        <v>77947.33</v>
      </c>
      <c r="L56" s="58">
        <v>95647.29</v>
      </c>
      <c r="M56" s="58">
        <v>111006.77</v>
      </c>
      <c r="N56" s="58">
        <v>94377.919999999998</v>
      </c>
      <c r="O56" s="58">
        <v>45302.38</v>
      </c>
      <c r="P56" s="58">
        <v>69937.67</v>
      </c>
      <c r="Q56" s="58">
        <v>66406.2</v>
      </c>
      <c r="R56" s="58">
        <v>53569.09</v>
      </c>
      <c r="S56" s="58">
        <v>42733.96</v>
      </c>
      <c r="T56" s="58">
        <v>101335.79</v>
      </c>
      <c r="U56" s="58">
        <v>79075.429999999993</v>
      </c>
      <c r="V56" s="58">
        <v>43803.54</v>
      </c>
      <c r="W56" s="58">
        <v>5010.66</v>
      </c>
      <c r="X56" s="58">
        <v>5589.46</v>
      </c>
      <c r="Y56" s="58">
        <v>19818.830000000002</v>
      </c>
      <c r="Z56" s="58">
        <v>8481.1299999999992</v>
      </c>
      <c r="AA56" s="58">
        <v>16446.349999999999</v>
      </c>
      <c r="AB56" s="58">
        <v>49343.48</v>
      </c>
      <c r="AC56" s="58">
        <v>16362.13</v>
      </c>
      <c r="AD56" s="126">
        <v>0</v>
      </c>
      <c r="AE56" s="126">
        <v>0</v>
      </c>
      <c r="AF56" s="126">
        <v>0</v>
      </c>
      <c r="AG56" s="126">
        <v>0</v>
      </c>
      <c r="AH56" s="126">
        <v>0</v>
      </c>
      <c r="AI56" s="126">
        <v>0</v>
      </c>
      <c r="AJ56" s="126">
        <v>0</v>
      </c>
      <c r="AK56" s="126">
        <v>0</v>
      </c>
      <c r="AL56" s="126">
        <v>0</v>
      </c>
      <c r="AM56" s="126">
        <v>0</v>
      </c>
      <c r="AN56" s="126">
        <v>0</v>
      </c>
      <c r="AO56" s="126">
        <v>0</v>
      </c>
      <c r="AP56" s="126">
        <v>0</v>
      </c>
      <c r="AQ56" s="126">
        <v>0</v>
      </c>
      <c r="AR56" s="126">
        <v>0</v>
      </c>
      <c r="AS56" s="126">
        <v>0</v>
      </c>
      <c r="AT56" s="126">
        <v>0</v>
      </c>
      <c r="AU56" s="126">
        <v>0</v>
      </c>
      <c r="AV56" s="126">
        <v>0</v>
      </c>
      <c r="AW56" s="126">
        <v>0</v>
      </c>
      <c r="AX56" s="126">
        <v>0</v>
      </c>
      <c r="AY56" s="126">
        <v>0</v>
      </c>
    </row>
    <row r="57" spans="2:52">
      <c r="B57" s="45"/>
      <c r="C57" s="45"/>
      <c r="D57" s="58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</row>
    <row r="58" spans="2:52" s="45" customFormat="1">
      <c r="B58" s="45" t="s">
        <v>3723</v>
      </c>
      <c r="D58" s="69">
        <v>0.16477996242631707</v>
      </c>
      <c r="E58" s="69"/>
      <c r="F58" s="69">
        <v>4.1897242938621057E-2</v>
      </c>
      <c r="G58" s="69">
        <v>-5.6299508544380118E-4</v>
      </c>
      <c r="H58" s="69">
        <v>4.6154246328970061E-4</v>
      </c>
      <c r="I58" s="69">
        <v>2.8835832497799634E-2</v>
      </c>
      <c r="J58" s="69">
        <v>3.7000840270932457E-2</v>
      </c>
      <c r="K58" s="69">
        <v>4.6479749427244227E-2</v>
      </c>
      <c r="L58" s="69">
        <v>6.8626586158570063E-2</v>
      </c>
      <c r="M58" s="69">
        <v>8.7633107472548433E-2</v>
      </c>
      <c r="N58" s="69">
        <v>0.10645103625902096</v>
      </c>
      <c r="O58" s="69">
        <v>8.1829542808865258E-2</v>
      </c>
      <c r="P58" s="69">
        <v>0.11144788818458622</v>
      </c>
      <c r="Q58" s="69">
        <v>0.11523260373518562</v>
      </c>
      <c r="R58" s="69">
        <v>0.13725542666239349</v>
      </c>
      <c r="S58" s="69">
        <v>-3.6214014005064653E-2</v>
      </c>
      <c r="T58" s="69">
        <v>-6.3021907050517856E-2</v>
      </c>
      <c r="U58" s="69">
        <v>-5.7972683289870264E-2</v>
      </c>
      <c r="V58" s="69">
        <v>-8.5464171750526091E-2</v>
      </c>
      <c r="W58" s="69">
        <v>-9.9797079818546172E-2</v>
      </c>
      <c r="X58" s="69">
        <v>-0.14515730600355559</v>
      </c>
      <c r="Y58" s="69">
        <v>-8.9210553377156943E-2</v>
      </c>
      <c r="Z58" s="69">
        <v>-0.12182455595763483</v>
      </c>
      <c r="AA58" s="69">
        <v>-0.12499182407682866</v>
      </c>
      <c r="AB58" s="69">
        <v>-0.12139675655428805</v>
      </c>
      <c r="AC58" s="69">
        <v>-0.11838714032088381</v>
      </c>
      <c r="AD58" s="69">
        <v>-0.16351633967417203</v>
      </c>
      <c r="AE58" s="69">
        <v>3.950893435623011E-2</v>
      </c>
      <c r="AF58" s="69">
        <v>3.1545689355971233E-2</v>
      </c>
      <c r="AG58" s="69">
        <v>3.6703340468211505E-2</v>
      </c>
      <c r="AH58" s="69">
        <v>3.696230139583076E-2</v>
      </c>
      <c r="AI58" s="69">
        <v>4.7541201558881842E-2</v>
      </c>
      <c r="AJ58" s="69">
        <v>5.8886882275687266E-2</v>
      </c>
      <c r="AK58" s="69">
        <v>7.5515846576466886E-2</v>
      </c>
      <c r="AL58" s="69">
        <v>7.0019281559583132E-2</v>
      </c>
      <c r="AM58" s="69">
        <v>4.8909302103434575E-2</v>
      </c>
      <c r="AN58" s="69">
        <v>3.3967830642663475E-2</v>
      </c>
      <c r="AO58" s="69">
        <v>8.3705595570169322E-2</v>
      </c>
      <c r="AP58" s="69">
        <v>0.12265967750287794</v>
      </c>
      <c r="AQ58" s="69">
        <v>1.1475925495747746E-2</v>
      </c>
      <c r="AR58" s="69">
        <v>2.5057594602564827E-2</v>
      </c>
      <c r="AS58" s="69">
        <v>4.774066268909738E-2</v>
      </c>
      <c r="AT58" s="69">
        <v>2.7289253837462064E-2</v>
      </c>
      <c r="AU58" s="69">
        <v>4.6796148749428362E-2</v>
      </c>
      <c r="AV58" s="69">
        <v>6.4635534729338695E-2</v>
      </c>
      <c r="AW58" s="69">
        <v>7.8182393312280357E-2</v>
      </c>
      <c r="AX58" s="69">
        <v>8.2470384544000033E-2</v>
      </c>
      <c r="AY58" s="69">
        <v>9.9256239031214846E-2</v>
      </c>
    </row>
    <row r="59" spans="2:52" s="45" customFormat="1">
      <c r="B59" s="45" t="s">
        <v>3189</v>
      </c>
      <c r="D59" s="69">
        <v>0.15642858715190253</v>
      </c>
      <c r="E59" s="69">
        <v>4.1902964518452324E-2</v>
      </c>
      <c r="F59" s="69">
        <v>4.1720152595541668E-2</v>
      </c>
      <c r="G59" s="69">
        <v>-2.8640131212883239E-3</v>
      </c>
      <c r="H59" s="69">
        <v>-2.167544419231715E-4</v>
      </c>
      <c r="I59" s="69">
        <v>2.7735561384274125E-2</v>
      </c>
      <c r="J59" s="69">
        <v>3.6713548687778562E-2</v>
      </c>
      <c r="K59" s="69">
        <v>4.0383970044784653E-2</v>
      </c>
      <c r="L59" s="69">
        <v>6.4343168850498469E-2</v>
      </c>
      <c r="M59" s="69">
        <v>8.0074600627196763E-2</v>
      </c>
      <c r="N59" s="69">
        <v>9.5522372367553135E-2</v>
      </c>
      <c r="O59" s="69">
        <v>7.4153440148327809E-2</v>
      </c>
      <c r="P59" s="69">
        <v>0.10246106624513557</v>
      </c>
      <c r="Q59" s="69">
        <v>0.10674572823221362</v>
      </c>
      <c r="R59" s="69">
        <v>0.12269606780996514</v>
      </c>
      <c r="S59" s="69">
        <v>-2.5378065105551222E-2</v>
      </c>
      <c r="T59" s="69">
        <v>-5.181486872938048E-2</v>
      </c>
      <c r="U59" s="69">
        <v>-4.2831402006723342E-2</v>
      </c>
      <c r="V59" s="69">
        <v>-7.331042244268976E-2</v>
      </c>
      <c r="W59" s="69">
        <v>-8.7378015253351954E-2</v>
      </c>
      <c r="X59" s="69">
        <v>-0.13785864609882681</v>
      </c>
      <c r="Y59" s="69">
        <v>-7.2016485339102793E-2</v>
      </c>
      <c r="Z59" s="69">
        <v>-0.10661649655712246</v>
      </c>
      <c r="AA59" s="69">
        <v>-0.10938837639588783</v>
      </c>
      <c r="AB59" s="69">
        <v>-0.1062421018116992</v>
      </c>
      <c r="AC59" s="69">
        <v>-0.10360819326785366</v>
      </c>
      <c r="AD59" s="69">
        <v>-0.14927107119913871</v>
      </c>
      <c r="AE59" s="69">
        <v>4.2399999999999993E-2</v>
      </c>
      <c r="AF59" s="69">
        <v>3.3072011577182953E-2</v>
      </c>
      <c r="AG59" s="69">
        <v>3.6687012057884924E-2</v>
      </c>
      <c r="AH59" s="69">
        <v>4.155938101856875E-2</v>
      </c>
      <c r="AI59" s="69">
        <v>5.077789325994253E-2</v>
      </c>
      <c r="AJ59" s="69">
        <v>6.7221756674278918E-2</v>
      </c>
      <c r="AK59" s="69">
        <v>8.8459498586950319E-2</v>
      </c>
      <c r="AL59" s="69">
        <v>8.2310157036407178E-2</v>
      </c>
      <c r="AM59" s="69">
        <v>6.4180897029427544E-2</v>
      </c>
      <c r="AN59" s="69">
        <v>4.8856652957323679E-2</v>
      </c>
      <c r="AO59" s="69">
        <v>9.9727327542231722E-2</v>
      </c>
      <c r="AP59" s="69">
        <v>0.13992191790357417</v>
      </c>
      <c r="AQ59" s="69">
        <v>1.0748630103561262E-2</v>
      </c>
      <c r="AR59" s="69">
        <v>2.6163130226948723E-2</v>
      </c>
      <c r="AS59" s="69">
        <v>5.3047481165877201E-2</v>
      </c>
      <c r="AT59" s="69">
        <v>3.5144676002980033E-2</v>
      </c>
      <c r="AU59" s="69">
        <v>5.2482709107213719E-2</v>
      </c>
      <c r="AV59" s="69">
        <v>6.9742835335929301E-2</v>
      </c>
      <c r="AW59" s="69">
        <v>8.3969553214398779E-2</v>
      </c>
      <c r="AX59" s="69">
        <v>8.9931366074300773E-2</v>
      </c>
      <c r="AY59" s="69">
        <v>0.10546247507997029</v>
      </c>
    </row>
    <row r="60" spans="2:52" s="45" customFormat="1">
      <c r="B60" s="45" t="s">
        <v>5200</v>
      </c>
      <c r="D60" s="69"/>
      <c r="E60" s="69"/>
      <c r="F60" s="57">
        <v>0</v>
      </c>
      <c r="G60" s="57">
        <v>3.0725417032555491E-3</v>
      </c>
      <c r="H60" s="57">
        <v>6.1545239190292644E-3</v>
      </c>
      <c r="I60" s="57">
        <v>9.2459756536897864E-3</v>
      </c>
      <c r="J60" s="57">
        <v>1.2346926002728686E-2</v>
      </c>
      <c r="K60" s="57">
        <v>1.5457404151034693E-2</v>
      </c>
      <c r="L60" s="57">
        <v>1.8577439373168358E-2</v>
      </c>
      <c r="M60" s="57">
        <v>2.170706103363762E-2</v>
      </c>
      <c r="N60" s="57">
        <v>2.4846298587174243E-2</v>
      </c>
      <c r="O60" s="57">
        <v>2.7995181579010486E-2</v>
      </c>
      <c r="P60" s="57">
        <v>3.1153739645157774E-2</v>
      </c>
      <c r="Q60" s="57">
        <v>3.4322002512685357E-2</v>
      </c>
      <c r="R60" s="57">
        <v>3.7500000000000311E-2</v>
      </c>
      <c r="S60" s="57">
        <v>3.0725417032555491E-3</v>
      </c>
      <c r="T60" s="57">
        <v>6.1545239190292644E-3</v>
      </c>
      <c r="U60" s="57">
        <v>9.2459756536897864E-3</v>
      </c>
      <c r="V60" s="57">
        <v>1.2346926002728686E-2</v>
      </c>
      <c r="W60" s="57">
        <v>1.5457404151034693E-2</v>
      </c>
      <c r="X60" s="57">
        <v>1.8577439373168358E-2</v>
      </c>
      <c r="Y60" s="57">
        <v>2.170706103363762E-2</v>
      </c>
      <c r="Z60" s="57">
        <v>2.4846298587174243E-2</v>
      </c>
      <c r="AA60" s="57">
        <v>2.7995181579010486E-2</v>
      </c>
      <c r="AB60" s="57">
        <v>3.1153739645157774E-2</v>
      </c>
      <c r="AC60" s="57">
        <v>3.4322002512685357E-2</v>
      </c>
      <c r="AD60" s="57">
        <v>3.7500000000000311E-2</v>
      </c>
      <c r="AE60" s="57">
        <v>3.0725417032555491E-3</v>
      </c>
      <c r="AF60" s="57">
        <v>6.1545239190292644E-3</v>
      </c>
      <c r="AG60" s="57">
        <v>9.2459756536897864E-3</v>
      </c>
      <c r="AH60" s="57">
        <v>1.2346926002728686E-2</v>
      </c>
      <c r="AI60" s="57">
        <v>1.5457404151034693E-2</v>
      </c>
      <c r="AJ60" s="57">
        <v>1.8577439373168358E-2</v>
      </c>
      <c r="AK60" s="57">
        <v>2.170706103363762E-2</v>
      </c>
      <c r="AL60" s="57">
        <v>2.4846298587174243E-2</v>
      </c>
      <c r="AM60" s="57">
        <v>2.7995181579010486E-2</v>
      </c>
      <c r="AN60" s="57">
        <v>3.1153739645157774E-2</v>
      </c>
      <c r="AO60" s="57">
        <v>3.4322002512685357E-2</v>
      </c>
      <c r="AP60" s="57">
        <v>3.7500000000000311E-2</v>
      </c>
      <c r="AQ60" s="57">
        <v>3.6748094004368514E-3</v>
      </c>
      <c r="AR60" s="57">
        <v>7.3631230250033042E-3</v>
      </c>
      <c r="AS60" s="57">
        <v>1.1064990499149108E-2</v>
      </c>
      <c r="AT60" s="57">
        <v>1.4780461630687913E-2</v>
      </c>
      <c r="AU60" s="57">
        <v>1.8509586410468071E-2</v>
      </c>
      <c r="AV60" s="57">
        <v>2.2252415013044313E-2</v>
      </c>
      <c r="AW60" s="57">
        <v>2.6008997797353439E-2</v>
      </c>
      <c r="AX60" s="57">
        <v>2.9779385307391992E-2</v>
      </c>
      <c r="AY60" s="57">
        <v>3.3563628272895718E-2</v>
      </c>
    </row>
    <row r="61" spans="2:52" s="45" customFormat="1">
      <c r="B61" s="45" t="s">
        <v>5201</v>
      </c>
      <c r="D61" s="69"/>
      <c r="E61" s="69"/>
      <c r="F61" s="57">
        <v>0</v>
      </c>
      <c r="G61" s="57">
        <v>2.1087041279623797E-3</v>
      </c>
      <c r="H61" s="57">
        <v>4.2218548890240459E-3</v>
      </c>
      <c r="I61" s="57">
        <v>6.3394616598184683E-3</v>
      </c>
      <c r="J61" s="57">
        <v>8.4615338367519666E-3</v>
      </c>
      <c r="K61" s="57">
        <v>1.0588080836044789E-2</v>
      </c>
      <c r="L61" s="57">
        <v>1.2719112093773299E-2</v>
      </c>
      <c r="M61" s="57">
        <v>1.4854637065911724E-2</v>
      </c>
      <c r="N61" s="57">
        <v>1.6994665228374339E-2</v>
      </c>
      <c r="O61" s="57">
        <v>1.9139206077057214E-2</v>
      </c>
      <c r="P61" s="57">
        <v>2.1288269127880177E-2</v>
      </c>
      <c r="Q61" s="57">
        <v>2.3441863916829675E-2</v>
      </c>
      <c r="R61" s="57">
        <v>2.5600000000000511E-2</v>
      </c>
      <c r="S61" s="57">
        <v>2.1087041279623797E-3</v>
      </c>
      <c r="T61" s="57">
        <v>4.2218548890240459E-3</v>
      </c>
      <c r="U61" s="57">
        <v>6.3394616598184683E-3</v>
      </c>
      <c r="V61" s="57">
        <v>8.4615338367519666E-3</v>
      </c>
      <c r="W61" s="57">
        <v>1.0588080836044789E-2</v>
      </c>
      <c r="X61" s="57">
        <v>1.2719112093773299E-2</v>
      </c>
      <c r="Y61" s="57">
        <v>1.4854637065911724E-2</v>
      </c>
      <c r="Z61" s="57">
        <v>1.6994665228374339E-2</v>
      </c>
      <c r="AA61" s="57">
        <v>1.9139206077057214E-2</v>
      </c>
      <c r="AB61" s="57">
        <v>2.1288269127880177E-2</v>
      </c>
      <c r="AC61" s="57">
        <v>2.3441863916829675E-2</v>
      </c>
      <c r="AD61" s="57">
        <v>2.5600000000000511E-2</v>
      </c>
      <c r="AE61" s="57">
        <v>2.1087041279623797E-3</v>
      </c>
      <c r="AF61" s="57">
        <v>4.2218548890240459E-3</v>
      </c>
      <c r="AG61" s="57">
        <v>6.3394616598184683E-3</v>
      </c>
      <c r="AH61" s="57">
        <v>8.4615338367519666E-3</v>
      </c>
      <c r="AI61" s="57">
        <v>1.0588080836044789E-2</v>
      </c>
      <c r="AJ61" s="57">
        <v>1.2719112093773299E-2</v>
      </c>
      <c r="AK61" s="57">
        <v>1.4854637065911724E-2</v>
      </c>
      <c r="AL61" s="57">
        <v>1.6994665228374339E-2</v>
      </c>
      <c r="AM61" s="57">
        <v>1.9139206077057214E-2</v>
      </c>
      <c r="AN61" s="57">
        <v>2.1288269127880177E-2</v>
      </c>
      <c r="AO61" s="57">
        <v>2.3441863916829675E-2</v>
      </c>
      <c r="AP61" s="57">
        <v>2.5600000000000511E-2</v>
      </c>
      <c r="AQ61" s="57">
        <v>2.7981979353204345E-3</v>
      </c>
      <c r="AR61" s="57">
        <v>5.604225782326111E-3</v>
      </c>
      <c r="AS61" s="57">
        <v>8.4181054506597963E-3</v>
      </c>
      <c r="AT61" s="57">
        <v>1.1239858911271661E-2</v>
      </c>
      <c r="AU61" s="57">
        <v>1.4069508196590919E-2</v>
      </c>
      <c r="AV61" s="57">
        <v>1.6907075400698135E-2</v>
      </c>
      <c r="AW61" s="57">
        <v>1.9752582679497088E-2</v>
      </c>
      <c r="AX61" s="57">
        <v>2.2606052250888631E-2</v>
      </c>
      <c r="AY61" s="57">
        <v>2.5467506394943218E-2</v>
      </c>
    </row>
    <row r="62" spans="2:5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2:52">
      <c r="B63" s="66" t="s">
        <v>10</v>
      </c>
      <c r="C63" s="45"/>
      <c r="D63" s="52">
        <v>32019741.120000001</v>
      </c>
      <c r="E63" s="52">
        <v>32259968.309999999</v>
      </c>
      <c r="F63" s="52">
        <v>32538740.589999996</v>
      </c>
      <c r="G63" s="52">
        <v>32300947.140000001</v>
      </c>
      <c r="H63" s="52">
        <v>32357064.530000001</v>
      </c>
      <c r="I63" s="52">
        <v>33329375.659999996</v>
      </c>
      <c r="J63" s="52">
        <v>33491916.610000003</v>
      </c>
      <c r="K63" s="52">
        <v>33718625.850000001</v>
      </c>
      <c r="L63" s="52">
        <v>34271047.070498854</v>
      </c>
      <c r="M63" s="52">
        <v>34846909.509999998</v>
      </c>
      <c r="N63" s="52">
        <v>35432576.949999996</v>
      </c>
      <c r="O63" s="52">
        <v>34591852.070000008</v>
      </c>
      <c r="P63" s="52">
        <v>35364896.010000005</v>
      </c>
      <c r="Q63" s="52">
        <v>35480134.850000001</v>
      </c>
      <c r="R63" s="52">
        <v>36045446.32</v>
      </c>
      <c r="S63" s="52">
        <v>34729056.380000003</v>
      </c>
      <c r="T63" s="52">
        <v>33648904.420000002</v>
      </c>
      <c r="U63" s="52">
        <v>33809464.629100002</v>
      </c>
      <c r="V63" s="52">
        <v>32618606.880000003</v>
      </c>
      <c r="W63" s="52">
        <v>32072021.770000003</v>
      </c>
      <c r="X63" s="52">
        <v>30434569.776900001</v>
      </c>
      <c r="Y63" s="52">
        <v>14106470.16</v>
      </c>
      <c r="Z63" s="52">
        <v>13591214.459999999</v>
      </c>
      <c r="AA63" s="52">
        <v>13246815.7717</v>
      </c>
      <c r="AB63" s="52">
        <v>13639109.59</v>
      </c>
      <c r="AC63" s="52">
        <v>13985840.540000003</v>
      </c>
      <c r="AD63" s="128">
        <v>13314186.609999999</v>
      </c>
      <c r="AE63" s="128">
        <v>13840139.0671</v>
      </c>
      <c r="AF63" s="128">
        <v>13734109.455</v>
      </c>
      <c r="AG63" s="128">
        <v>9367994.1738000009</v>
      </c>
      <c r="AH63" s="128">
        <v>9380288.6327000018</v>
      </c>
      <c r="AI63" s="128">
        <v>9474880.6743999999</v>
      </c>
      <c r="AJ63" s="128">
        <v>9595585.1408999991</v>
      </c>
      <c r="AK63" s="128">
        <v>9743358.7577999979</v>
      </c>
      <c r="AL63" s="128">
        <v>9683725.4305000007</v>
      </c>
      <c r="AM63" s="128">
        <v>9492672.7161999978</v>
      </c>
      <c r="AN63" s="128">
        <v>9357417.9014000017</v>
      </c>
      <c r="AO63" s="128">
        <v>9807588.2927000001</v>
      </c>
      <c r="AP63" s="128">
        <v>10160155.9703</v>
      </c>
      <c r="AQ63" s="128">
        <v>10276704.3091</v>
      </c>
      <c r="AR63" s="128">
        <v>10414620.872300001</v>
      </c>
      <c r="AS63" s="128">
        <v>10645171.1274</v>
      </c>
      <c r="AT63" s="128">
        <v>10437385.432</v>
      </c>
      <c r="AU63" s="128">
        <v>10635592.790099999</v>
      </c>
      <c r="AV63" s="128">
        <v>10816862.467028417</v>
      </c>
      <c r="AW63" s="128">
        <v>10954498.989</v>
      </c>
      <c r="AX63" s="128">
        <v>10466722.871499998</v>
      </c>
      <c r="AY63" s="128">
        <v>10629023.690200001</v>
      </c>
    </row>
    <row r="64" spans="2:5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</row>
    <row r="65" spans="2:53">
      <c r="B65" s="46" t="s">
        <v>3724</v>
      </c>
      <c r="C65" s="46"/>
      <c r="D65" s="59">
        <v>94091379.99000001</v>
      </c>
      <c r="E65" s="59">
        <v>106412644.92</v>
      </c>
      <c r="F65" s="59">
        <v>106691417.19999999</v>
      </c>
      <c r="G65" s="59">
        <v>106608314.66000001</v>
      </c>
      <c r="H65" s="59">
        <v>106758847.3</v>
      </c>
      <c r="I65" s="59">
        <v>115930033.03999998</v>
      </c>
      <c r="J65" s="59">
        <v>119603970.16</v>
      </c>
      <c r="K65" s="59">
        <v>120253865.02000001</v>
      </c>
      <c r="L65" s="59">
        <v>122683717.65092964</v>
      </c>
      <c r="M65" s="59">
        <v>124681138.23999998</v>
      </c>
      <c r="N65" s="59">
        <v>126762710.56</v>
      </c>
      <c r="O65" s="59">
        <v>124108467.54000001</v>
      </c>
      <c r="P65" s="59">
        <v>127516273.11000001</v>
      </c>
      <c r="Q65" s="59">
        <v>128042581.91</v>
      </c>
      <c r="R65" s="59">
        <v>130497835.32999998</v>
      </c>
      <c r="S65" s="59">
        <v>126055957.86000001</v>
      </c>
      <c r="T65" s="59">
        <v>122496767.48000002</v>
      </c>
      <c r="U65" s="59">
        <v>129426143.5961</v>
      </c>
      <c r="V65" s="59">
        <v>125864395.42000002</v>
      </c>
      <c r="W65" s="59">
        <v>124512236.59999999</v>
      </c>
      <c r="X65" s="59">
        <v>118175422.00440001</v>
      </c>
      <c r="Y65" s="59">
        <v>112281867.04999998</v>
      </c>
      <c r="Z65" s="59">
        <v>108135063.21999997</v>
      </c>
      <c r="AA65" s="59">
        <v>102665078.7189905</v>
      </c>
      <c r="AB65" s="59">
        <v>105461092.62</v>
      </c>
      <c r="AC65" s="59">
        <v>108335113.67</v>
      </c>
      <c r="AD65" s="128">
        <v>103072969.99999999</v>
      </c>
      <c r="AE65" s="128">
        <v>107122843.3697</v>
      </c>
      <c r="AF65" s="128">
        <v>106211061.9981</v>
      </c>
      <c r="AG65" s="128">
        <v>107672929.62440002</v>
      </c>
      <c r="AH65" s="128">
        <v>108484405.9417</v>
      </c>
      <c r="AI65" s="128">
        <v>109852322.85420001</v>
      </c>
      <c r="AJ65" s="128">
        <v>111325330.43720001</v>
      </c>
      <c r="AK65" s="128">
        <v>114323083.88300002</v>
      </c>
      <c r="AL65" s="128">
        <v>113709791.7246</v>
      </c>
      <c r="AM65" s="128">
        <v>114393532.5245</v>
      </c>
      <c r="AN65" s="128">
        <v>112745242.70810001</v>
      </c>
      <c r="AO65" s="128">
        <v>118082577.29679999</v>
      </c>
      <c r="AP65" s="128">
        <v>122308612.51010001</v>
      </c>
      <c r="AQ65" s="128">
        <v>123618323.618</v>
      </c>
      <c r="AR65" s="128">
        <v>125764735.7889</v>
      </c>
      <c r="AS65" s="128">
        <v>129015042.33080001</v>
      </c>
      <c r="AT65" s="128">
        <v>128948154.463</v>
      </c>
      <c r="AU65" s="128">
        <v>131657786.6243</v>
      </c>
      <c r="AV65" s="128">
        <v>136039077.4685052</v>
      </c>
      <c r="AW65" s="128">
        <v>138064023.33219999</v>
      </c>
      <c r="AX65" s="128">
        <v>139223394.8114</v>
      </c>
      <c r="AY65" s="128">
        <v>141889623.83289999</v>
      </c>
    </row>
    <row r="66" spans="2:53">
      <c r="B66" s="45"/>
      <c r="C66" s="45"/>
      <c r="D66" s="45"/>
      <c r="E66" s="58"/>
      <c r="F66" s="58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BA66" s="86"/>
    </row>
    <row r="67" spans="2:53">
      <c r="B67" s="45"/>
      <c r="C67" s="45"/>
      <c r="D67" s="45"/>
      <c r="E67" s="45"/>
      <c r="F67" s="60">
        <v>105761850.72999999</v>
      </c>
      <c r="G67" s="60">
        <v>105046884.64</v>
      </c>
      <c r="H67" s="60">
        <v>105087176.95999999</v>
      </c>
      <c r="I67" s="60">
        <v>113260277.20999996</v>
      </c>
      <c r="J67" s="60">
        <v>117738212.69000001</v>
      </c>
      <c r="K67" s="60">
        <v>118502138.74000001</v>
      </c>
      <c r="L67" s="60">
        <v>121141923.33084045</v>
      </c>
      <c r="M67" s="60">
        <v>122402603.10999998</v>
      </c>
      <c r="N67" s="60">
        <v>124286729.41</v>
      </c>
      <c r="O67" s="60">
        <v>119004471.7</v>
      </c>
      <c r="P67" s="60">
        <v>122100619.87</v>
      </c>
      <c r="Q67" s="60">
        <v>122550535.78</v>
      </c>
      <c r="R67" s="60">
        <v>124656854.73999998</v>
      </c>
      <c r="S67" s="60">
        <v>122144690.24000002</v>
      </c>
      <c r="T67" s="60">
        <v>118097687.95</v>
      </c>
      <c r="U67" s="60">
        <v>118719004.19600001</v>
      </c>
      <c r="V67" s="60">
        <v>119715335.54000001</v>
      </c>
      <c r="W67" s="60">
        <v>117594232.11</v>
      </c>
      <c r="X67" s="60">
        <v>111396457.52430001</v>
      </c>
      <c r="Y67" s="60">
        <v>105966895.27999999</v>
      </c>
      <c r="Z67" s="60">
        <v>101560896.25999998</v>
      </c>
      <c r="AA67" s="60">
        <v>97171339.748890534</v>
      </c>
      <c r="AB67" s="60">
        <v>100077455.08000001</v>
      </c>
      <c r="AC67" s="60">
        <v>103711293.22</v>
      </c>
      <c r="AD67" s="126">
        <v>98529970.839999989</v>
      </c>
      <c r="AE67" s="126">
        <v>104575665.0396</v>
      </c>
      <c r="AF67" s="126">
        <v>103677487.858</v>
      </c>
      <c r="AG67" s="126">
        <v>105392728.0943</v>
      </c>
      <c r="AH67" s="126">
        <v>106438953.43159999</v>
      </c>
      <c r="AI67" s="126">
        <v>106999676.2041</v>
      </c>
      <c r="AJ67" s="126">
        <v>109705640.18710001</v>
      </c>
      <c r="AK67" s="126">
        <v>111931028.43290003</v>
      </c>
      <c r="AL67" s="126">
        <v>112146821.9645</v>
      </c>
      <c r="AM67" s="126">
        <v>112866602.68440001</v>
      </c>
      <c r="AN67" s="126">
        <v>110933417.008</v>
      </c>
      <c r="AO67" s="126">
        <v>116582867.35669999</v>
      </c>
      <c r="AP67" s="126">
        <v>120963993.83</v>
      </c>
      <c r="AQ67" s="126"/>
      <c r="AR67" s="126"/>
      <c r="AS67" s="126"/>
      <c r="AT67" s="126"/>
      <c r="AU67" s="126"/>
      <c r="AV67" s="126"/>
      <c r="AW67" s="126"/>
      <c r="AX67" s="126"/>
      <c r="AY67" s="126"/>
      <c r="BA67" s="86"/>
    </row>
    <row r="68" spans="2:53">
      <c r="B68" s="45"/>
      <c r="C68" s="45"/>
      <c r="D68" s="45"/>
      <c r="E68" s="45"/>
      <c r="F68" s="60">
        <v>929566.47</v>
      </c>
      <c r="G68" s="60">
        <v>1561430.02</v>
      </c>
      <c r="H68" s="60">
        <v>1671670.3399999999</v>
      </c>
      <c r="I68" s="60">
        <v>2669755.8300000005</v>
      </c>
      <c r="J68" s="60">
        <v>1865757.47</v>
      </c>
      <c r="K68" s="60">
        <v>1751726.28</v>
      </c>
      <c r="L68" s="60">
        <v>1541794.3200891898</v>
      </c>
      <c r="M68" s="60">
        <v>2278535.13</v>
      </c>
      <c r="N68" s="60">
        <v>2475981.15</v>
      </c>
      <c r="O68" s="60">
        <v>5103995.84</v>
      </c>
      <c r="P68" s="60">
        <v>5415653.2400000002</v>
      </c>
      <c r="Q68" s="60">
        <v>5492046.1299999999</v>
      </c>
      <c r="R68" s="60">
        <v>5840980.5899999989</v>
      </c>
      <c r="S68" s="60">
        <v>3911267.62</v>
      </c>
      <c r="T68" s="60">
        <v>4399079.53</v>
      </c>
      <c r="U68" s="60">
        <v>10707139.4001</v>
      </c>
      <c r="V68" s="60">
        <v>6149059.8800000008</v>
      </c>
      <c r="W68" s="60">
        <v>6918004.4900000002</v>
      </c>
      <c r="X68" s="60">
        <v>6778964.4801000003</v>
      </c>
      <c r="Y68" s="60">
        <v>6314971.7699999996</v>
      </c>
      <c r="Z68" s="60">
        <v>6574166.96</v>
      </c>
      <c r="AA68" s="60">
        <v>5493738.9700999698</v>
      </c>
      <c r="AB68" s="60">
        <v>5383637.54</v>
      </c>
      <c r="AC68" s="60">
        <v>4623820.45</v>
      </c>
      <c r="AD68" s="126">
        <v>4542999.16</v>
      </c>
      <c r="AE68" s="126">
        <v>2547178.3300999999</v>
      </c>
      <c r="AF68" s="126">
        <v>2533574.1401</v>
      </c>
      <c r="AG68" s="126">
        <v>2280201.5301000001</v>
      </c>
      <c r="AH68" s="126">
        <v>2045452.5101000001</v>
      </c>
      <c r="AI68" s="126">
        <v>2852646.6501000002</v>
      </c>
      <c r="AJ68" s="126">
        <v>1619690.2501000001</v>
      </c>
      <c r="AK68" s="126">
        <v>2392055.4501</v>
      </c>
      <c r="AL68" s="126">
        <v>1562969.7601000003</v>
      </c>
      <c r="AM68" s="126">
        <v>1526929.8400999999</v>
      </c>
      <c r="AN68" s="126">
        <v>1811825.7001</v>
      </c>
      <c r="AO68" s="126">
        <v>1499709.9400999998</v>
      </c>
      <c r="AP68" s="126">
        <v>1344618.6801</v>
      </c>
      <c r="AQ68" s="126"/>
      <c r="AR68" s="126"/>
      <c r="AS68" s="126"/>
      <c r="AT68" s="126"/>
      <c r="AU68" s="126"/>
      <c r="AV68" s="126"/>
      <c r="AW68" s="126"/>
      <c r="AX68" s="126"/>
      <c r="AY68" s="126"/>
    </row>
    <row r="71" spans="2:53">
      <c r="L71" t="b">
        <v>1</v>
      </c>
      <c r="M71" t="b">
        <v>1</v>
      </c>
      <c r="N71" t="b">
        <v>1</v>
      </c>
      <c r="O71" t="b">
        <v>1</v>
      </c>
      <c r="P71" t="b">
        <v>1</v>
      </c>
      <c r="Q71" t="b">
        <v>1</v>
      </c>
      <c r="R71" t="b">
        <v>1</v>
      </c>
      <c r="S71" t="b">
        <v>1</v>
      </c>
      <c r="T71" t="b">
        <v>1</v>
      </c>
      <c r="U71" t="b">
        <v>1</v>
      </c>
      <c r="V71" t="b">
        <v>1</v>
      </c>
      <c r="W71" t="b">
        <v>1</v>
      </c>
      <c r="X71" t="b">
        <v>1</v>
      </c>
      <c r="Y71" t="b">
        <v>1</v>
      </c>
      <c r="Z71" t="b">
        <v>1</v>
      </c>
      <c r="AA71" t="b">
        <v>1</v>
      </c>
      <c r="AB71" t="b">
        <v>1</v>
      </c>
      <c r="AC71" t="b">
        <v>1</v>
      </c>
      <c r="AD71" t="b">
        <v>1</v>
      </c>
      <c r="AE71" t="b">
        <v>1</v>
      </c>
      <c r="AF71" t="b">
        <v>1</v>
      </c>
      <c r="AG71" t="b">
        <v>1</v>
      </c>
      <c r="AH71" t="b">
        <v>1</v>
      </c>
      <c r="AI71" t="b">
        <v>1</v>
      </c>
      <c r="AJ71" t="b">
        <v>1</v>
      </c>
      <c r="AK71" t="b">
        <v>1</v>
      </c>
      <c r="AL71" t="b">
        <v>1</v>
      </c>
      <c r="AM71" t="b">
        <v>1</v>
      </c>
      <c r="AN71" t="b">
        <v>1</v>
      </c>
      <c r="AO71" t="b">
        <v>1</v>
      </c>
      <c r="AP71" t="b">
        <v>1</v>
      </c>
    </row>
    <row r="72" spans="2:53">
      <c r="L72" t="b">
        <v>1</v>
      </c>
      <c r="M72" t="b">
        <v>1</v>
      </c>
      <c r="N72" t="b">
        <v>1</v>
      </c>
      <c r="O72" t="b">
        <v>1</v>
      </c>
      <c r="P72" t="b">
        <v>1</v>
      </c>
      <c r="Q72" t="b">
        <v>1</v>
      </c>
      <c r="R72" t="b">
        <v>1</v>
      </c>
      <c r="S72" t="b">
        <v>1</v>
      </c>
      <c r="T72" t="b">
        <v>1</v>
      </c>
      <c r="U72" t="b">
        <v>1</v>
      </c>
      <c r="V72" t="b">
        <v>1</v>
      </c>
      <c r="W72" t="b">
        <v>1</v>
      </c>
      <c r="X72" t="b">
        <v>1</v>
      </c>
      <c r="Y72" t="b">
        <v>1</v>
      </c>
      <c r="Z72" t="b">
        <v>1</v>
      </c>
      <c r="AA72" t="b">
        <v>1</v>
      </c>
      <c r="AB72" t="b">
        <v>1</v>
      </c>
      <c r="AC72" t="b">
        <v>1</v>
      </c>
      <c r="AD72" t="b">
        <v>1</v>
      </c>
      <c r="AE72" t="b">
        <v>1</v>
      </c>
      <c r="AF72" t="b">
        <v>1</v>
      </c>
      <c r="AG72" t="b">
        <v>1</v>
      </c>
      <c r="AH72" t="b">
        <v>1</v>
      </c>
      <c r="AI72" t="b">
        <v>1</v>
      </c>
      <c r="AJ72" t="b">
        <v>1</v>
      </c>
      <c r="AK72" t="b">
        <v>1</v>
      </c>
      <c r="AL72" t="b">
        <v>1</v>
      </c>
      <c r="AM72" t="b">
        <v>1</v>
      </c>
      <c r="AN72" t="b">
        <v>1</v>
      </c>
      <c r="AO72" t="b">
        <v>1</v>
      </c>
      <c r="AP72" t="b">
        <v>1</v>
      </c>
    </row>
  </sheetData>
  <phoneticPr fontId="12" type="noConversion"/>
  <pageMargins left="0.7" right="0.7" top="0.75" bottom="0.75" header="0.3" footer="0.3"/>
  <pageSetup paperSize="9" scale="3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8CC9-8E2E-4651-903A-D394AF30E039}">
  <sheetPr codeName="Sheet172">
    <pageSetUpPr fitToPage="1"/>
  </sheetPr>
  <dimension ref="B1:AY72"/>
  <sheetViews>
    <sheetView workbookViewId="0">
      <selection activeCell="AY1" sqref="AY1"/>
    </sheetView>
  </sheetViews>
  <sheetFormatPr defaultRowHeight="15"/>
  <cols>
    <col min="2" max="2" width="68.140625" bestFit="1" customWidth="1"/>
    <col min="3" max="3" width="0.7109375" customWidth="1"/>
    <col min="4" max="4" width="13.28515625" hidden="1" customWidth="1"/>
    <col min="5" max="5" width="31.7109375" hidden="1" customWidth="1"/>
    <col min="6" max="6" width="19.85546875" hidden="1" customWidth="1"/>
    <col min="7" max="42" width="14.28515625" hidden="1" customWidth="1"/>
    <col min="43" max="51" width="14.28515625" bestFit="1" customWidth="1"/>
  </cols>
  <sheetData>
    <row r="1" spans="2:51">
      <c r="B1" s="45"/>
      <c r="C1" s="45"/>
      <c r="D1" s="45" t="s">
        <v>172</v>
      </c>
      <c r="E1" s="67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</row>
    <row r="2" spans="2:51">
      <c r="B2" s="46" t="s">
        <v>3726</v>
      </c>
      <c r="C2" s="45"/>
      <c r="D2" s="46"/>
      <c r="E2" s="46"/>
      <c r="G2" s="46"/>
      <c r="H2" s="46"/>
      <c r="I2" s="46"/>
      <c r="J2" s="46"/>
      <c r="K2" s="46"/>
      <c r="L2" s="46"/>
      <c r="M2" s="4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2:51" s="3" customFormat="1">
      <c r="B3" s="47"/>
      <c r="C3" s="47"/>
      <c r="D3" s="47">
        <v>13</v>
      </c>
      <c r="E3" s="47"/>
      <c r="F3" s="47">
        <v>2</v>
      </c>
      <c r="G3" s="47">
        <v>3</v>
      </c>
      <c r="H3" s="47">
        <v>4</v>
      </c>
      <c r="I3" s="47">
        <v>5</v>
      </c>
      <c r="J3" s="47">
        <v>6</v>
      </c>
      <c r="K3" s="47">
        <v>7</v>
      </c>
      <c r="L3" s="47">
        <v>8</v>
      </c>
      <c r="M3" s="47">
        <v>9</v>
      </c>
      <c r="N3" s="47">
        <v>10</v>
      </c>
      <c r="O3" s="47">
        <v>11</v>
      </c>
      <c r="P3" s="47">
        <v>12</v>
      </c>
      <c r="Q3" s="47">
        <v>13</v>
      </c>
      <c r="R3" s="47">
        <v>13</v>
      </c>
      <c r="S3" s="47">
        <v>13</v>
      </c>
      <c r="T3" s="47">
        <v>13</v>
      </c>
      <c r="U3" s="47">
        <v>13</v>
      </c>
      <c r="V3" s="47">
        <v>13</v>
      </c>
      <c r="W3" s="47">
        <v>13</v>
      </c>
      <c r="X3" s="47">
        <v>13</v>
      </c>
      <c r="Y3" s="47">
        <v>13</v>
      </c>
      <c r="Z3" s="47">
        <v>13</v>
      </c>
      <c r="AA3" s="47">
        <v>13</v>
      </c>
      <c r="AB3" s="47">
        <v>13</v>
      </c>
      <c r="AC3" s="47">
        <v>13</v>
      </c>
      <c r="AD3" s="47"/>
      <c r="AE3" s="47">
        <v>13</v>
      </c>
      <c r="AF3" s="47">
        <v>13</v>
      </c>
      <c r="AG3" s="47">
        <v>13</v>
      </c>
      <c r="AH3" s="47">
        <v>13</v>
      </c>
      <c r="AI3" s="47">
        <v>13</v>
      </c>
      <c r="AJ3" s="47">
        <v>13</v>
      </c>
      <c r="AK3" s="47">
        <v>13</v>
      </c>
      <c r="AL3" s="47">
        <v>13</v>
      </c>
      <c r="AM3" s="47">
        <v>13</v>
      </c>
      <c r="AN3" s="47">
        <v>13</v>
      </c>
      <c r="AO3" s="47">
        <v>13</v>
      </c>
      <c r="AP3" s="47">
        <v>13</v>
      </c>
      <c r="AQ3" s="47">
        <v>13</v>
      </c>
      <c r="AR3" s="47">
        <v>13</v>
      </c>
      <c r="AS3" s="47">
        <v>13</v>
      </c>
      <c r="AT3" s="47">
        <v>13</v>
      </c>
      <c r="AU3" s="47">
        <v>13</v>
      </c>
      <c r="AV3" s="47">
        <v>13</v>
      </c>
      <c r="AW3" s="47">
        <v>13</v>
      </c>
      <c r="AX3" s="47">
        <v>13</v>
      </c>
      <c r="AY3" s="47">
        <v>13</v>
      </c>
    </row>
    <row r="4" spans="2:51">
      <c r="B4" s="46" t="s">
        <v>3727</v>
      </c>
      <c r="C4" s="45">
        <v>43830</v>
      </c>
      <c r="D4" s="48">
        <v>44196</v>
      </c>
      <c r="E4" s="48">
        <v>44196</v>
      </c>
      <c r="F4" s="48">
        <v>44227</v>
      </c>
      <c r="G4" s="48">
        <v>44255</v>
      </c>
      <c r="H4" s="48">
        <v>44286</v>
      </c>
      <c r="I4" s="48">
        <v>44316</v>
      </c>
      <c r="J4" s="48">
        <v>44347</v>
      </c>
      <c r="K4" s="48">
        <v>44377</v>
      </c>
      <c r="L4" s="48">
        <v>44408</v>
      </c>
      <c r="M4" s="48">
        <v>44439</v>
      </c>
      <c r="N4" s="48">
        <v>44469</v>
      </c>
      <c r="O4" s="48">
        <v>44500</v>
      </c>
      <c r="P4" s="48">
        <v>44530</v>
      </c>
      <c r="Q4" s="48">
        <v>44561</v>
      </c>
      <c r="R4" s="48">
        <v>44592</v>
      </c>
      <c r="S4" s="48">
        <v>44620</v>
      </c>
      <c r="T4" s="48">
        <v>44651</v>
      </c>
      <c r="U4" s="48">
        <v>44681</v>
      </c>
      <c r="V4" s="48">
        <v>44712</v>
      </c>
      <c r="W4" s="48">
        <v>44742</v>
      </c>
      <c r="X4" s="48">
        <v>44773</v>
      </c>
      <c r="Y4" s="48">
        <v>44804</v>
      </c>
      <c r="Z4" s="48">
        <v>44834</v>
      </c>
      <c r="AA4" s="48">
        <v>44865</v>
      </c>
      <c r="AB4" s="48">
        <v>44895</v>
      </c>
      <c r="AC4" s="48">
        <v>44926</v>
      </c>
      <c r="AD4" s="48"/>
      <c r="AE4" s="48">
        <v>44957</v>
      </c>
      <c r="AF4" s="48">
        <v>44985</v>
      </c>
      <c r="AG4" s="48">
        <v>45016</v>
      </c>
      <c r="AH4" s="48">
        <v>45046</v>
      </c>
      <c r="AI4" s="48">
        <v>45077</v>
      </c>
      <c r="AJ4" s="48">
        <v>45107</v>
      </c>
      <c r="AK4" s="48">
        <v>45138</v>
      </c>
      <c r="AL4" s="48">
        <v>45169</v>
      </c>
      <c r="AM4" s="48">
        <v>45199</v>
      </c>
      <c r="AN4" s="48">
        <v>45230</v>
      </c>
      <c r="AO4" s="48">
        <v>45260</v>
      </c>
      <c r="AP4" s="48">
        <v>45291</v>
      </c>
      <c r="AQ4" s="48">
        <v>45322</v>
      </c>
      <c r="AR4" s="48">
        <v>45351</v>
      </c>
      <c r="AS4" s="48">
        <v>45382</v>
      </c>
      <c r="AT4" s="48">
        <v>45412</v>
      </c>
      <c r="AU4" s="48">
        <v>45443</v>
      </c>
      <c r="AV4" s="48">
        <v>45473</v>
      </c>
      <c r="AW4" s="48">
        <v>45504</v>
      </c>
      <c r="AX4" s="48">
        <v>45535</v>
      </c>
      <c r="AY4" s="48">
        <v>45565</v>
      </c>
    </row>
    <row r="5" spans="2:51">
      <c r="B5" s="46"/>
      <c r="C5" s="4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</row>
    <row r="6" spans="2:51">
      <c r="B6" s="61" t="s">
        <v>3913</v>
      </c>
      <c r="C6" s="45"/>
      <c r="D6" s="58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>
        <v>13820178.23</v>
      </c>
      <c r="Y6" s="126"/>
      <c r="Z6" s="126">
        <v>-375246.87</v>
      </c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</row>
    <row r="7" spans="2:51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</row>
    <row r="8" spans="2:51">
      <c r="B8" s="61" t="s">
        <v>2</v>
      </c>
      <c r="C8" s="45"/>
      <c r="D8" s="58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>
        <v>4429794.96</v>
      </c>
      <c r="Y8" s="126">
        <v>4129813.96</v>
      </c>
      <c r="Z8" s="126">
        <v>3779059.9267854928</v>
      </c>
      <c r="AA8" s="126">
        <v>3984227.37</v>
      </c>
      <c r="AB8" s="126">
        <v>4038365.5200000005</v>
      </c>
      <c r="AC8" s="126">
        <v>3665237.09</v>
      </c>
      <c r="AD8" s="126"/>
      <c r="AE8" s="126">
        <v>3840520.6400000006</v>
      </c>
      <c r="AF8" s="126">
        <v>3768052.1900000004</v>
      </c>
      <c r="AG8" s="126">
        <v>3729044.79</v>
      </c>
      <c r="AH8" s="126">
        <v>3663909.5774999997</v>
      </c>
      <c r="AI8" s="126">
        <v>3734407.3940000003</v>
      </c>
      <c r="AJ8" s="126">
        <v>3678723.5044999998</v>
      </c>
      <c r="AK8" s="126">
        <v>3668486.0515999999</v>
      </c>
      <c r="AL8" s="126">
        <v>3592757.0449999999</v>
      </c>
      <c r="AM8" s="126">
        <v>3426803.3303999999</v>
      </c>
      <c r="AN8" s="126">
        <v>3290451.8119999999</v>
      </c>
      <c r="AO8" s="126">
        <v>3448487.5126</v>
      </c>
      <c r="AP8" s="126">
        <v>3472938.6977999997</v>
      </c>
      <c r="AQ8" s="126">
        <v>3351016.9101999998</v>
      </c>
      <c r="AR8" s="126">
        <v>3363171.3779999996</v>
      </c>
      <c r="AS8" s="126">
        <v>3441824.5925000003</v>
      </c>
      <c r="AT8" s="126">
        <v>3166745.7514000004</v>
      </c>
      <c r="AU8" s="126">
        <v>3209250.3901</v>
      </c>
      <c r="AV8" s="126">
        <v>3262311.4908336629</v>
      </c>
      <c r="AW8" s="126">
        <v>3189779.8234000001</v>
      </c>
      <c r="AX8" s="126">
        <v>3144915.6936999997</v>
      </c>
      <c r="AY8" s="126">
        <v>3117162.3834000002</v>
      </c>
    </row>
    <row r="9" spans="2:51">
      <c r="B9" s="61" t="s">
        <v>3</v>
      </c>
      <c r="C9" s="45"/>
      <c r="D9" s="58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>
        <v>7109977.7699999996</v>
      </c>
      <c r="Y9" s="126">
        <v>6795458.040000001</v>
      </c>
      <c r="Z9" s="126">
        <v>6558152.6399999997</v>
      </c>
      <c r="AA9" s="126">
        <v>6568771.9900000002</v>
      </c>
      <c r="AB9" s="126">
        <v>6635113.9499999993</v>
      </c>
      <c r="AC9" s="126">
        <v>6258203.7800000003</v>
      </c>
      <c r="AD9" s="126"/>
      <c r="AE9" s="126">
        <v>6299732.0800000001</v>
      </c>
      <c r="AF9" s="126">
        <v>6116030.2000000002</v>
      </c>
      <c r="AG9" s="126">
        <v>6196874.9500000002</v>
      </c>
      <c r="AH9" s="126">
        <v>6183051.46</v>
      </c>
      <c r="AI9" s="126">
        <v>6129771.9900000002</v>
      </c>
      <c r="AJ9" s="126">
        <v>6141722.4900000002</v>
      </c>
      <c r="AK9" s="126">
        <v>6164323.0099999998</v>
      </c>
      <c r="AL9" s="126">
        <v>6133115.4399999995</v>
      </c>
      <c r="AM9" s="126">
        <v>5996293.46</v>
      </c>
      <c r="AN9" s="126">
        <v>5904906.0899999999</v>
      </c>
      <c r="AO9" s="126">
        <v>6056276.3799999999</v>
      </c>
      <c r="AP9" s="126">
        <v>6031232.8900000006</v>
      </c>
      <c r="AQ9" s="126">
        <v>5933726.8100000005</v>
      </c>
      <c r="AR9" s="126">
        <v>5830628.4100000001</v>
      </c>
      <c r="AS9" s="126">
        <v>5875683.5099999998</v>
      </c>
      <c r="AT9" s="126">
        <v>5611577.8799999999</v>
      </c>
      <c r="AU9" s="126">
        <v>5455206.0299999993</v>
      </c>
      <c r="AV9" s="126">
        <v>5387542.4900000002</v>
      </c>
      <c r="AW9" s="126">
        <v>5347040.05</v>
      </c>
      <c r="AX9" s="126">
        <v>5137292.63</v>
      </c>
      <c r="AY9" s="126">
        <v>5008729.5600000005</v>
      </c>
    </row>
    <row r="10" spans="2:51">
      <c r="B10" s="61" t="s">
        <v>4</v>
      </c>
      <c r="C10" s="45"/>
      <c r="D10" s="5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>
        <v>0</v>
      </c>
      <c r="Y10" s="126">
        <v>0</v>
      </c>
      <c r="Z10" s="126">
        <v>0</v>
      </c>
      <c r="AA10" s="126">
        <v>0</v>
      </c>
      <c r="AB10" s="126">
        <v>0</v>
      </c>
      <c r="AC10" s="126">
        <v>0</v>
      </c>
      <c r="AD10" s="126"/>
      <c r="AE10" s="126">
        <v>0</v>
      </c>
      <c r="AF10" s="126">
        <v>0</v>
      </c>
      <c r="AG10" s="126">
        <v>0</v>
      </c>
      <c r="AH10" s="126">
        <v>0</v>
      </c>
      <c r="AI10" s="126">
        <v>0</v>
      </c>
      <c r="AJ10" s="126">
        <v>0</v>
      </c>
      <c r="AK10" s="126">
        <v>0</v>
      </c>
      <c r="AL10" s="126">
        <v>0</v>
      </c>
      <c r="AM10" s="126">
        <v>0</v>
      </c>
      <c r="AN10" s="126">
        <v>0</v>
      </c>
      <c r="AO10" s="126">
        <v>0</v>
      </c>
      <c r="AP10" s="126">
        <v>0</v>
      </c>
      <c r="AQ10" s="126">
        <v>0</v>
      </c>
      <c r="AR10" s="126">
        <v>0</v>
      </c>
      <c r="AS10" s="126">
        <v>0</v>
      </c>
      <c r="AT10" s="126">
        <v>0</v>
      </c>
      <c r="AU10" s="126">
        <v>0</v>
      </c>
      <c r="AV10" s="126">
        <v>0</v>
      </c>
      <c r="AW10" s="126">
        <v>0</v>
      </c>
      <c r="AX10" s="126">
        <v>0</v>
      </c>
      <c r="AY10" s="126">
        <v>0</v>
      </c>
    </row>
    <row r="11" spans="2:51">
      <c r="B11" s="61" t="s">
        <v>5185</v>
      </c>
      <c r="C11" s="45"/>
      <c r="D11" s="58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>
        <v>2757355.64</v>
      </c>
      <c r="Y11" s="126">
        <v>2672548.38</v>
      </c>
      <c r="Z11" s="126">
        <v>2338499.38</v>
      </c>
      <c r="AA11" s="126">
        <v>2259256.0099999998</v>
      </c>
      <c r="AB11" s="126">
        <v>2248289</v>
      </c>
      <c r="AC11" s="126">
        <v>2277233.3200000003</v>
      </c>
      <c r="AD11" s="126"/>
      <c r="AE11" s="126">
        <v>2253876.5000000005</v>
      </c>
      <c r="AF11" s="126">
        <v>2330333.16</v>
      </c>
      <c r="AG11" s="126">
        <v>2302910.62</v>
      </c>
      <c r="AH11" s="126">
        <v>2247973.9400000004</v>
      </c>
      <c r="AI11" s="126">
        <v>2082753.9</v>
      </c>
      <c r="AJ11" s="126">
        <v>2135852.46</v>
      </c>
      <c r="AK11" s="126">
        <v>2095514.98</v>
      </c>
      <c r="AL11" s="126">
        <v>2013833.27</v>
      </c>
      <c r="AM11" s="126">
        <v>2071655.8199999998</v>
      </c>
      <c r="AN11" s="126">
        <v>2085236.22</v>
      </c>
      <c r="AO11" s="126">
        <v>2045318.84</v>
      </c>
      <c r="AP11" s="126">
        <v>1847672.76</v>
      </c>
      <c r="AQ11" s="126">
        <v>1949523.2900000003</v>
      </c>
      <c r="AR11" s="126">
        <v>2053786.73</v>
      </c>
      <c r="AS11" s="126">
        <v>1835363.18</v>
      </c>
      <c r="AT11" s="126">
        <v>1854612.94</v>
      </c>
      <c r="AU11" s="126">
        <v>1885584.48</v>
      </c>
      <c r="AV11" s="126">
        <v>2007698.38</v>
      </c>
      <c r="AW11" s="126">
        <v>1838609.9999999998</v>
      </c>
      <c r="AX11" s="126">
        <v>1848136.88</v>
      </c>
      <c r="AY11" s="126">
        <v>1894216.5999999996</v>
      </c>
    </row>
    <row r="12" spans="2:51" hidden="1">
      <c r="B12" s="61"/>
      <c r="C12" s="45"/>
      <c r="D12" s="58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</row>
    <row r="13" spans="2:51" s="15" customFormat="1" hidden="1">
      <c r="B13" s="62"/>
      <c r="C13" s="50"/>
      <c r="D13" s="63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</row>
    <row r="14" spans="2:51" hidden="1">
      <c r="B14" s="61"/>
      <c r="C14" s="45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</row>
    <row r="15" spans="2:51" hidden="1">
      <c r="B15" s="61"/>
      <c r="C15" s="45"/>
      <c r="D15" s="51"/>
      <c r="E15" s="51"/>
      <c r="F15" s="51"/>
      <c r="G15" s="51"/>
      <c r="H15" s="51"/>
      <c r="I15" s="51"/>
      <c r="J15" s="51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</row>
    <row r="16" spans="2:51" hidden="1">
      <c r="B16" s="61"/>
      <c r="C16" s="45"/>
      <c r="D16" s="51"/>
      <c r="E16" s="51"/>
      <c r="F16" s="51"/>
      <c r="G16" s="51"/>
      <c r="H16" s="51"/>
      <c r="I16" s="51"/>
      <c r="J16" s="51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</row>
    <row r="17" spans="2:51" hidden="1">
      <c r="B17" s="61"/>
      <c r="C17" s="45"/>
      <c r="D17" s="51"/>
      <c r="E17" s="51"/>
      <c r="F17" s="51"/>
      <c r="G17" s="51"/>
      <c r="H17" s="51"/>
      <c r="I17" s="51"/>
      <c r="J17" s="51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</row>
    <row r="18" spans="2:51" hidden="1">
      <c r="B18" s="61"/>
      <c r="C18" s="45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</row>
    <row r="19" spans="2:51" hidden="1">
      <c r="B19" s="61"/>
      <c r="C19" s="45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</row>
    <row r="20" spans="2:51" hidden="1">
      <c r="B20" s="61"/>
      <c r="C20" s="45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</row>
    <row r="21" spans="2:51" hidden="1">
      <c r="B21" s="61"/>
      <c r="C21" s="45"/>
      <c r="D21" s="45"/>
      <c r="E21" s="45"/>
      <c r="F21" s="45"/>
      <c r="G21" s="45"/>
      <c r="H21" s="51"/>
      <c r="I21" s="51"/>
      <c r="J21" s="45"/>
      <c r="K21" s="45"/>
      <c r="L21" s="45"/>
      <c r="M21" s="45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</row>
    <row r="22" spans="2:51" hidden="1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</row>
    <row r="23" spans="2:51" hidden="1"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</row>
    <row r="24" spans="2:51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</row>
    <row r="25" spans="2:51">
      <c r="B25" s="61" t="s">
        <v>3918</v>
      </c>
      <c r="C25" s="45"/>
      <c r="D25" s="45"/>
      <c r="E25" s="45"/>
      <c r="F25" s="45"/>
      <c r="G25" s="45"/>
      <c r="H25" s="51"/>
      <c r="I25" s="51"/>
      <c r="J25" s="45"/>
      <c r="K25" s="45"/>
      <c r="L25" s="45"/>
      <c r="M25" s="45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>
        <v>-65770.63</v>
      </c>
      <c r="Y25" s="126">
        <v>-261337.7</v>
      </c>
      <c r="Z25" s="126">
        <v>-22034.780000000002</v>
      </c>
      <c r="AA25" s="126">
        <v>-47102.87</v>
      </c>
      <c r="AB25" s="126">
        <v>-282981.34999999998</v>
      </c>
      <c r="AC25" s="126">
        <v>-177904.71999999997</v>
      </c>
      <c r="AD25" s="126"/>
      <c r="AE25" s="126">
        <v>-157715.71000000002</v>
      </c>
      <c r="AF25" s="126">
        <v>-52983.75</v>
      </c>
      <c r="AG25" s="132">
        <v>-128345.27000000002</v>
      </c>
      <c r="AH25" s="132">
        <v>-144986.6</v>
      </c>
      <c r="AI25" s="132">
        <v>-266983.67000000004</v>
      </c>
      <c r="AJ25" s="132">
        <v>-95075.67</v>
      </c>
      <c r="AK25" s="132">
        <v>-134750.82</v>
      </c>
      <c r="AL25" s="132">
        <v>-167245.85999999999</v>
      </c>
      <c r="AM25" s="132">
        <v>-65477.310000000005</v>
      </c>
      <c r="AN25" s="132">
        <v>-151599.07</v>
      </c>
      <c r="AO25" s="132">
        <v>-101493.15000000001</v>
      </c>
      <c r="AP25" s="132">
        <v>-508138.57999999996</v>
      </c>
      <c r="AQ25" s="132">
        <v>-198156.61</v>
      </c>
      <c r="AR25" s="132">
        <v>-87644.820000000022</v>
      </c>
      <c r="AS25" s="132">
        <v>-270141.88</v>
      </c>
      <c r="AT25" s="132">
        <v>-367658.76</v>
      </c>
      <c r="AU25" s="132">
        <v>-178702</v>
      </c>
      <c r="AV25" s="132">
        <v>-39110.71</v>
      </c>
      <c r="AW25" s="132">
        <v>-407291.43000000011</v>
      </c>
      <c r="AX25" s="132">
        <v>-276015.73</v>
      </c>
      <c r="AY25" s="132">
        <v>-227765.89999999997</v>
      </c>
    </row>
    <row r="26" spans="2:51">
      <c r="B26" s="61" t="s">
        <v>4729</v>
      </c>
      <c r="C26" s="45"/>
      <c r="D26" s="45"/>
      <c r="E26" s="45"/>
      <c r="F26" s="45"/>
      <c r="G26" s="45"/>
      <c r="H26" s="51"/>
      <c r="I26" s="51"/>
      <c r="J26" s="45"/>
      <c r="K26" s="45"/>
      <c r="L26" s="45"/>
      <c r="M26" s="45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>
        <v>-65770.63</v>
      </c>
      <c r="Y26" s="126">
        <v>-327108.33</v>
      </c>
      <c r="Z26" s="126">
        <v>-349143.11000000004</v>
      </c>
      <c r="AA26" s="126">
        <v>-396245.98000000004</v>
      </c>
      <c r="AB26" s="126">
        <v>-679227.33000000007</v>
      </c>
      <c r="AC26" s="126">
        <v>-857132.05</v>
      </c>
      <c r="AD26" s="126"/>
      <c r="AE26" s="126">
        <v>-157715.71000000002</v>
      </c>
      <c r="AF26" s="126">
        <v>-210699.46000000002</v>
      </c>
      <c r="AG26" s="132">
        <v>-339044.73000000004</v>
      </c>
      <c r="AH26" s="132">
        <v>-484031.33000000007</v>
      </c>
      <c r="AI26" s="132">
        <v>-751015.00000000012</v>
      </c>
      <c r="AJ26" s="132">
        <v>-846090.67000000016</v>
      </c>
      <c r="AK26" s="132">
        <v>-980841.49000000022</v>
      </c>
      <c r="AL26" s="132">
        <v>-1148087.3500000001</v>
      </c>
      <c r="AM26" s="132">
        <v>-1213564.6600000001</v>
      </c>
      <c r="AN26" s="132">
        <v>-1365163.7300000002</v>
      </c>
      <c r="AO26" s="132">
        <v>-1466656.8800000001</v>
      </c>
      <c r="AP26" s="132">
        <v>-1974795.46</v>
      </c>
      <c r="AQ26" s="132">
        <v>-198156.61</v>
      </c>
      <c r="AR26" s="132">
        <v>-285801.43</v>
      </c>
      <c r="AS26" s="132">
        <v>-555943.31000000006</v>
      </c>
      <c r="AT26" s="132">
        <v>-923602.07000000007</v>
      </c>
      <c r="AU26" s="132">
        <v>-1102304.07</v>
      </c>
      <c r="AV26" s="132">
        <v>-1141414.78</v>
      </c>
      <c r="AW26" s="132">
        <v>-1548706.2100000002</v>
      </c>
      <c r="AX26" s="132">
        <v>-1824721.9400000002</v>
      </c>
      <c r="AY26" s="132">
        <v>-2052487.84</v>
      </c>
    </row>
    <row r="27" spans="2:51" s="45" customFormat="1">
      <c r="B27" s="6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</row>
    <row r="28" spans="2:51" s="45" customFormat="1" hidden="1">
      <c r="B28" s="6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</row>
    <row r="29" spans="2:51" s="45" customFormat="1" hidden="1">
      <c r="B29" s="6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</row>
    <row r="30" spans="2:51" s="45" customFormat="1" hidden="1">
      <c r="B30" s="6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</row>
    <row r="31" spans="2:51">
      <c r="B31" s="46" t="s">
        <v>10</v>
      </c>
      <c r="C31" s="46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>
        <v>14297128.370000001</v>
      </c>
      <c r="Y31" s="128">
        <v>13597820.379999999</v>
      </c>
      <c r="Z31" s="128">
        <v>12675711.946785491</v>
      </c>
      <c r="AA31" s="128">
        <v>12812255.369999999</v>
      </c>
      <c r="AB31" s="128">
        <v>12921768.469999999</v>
      </c>
      <c r="AC31" s="128">
        <v>12200674.190000001</v>
      </c>
      <c r="AD31" s="128"/>
      <c r="AE31" s="128">
        <v>12394129.220000001</v>
      </c>
      <c r="AF31" s="128">
        <v>12214415.550000001</v>
      </c>
      <c r="AG31" s="128">
        <v>12228830.359999999</v>
      </c>
      <c r="AH31" s="128">
        <v>12094934.977499999</v>
      </c>
      <c r="AI31" s="128">
        <v>11946933.284</v>
      </c>
      <c r="AJ31" s="128">
        <v>11956298.454500001</v>
      </c>
      <c r="AK31" s="128">
        <v>11928324.0416</v>
      </c>
      <c r="AL31" s="128">
        <v>11739705.754999999</v>
      </c>
      <c r="AM31" s="128">
        <v>11494752.610400001</v>
      </c>
      <c r="AN31" s="128">
        <v>11280594.122</v>
      </c>
      <c r="AO31" s="128">
        <v>11550082.7326</v>
      </c>
      <c r="AP31" s="128">
        <v>11351844.3478</v>
      </c>
      <c r="AQ31" s="128">
        <v>11234267.010200001</v>
      </c>
      <c r="AR31" s="128">
        <v>11247586.517999999</v>
      </c>
      <c r="AS31" s="128">
        <v>11152871.282499999</v>
      </c>
      <c r="AT31" s="128">
        <v>10632936.5714</v>
      </c>
      <c r="AU31" s="128">
        <v>10550040.9001</v>
      </c>
      <c r="AV31" s="128">
        <v>10657552.360833663</v>
      </c>
      <c r="AW31" s="128">
        <v>10375429.873399999</v>
      </c>
      <c r="AX31" s="128">
        <v>10130345.203699999</v>
      </c>
      <c r="AY31" s="128">
        <v>10020108.543400001</v>
      </c>
    </row>
    <row r="32" spans="2:51" hidden="1">
      <c r="B32" s="45"/>
      <c r="C32" s="45"/>
      <c r="D32" s="45"/>
      <c r="E32" s="47"/>
      <c r="F32" s="53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2:51" hidden="1">
      <c r="B33" s="46" t="s">
        <v>7</v>
      </c>
      <c r="C33" s="45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2:51" hidden="1">
      <c r="B34" s="46" t="s">
        <v>8</v>
      </c>
      <c r="C34" s="46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2:51" s="20" customFormat="1" hidden="1">
      <c r="B35" s="64" t="s">
        <v>594</v>
      </c>
      <c r="C35" s="64"/>
      <c r="D35" s="65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</row>
    <row r="36" spans="2:51" hidden="1">
      <c r="B36" s="46" t="s">
        <v>166</v>
      </c>
      <c r="C36" s="46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2:51" hidden="1">
      <c r="B37" s="45" t="s">
        <v>9</v>
      </c>
      <c r="C37" s="4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</row>
    <row r="38" spans="2:51" hidden="1"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2:51" hidden="1">
      <c r="B39" s="46" t="s">
        <v>169</v>
      </c>
      <c r="C39" s="46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2:51" hidden="1">
      <c r="B40" s="45" t="s">
        <v>9</v>
      </c>
      <c r="C40" s="45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</row>
    <row r="41" spans="2:51"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2:51">
      <c r="B42" s="45" t="s">
        <v>3731</v>
      </c>
      <c r="C42" s="45"/>
      <c r="D42" s="69"/>
      <c r="E42" s="69"/>
      <c r="F42" s="57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>
        <v>4.1474592685832645E-2</v>
      </c>
      <c r="Y42" s="69">
        <v>7.9409328973021331E-3</v>
      </c>
      <c r="Z42" s="69">
        <v>-3.0967020843310267E-2</v>
      </c>
      <c r="AA42" s="69">
        <v>-1.4849426302639079E-2</v>
      </c>
      <c r="AB42" s="69">
        <v>8.5324973876843568E-3</v>
      </c>
      <c r="AC42" s="69">
        <v>-2.6357850471423916E-2</v>
      </c>
      <c r="AD42" s="69"/>
      <c r="AE42" s="69">
        <v>2.9673881968903849E-2</v>
      </c>
      <c r="AF42" s="69">
        <v>2.0870103792804295E-2</v>
      </c>
      <c r="AG42" s="69">
        <v>3.1713517260949953E-2</v>
      </c>
      <c r="AH42" s="69">
        <v>3.2277197657381684E-2</v>
      </c>
      <c r="AI42" s="69">
        <v>4.3422429413120911E-2</v>
      </c>
      <c r="AJ42" s="69">
        <v>5.1236208758286717E-2</v>
      </c>
      <c r="AK42" s="69">
        <v>6.0345745841595466E-2</v>
      </c>
      <c r="AL42" s="69">
        <v>5.8280570313896218E-2</v>
      </c>
      <c r="AM42" s="69">
        <v>4.1009906038375732E-2</v>
      </c>
      <c r="AN42" s="69">
        <v>3.5385910999402137E-2</v>
      </c>
      <c r="AO42" s="69">
        <v>7.1109934340153114E-2</v>
      </c>
      <c r="AP42" s="69">
        <v>0.10048299035292452</v>
      </c>
      <c r="AQ42" s="69">
        <v>7.6581836317984996E-3</v>
      </c>
      <c r="AR42" s="69">
        <v>1.6637353571552049E-2</v>
      </c>
      <c r="AS42" s="69">
        <v>3.2107627350381529E-2</v>
      </c>
      <c r="AT42" s="69">
        <v>1.7856071808127094E-2</v>
      </c>
      <c r="AU42" s="69">
        <v>2.8385270678498609E-2</v>
      </c>
      <c r="AV42" s="69">
        <v>4.3513707139037683E-2</v>
      </c>
      <c r="AW42" s="69">
        <v>5.5612983708936525E-2</v>
      </c>
      <c r="AX42" s="69">
        <v>5.938752544217385E-2</v>
      </c>
      <c r="AY42" s="69">
        <v>7.21498568459078E-2</v>
      </c>
    </row>
    <row r="43" spans="2:51">
      <c r="B43" s="45" t="s">
        <v>3732</v>
      </c>
      <c r="C43" s="45"/>
      <c r="D43" s="69"/>
      <c r="E43" s="69"/>
      <c r="F43" s="57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>
        <v>3.9400000000000102E-2</v>
      </c>
      <c r="Y43" s="69">
        <v>6.2239743385985591E-3</v>
      </c>
      <c r="Z43" s="69">
        <v>-3.1776334672024231E-2</v>
      </c>
      <c r="AA43" s="69">
        <v>-1.4790204362150283E-2</v>
      </c>
      <c r="AB43" s="69">
        <v>7.546336051692748E-3</v>
      </c>
      <c r="AC43" s="69">
        <v>-3.3010026914216395E-2</v>
      </c>
      <c r="AD43" s="69"/>
      <c r="AE43" s="69">
        <v>2.8486880729800334E-2</v>
      </c>
      <c r="AF43" s="69">
        <v>1.6674950547588274E-2</v>
      </c>
      <c r="AG43" s="69">
        <v>2.9585705943568907E-2</v>
      </c>
      <c r="AH43" s="69">
        <v>3.0896379204248259E-2</v>
      </c>
      <c r="AI43" s="69">
        <v>4.0699836092837449E-2</v>
      </c>
      <c r="AJ43" s="69">
        <v>5.0716897593364507E-2</v>
      </c>
      <c r="AK43" s="69">
        <v>6.0562910831797545E-2</v>
      </c>
      <c r="AL43" s="69">
        <v>5.8932418353736304E-2</v>
      </c>
      <c r="AM43" s="69">
        <v>4.3167980269368522E-2</v>
      </c>
      <c r="AN43" s="69">
        <v>3.7358370295309973E-2</v>
      </c>
      <c r="AO43" s="69">
        <v>7.1523308536555863E-2</v>
      </c>
      <c r="AP43" s="69">
        <v>0.10122534048181486</v>
      </c>
      <c r="AQ43" s="69">
        <v>7.0262061951129051E-3</v>
      </c>
      <c r="AR43" s="69">
        <v>1.6228245847712541E-2</v>
      </c>
      <c r="AS43" s="69">
        <v>3.2752016406795148E-2</v>
      </c>
      <c r="AT43" s="69">
        <v>1.8361933137152509E-2</v>
      </c>
      <c r="AU43" s="69">
        <v>2.6903312009134428E-2</v>
      </c>
      <c r="AV43" s="69">
        <v>4.0877168683723486E-2</v>
      </c>
      <c r="AW43" s="69">
        <v>5.385257243315178E-2</v>
      </c>
      <c r="AX43" s="69">
        <v>5.7064150032703376E-2</v>
      </c>
      <c r="AY43" s="69">
        <v>6.9856342405096195E-2</v>
      </c>
    </row>
    <row r="44" spans="2:51" s="45" customFormat="1">
      <c r="B44" s="45" t="s">
        <v>3733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>
        <v>4.0200820110145058E-2</v>
      </c>
      <c r="Y44" s="69">
        <v>6.8861817247283528E-3</v>
      </c>
      <c r="Z44" s="69">
        <v>-3.1456260444428119E-2</v>
      </c>
      <c r="AA44" s="69">
        <v>-1.4813620768388153E-2</v>
      </c>
      <c r="AB44" s="69">
        <v>7.9279741980037618E-3</v>
      </c>
      <c r="AC44" s="69">
        <v>-3.0300243043047632E-2</v>
      </c>
      <c r="AD44" s="69"/>
      <c r="AE44" s="69">
        <v>2.894487743093303E-2</v>
      </c>
      <c r="AF44" s="69">
        <v>1.8271562221232048E-2</v>
      </c>
      <c r="AG44" s="69">
        <v>3.0268268697190081E-2</v>
      </c>
      <c r="AH44" s="69">
        <v>3.1337081540659457E-2</v>
      </c>
      <c r="AI44" s="69">
        <v>4.1713569037976142E-2</v>
      </c>
      <c r="AJ44" s="69">
        <v>5.073540566575175E-2</v>
      </c>
      <c r="AK44" s="69">
        <v>6.0441545455117394E-2</v>
      </c>
      <c r="AL44" s="69">
        <v>5.8534648962299755E-2</v>
      </c>
      <c r="AM44" s="69">
        <v>4.215145050718274E-2</v>
      </c>
      <c r="AN44" s="69">
        <v>3.6191496245598802E-2</v>
      </c>
      <c r="AO44" s="69">
        <v>7.0121134013880371E-2</v>
      </c>
      <c r="AP44" s="69">
        <v>0.10082999782996949</v>
      </c>
      <c r="AQ44" s="69">
        <v>7.2394262450203948E-3</v>
      </c>
      <c r="AR44" s="69">
        <v>1.6192600320053922E-2</v>
      </c>
      <c r="AS44" s="69">
        <v>3.2434088355163454E-2</v>
      </c>
      <c r="AT44" s="69">
        <v>1.8075621502258013E-2</v>
      </c>
      <c r="AU44" s="69">
        <v>2.722644808834784E-2</v>
      </c>
      <c r="AV44" s="69">
        <v>4.0871504851477045E-2</v>
      </c>
      <c r="AW44" s="69">
        <v>5.403099757828593E-2</v>
      </c>
      <c r="AX44" s="69">
        <v>5.7830993756183717E-2</v>
      </c>
      <c r="AY44" s="69">
        <v>6.9372398408081529E-2</v>
      </c>
    </row>
    <row r="45" spans="2:51">
      <c r="B45" s="45" t="s">
        <v>3189</v>
      </c>
      <c r="C45" s="45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>
        <v>4.2599999999999964E-2</v>
      </c>
      <c r="Y45" s="69">
        <v>1.0383660000000017E-2</v>
      </c>
      <c r="Z45" s="69">
        <v>-2.8920264374000085E-2</v>
      </c>
      <c r="AA45" s="69">
        <v>-1.1732153053419792E-2</v>
      </c>
      <c r="AB45" s="69">
        <v>1.1689794919214293E-2</v>
      </c>
      <c r="AC45" s="69">
        <v>-2.5600363511579349E-2</v>
      </c>
      <c r="AD45" s="69"/>
      <c r="AE45" s="69">
        <v>2.809831841595082E-2</v>
      </c>
      <c r="AF45" s="69">
        <v>1.8086234390311755E-2</v>
      </c>
      <c r="AG45" s="69">
        <v>2.8981713747807576E-2</v>
      </c>
      <c r="AH45" s="69">
        <v>3.1029480562629299E-2</v>
      </c>
      <c r="AI45" s="69">
        <v>4.0063593483113683E-2</v>
      </c>
      <c r="AJ45" s="69">
        <v>4.9688824921251463E-2</v>
      </c>
      <c r="AK45" s="69">
        <v>6.0430342907294439E-2</v>
      </c>
      <c r="AL45" s="69">
        <v>5.8196675671249094E-2</v>
      </c>
      <c r="AM45" s="69">
        <v>4.3744189659182135E-2</v>
      </c>
      <c r="AN45" s="69">
        <v>3.7468458659569132E-2</v>
      </c>
      <c r="AO45" s="69">
        <v>6.9665340778873749E-2</v>
      </c>
      <c r="AP45" s="69">
        <v>9.9697712444257389E-2</v>
      </c>
      <c r="AQ45" s="69">
        <v>7.1399924763771482E-3</v>
      </c>
      <c r="AR45" s="69">
        <v>1.6341911269270509E-2</v>
      </c>
      <c r="AS45" s="69">
        <v>3.311839413368961E-2</v>
      </c>
      <c r="AT45" s="69">
        <v>2.0750941224190911E-2</v>
      </c>
      <c r="AU45" s="69">
        <v>2.9622700411275914E-2</v>
      </c>
      <c r="AV45" s="69">
        <v>4.1489535878553453E-2</v>
      </c>
      <c r="AW45" s="69">
        <v>5.4994606134689372E-2</v>
      </c>
      <c r="AX45" s="69">
        <v>5.8985626769667295E-2</v>
      </c>
      <c r="AY45" s="69">
        <v>6.9202346803783649E-2</v>
      </c>
    </row>
    <row r="46" spans="2:51" s="45" customFormat="1">
      <c r="D46" s="69"/>
      <c r="E46" s="69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2:51" s="45" customFormat="1">
      <c r="B47" s="46" t="s">
        <v>3728</v>
      </c>
      <c r="D47" s="56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2:51">
      <c r="B48" s="61" t="s">
        <v>2</v>
      </c>
      <c r="C48" s="45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>
        <v>0</v>
      </c>
      <c r="Y48" s="132">
        <v>0</v>
      </c>
      <c r="Z48" s="132">
        <v>0</v>
      </c>
      <c r="AA48" s="132">
        <v>0</v>
      </c>
      <c r="AB48" s="132">
        <v>0</v>
      </c>
      <c r="AC48" s="132">
        <v>0</v>
      </c>
      <c r="AD48" s="132"/>
      <c r="AE48" s="132">
        <v>0</v>
      </c>
      <c r="AF48" s="132">
        <v>0</v>
      </c>
      <c r="AG48" s="132">
        <v>0</v>
      </c>
      <c r="AH48" s="132">
        <v>0</v>
      </c>
      <c r="AI48" s="132">
        <v>0</v>
      </c>
      <c r="AJ48" s="132">
        <v>0</v>
      </c>
      <c r="AK48" s="132">
        <v>0</v>
      </c>
      <c r="AL48" s="132">
        <v>0</v>
      </c>
      <c r="AM48" s="132">
        <v>0</v>
      </c>
      <c r="AN48" s="132">
        <v>0</v>
      </c>
      <c r="AO48" s="132">
        <v>0</v>
      </c>
      <c r="AP48" s="132">
        <v>0</v>
      </c>
      <c r="AQ48" s="132">
        <v>0</v>
      </c>
      <c r="AR48" s="132">
        <v>0</v>
      </c>
      <c r="AS48" s="132">
        <v>0</v>
      </c>
      <c r="AT48" s="132">
        <v>0</v>
      </c>
      <c r="AU48" s="132">
        <v>0</v>
      </c>
      <c r="AV48" s="132">
        <v>0</v>
      </c>
      <c r="AW48" s="132">
        <v>0</v>
      </c>
      <c r="AX48" s="132">
        <v>0</v>
      </c>
      <c r="AY48" s="132">
        <v>0</v>
      </c>
    </row>
    <row r="49" spans="2:51">
      <c r="B49" s="61" t="s">
        <v>3</v>
      </c>
      <c r="C49" s="45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>
        <v>0</v>
      </c>
      <c r="Y49" s="132">
        <v>0</v>
      </c>
      <c r="Z49" s="132">
        <v>0</v>
      </c>
      <c r="AA49" s="132">
        <v>0</v>
      </c>
      <c r="AB49" s="132">
        <v>0</v>
      </c>
      <c r="AC49" s="132">
        <v>0</v>
      </c>
      <c r="AD49" s="132"/>
      <c r="AE49" s="132">
        <v>0</v>
      </c>
      <c r="AF49" s="132">
        <v>0</v>
      </c>
      <c r="AG49" s="132">
        <v>0</v>
      </c>
      <c r="AH49" s="132">
        <v>0</v>
      </c>
      <c r="AI49" s="132">
        <v>0</v>
      </c>
      <c r="AJ49" s="132">
        <v>0</v>
      </c>
      <c r="AK49" s="132">
        <v>0</v>
      </c>
      <c r="AL49" s="132">
        <v>660800.27999999991</v>
      </c>
      <c r="AM49" s="132">
        <v>648316.6</v>
      </c>
      <c r="AN49" s="132">
        <v>651344.29999999993</v>
      </c>
      <c r="AO49" s="132">
        <v>669810.51</v>
      </c>
      <c r="AP49" s="132">
        <v>702193.18</v>
      </c>
      <c r="AQ49" s="132">
        <v>701213.82000000007</v>
      </c>
      <c r="AR49" s="132">
        <v>687713.45</v>
      </c>
      <c r="AS49" s="132">
        <v>695691.32000000007</v>
      </c>
      <c r="AT49" s="132">
        <v>688285.11</v>
      </c>
      <c r="AU49" s="132">
        <v>688805.1</v>
      </c>
      <c r="AV49" s="132">
        <v>1489757.2999999998</v>
      </c>
      <c r="AW49" s="132">
        <v>1519969.26</v>
      </c>
      <c r="AX49" s="132">
        <v>1525553.3</v>
      </c>
      <c r="AY49" s="132">
        <v>1544909.6600000001</v>
      </c>
    </row>
    <row r="50" spans="2:51">
      <c r="B50" s="61" t="s">
        <v>4</v>
      </c>
      <c r="C50" s="45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>
        <v>0</v>
      </c>
      <c r="Y50" s="132">
        <v>0</v>
      </c>
      <c r="Z50" s="132">
        <v>0</v>
      </c>
      <c r="AA50" s="132">
        <v>0</v>
      </c>
      <c r="AB50" s="132">
        <v>0</v>
      </c>
      <c r="AC50" s="132">
        <v>0</v>
      </c>
      <c r="AD50" s="132"/>
      <c r="AE50" s="132">
        <v>0</v>
      </c>
      <c r="AF50" s="132">
        <v>0</v>
      </c>
      <c r="AG50" s="132">
        <v>0</v>
      </c>
      <c r="AH50" s="132">
        <v>0</v>
      </c>
      <c r="AI50" s="132">
        <v>0</v>
      </c>
      <c r="AJ50" s="132">
        <v>0</v>
      </c>
      <c r="AK50" s="132">
        <v>0</v>
      </c>
      <c r="AL50" s="132">
        <v>0</v>
      </c>
      <c r="AM50" s="132">
        <v>0</v>
      </c>
      <c r="AN50" s="132">
        <v>0</v>
      </c>
      <c r="AO50" s="132">
        <v>0</v>
      </c>
      <c r="AP50" s="132">
        <v>0</v>
      </c>
      <c r="AQ50" s="132">
        <v>0</v>
      </c>
      <c r="AR50" s="132">
        <v>0</v>
      </c>
      <c r="AS50" s="132">
        <v>0</v>
      </c>
      <c r="AT50" s="132">
        <v>0</v>
      </c>
      <c r="AU50" s="132">
        <v>0</v>
      </c>
      <c r="AV50" s="132">
        <v>0</v>
      </c>
      <c r="AW50" s="132">
        <v>0</v>
      </c>
      <c r="AX50" s="132">
        <v>0</v>
      </c>
      <c r="AY50" s="132">
        <v>0</v>
      </c>
    </row>
    <row r="51" spans="2:51">
      <c r="B51" s="61" t="s">
        <v>5</v>
      </c>
      <c r="C51" s="45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>
        <v>0</v>
      </c>
      <c r="Y51" s="132">
        <v>0</v>
      </c>
      <c r="Z51" s="132">
        <v>0</v>
      </c>
      <c r="AA51" s="132">
        <v>0</v>
      </c>
      <c r="AB51" s="132">
        <v>0</v>
      </c>
      <c r="AC51" s="132">
        <v>0</v>
      </c>
      <c r="AD51" s="132"/>
      <c r="AE51" s="132">
        <v>0</v>
      </c>
      <c r="AF51" s="132">
        <v>0</v>
      </c>
      <c r="AG51" s="132">
        <v>0</v>
      </c>
      <c r="AH51" s="132">
        <v>0</v>
      </c>
      <c r="AI51" s="132">
        <v>0</v>
      </c>
      <c r="AJ51" s="132">
        <v>0</v>
      </c>
      <c r="AK51" s="132">
        <v>0</v>
      </c>
      <c r="AL51" s="132">
        <v>687660.52</v>
      </c>
      <c r="AM51" s="132">
        <v>689590.15</v>
      </c>
      <c r="AN51" s="132">
        <v>691717.20000000007</v>
      </c>
      <c r="AO51" s="132">
        <v>693875.69000000006</v>
      </c>
      <c r="AP51" s="132">
        <v>684692.58</v>
      </c>
      <c r="AQ51" s="132">
        <v>684632.03</v>
      </c>
      <c r="AR51" s="132">
        <v>679713.91999999993</v>
      </c>
      <c r="AS51" s="132">
        <v>677810.67999999993</v>
      </c>
      <c r="AT51" s="132">
        <v>679939.84</v>
      </c>
      <c r="AU51" s="132">
        <v>682402.04</v>
      </c>
      <c r="AV51" s="132">
        <v>1512000.3199999998</v>
      </c>
      <c r="AW51" s="132">
        <v>1516928.28</v>
      </c>
      <c r="AX51" s="132">
        <v>1521139.48</v>
      </c>
      <c r="AY51" s="132">
        <v>1526402.92</v>
      </c>
    </row>
    <row r="52" spans="2:51">
      <c r="B52" s="61" t="s">
        <v>3735</v>
      </c>
      <c r="C52" s="45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>
        <v>0</v>
      </c>
      <c r="Y52" s="132">
        <v>0</v>
      </c>
      <c r="Z52" s="132">
        <v>0</v>
      </c>
      <c r="AA52" s="132">
        <v>0</v>
      </c>
      <c r="AB52" s="132">
        <v>0</v>
      </c>
      <c r="AC52" s="132">
        <v>0</v>
      </c>
      <c r="AD52" s="132"/>
      <c r="AE52" s="132">
        <v>0</v>
      </c>
      <c r="AF52" s="132">
        <v>0</v>
      </c>
      <c r="AG52" s="132">
        <v>2665</v>
      </c>
      <c r="AH52" s="132">
        <v>9180</v>
      </c>
      <c r="AI52" s="132">
        <v>9180</v>
      </c>
      <c r="AJ52" s="132">
        <v>1342990.56</v>
      </c>
      <c r="AK52" s="132">
        <v>1342990.56</v>
      </c>
      <c r="AL52" s="132">
        <v>8570.2900000000009</v>
      </c>
      <c r="AM52" s="132">
        <v>14876.08</v>
      </c>
      <c r="AN52" s="132">
        <v>14876.08</v>
      </c>
      <c r="AO52" s="132">
        <v>14876.08</v>
      </c>
      <c r="AP52" s="132">
        <v>14876.08</v>
      </c>
      <c r="AQ52" s="132">
        <v>0</v>
      </c>
      <c r="AR52" s="132">
        <v>7007.45</v>
      </c>
      <c r="AS52" s="132">
        <v>0</v>
      </c>
      <c r="AT52" s="132">
        <v>37916</v>
      </c>
      <c r="AU52" s="132">
        <v>35227</v>
      </c>
      <c r="AV52" s="132">
        <v>35227</v>
      </c>
      <c r="AW52" s="132">
        <v>35227</v>
      </c>
      <c r="AX52" s="132">
        <v>32095.54</v>
      </c>
      <c r="AY52" s="132">
        <v>53806.14</v>
      </c>
    </row>
    <row r="53" spans="2:51"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</row>
    <row r="54" spans="2:51">
      <c r="B54" s="67" t="s">
        <v>4767</v>
      </c>
      <c r="C54" s="45"/>
      <c r="D54" s="45"/>
      <c r="E54" s="45"/>
      <c r="F54" s="45"/>
      <c r="G54" s="45"/>
      <c r="H54" s="51"/>
      <c r="I54" s="51"/>
      <c r="J54" s="45"/>
      <c r="K54" s="45"/>
      <c r="L54" s="45"/>
      <c r="M54" s="45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>
        <v>0</v>
      </c>
      <c r="Y54" s="133">
        <v>0</v>
      </c>
      <c r="Z54" s="133">
        <v>0</v>
      </c>
      <c r="AA54" s="133">
        <v>0</v>
      </c>
      <c r="AB54" s="133">
        <v>0</v>
      </c>
      <c r="AC54" s="133">
        <v>0</v>
      </c>
      <c r="AD54" s="133"/>
      <c r="AE54" s="133">
        <v>0</v>
      </c>
      <c r="AF54" s="133">
        <v>0</v>
      </c>
      <c r="AG54" s="133">
        <v>2665</v>
      </c>
      <c r="AH54" s="133">
        <v>6515</v>
      </c>
      <c r="AI54" s="133">
        <v>0</v>
      </c>
      <c r="AJ54" s="133">
        <v>0</v>
      </c>
      <c r="AK54" s="133">
        <v>0</v>
      </c>
      <c r="AL54" s="133">
        <v>1180</v>
      </c>
      <c r="AM54" s="133">
        <v>0</v>
      </c>
      <c r="AN54" s="133">
        <v>0</v>
      </c>
      <c r="AO54" s="133">
        <v>0</v>
      </c>
      <c r="AP54" s="133">
        <v>0</v>
      </c>
      <c r="AQ54" s="133">
        <v>0</v>
      </c>
      <c r="AR54" s="133">
        <v>0</v>
      </c>
      <c r="AS54" s="133">
        <v>0</v>
      </c>
      <c r="AT54" s="133">
        <v>0</v>
      </c>
      <c r="AU54" s="133">
        <v>0</v>
      </c>
      <c r="AV54" s="133">
        <v>0</v>
      </c>
      <c r="AW54" s="133">
        <v>0</v>
      </c>
      <c r="AX54" s="133">
        <v>0</v>
      </c>
      <c r="AY54" s="133">
        <v>0</v>
      </c>
    </row>
    <row r="55" spans="2:51" s="45" customFormat="1">
      <c r="B55" s="67" t="s">
        <v>4766</v>
      </c>
      <c r="X55" s="45">
        <v>0</v>
      </c>
      <c r="Y55" s="132">
        <v>0</v>
      </c>
      <c r="Z55" s="132">
        <v>0</v>
      </c>
      <c r="AA55" s="132">
        <v>0</v>
      </c>
      <c r="AB55" s="132">
        <v>0</v>
      </c>
      <c r="AC55" s="132">
        <v>0</v>
      </c>
      <c r="AD55" s="132"/>
      <c r="AE55" s="132">
        <v>0</v>
      </c>
      <c r="AF55" s="132">
        <v>10360</v>
      </c>
      <c r="AG55" s="132">
        <v>7695</v>
      </c>
      <c r="AH55" s="132">
        <v>1180</v>
      </c>
      <c r="AI55" s="132">
        <v>1180</v>
      </c>
      <c r="AJ55" s="132">
        <v>1180</v>
      </c>
      <c r="AK55" s="132">
        <v>1180</v>
      </c>
      <c r="AL55" s="132">
        <v>0</v>
      </c>
      <c r="AM55" s="133">
        <v>0</v>
      </c>
      <c r="AN55" s="133">
        <v>0</v>
      </c>
      <c r="AO55" s="133">
        <v>0</v>
      </c>
      <c r="AP55" s="133">
        <v>0</v>
      </c>
      <c r="AQ55" s="133">
        <v>0</v>
      </c>
      <c r="AR55" s="133">
        <v>0</v>
      </c>
      <c r="AS55" s="133">
        <v>0</v>
      </c>
      <c r="AT55" s="133">
        <v>0</v>
      </c>
      <c r="AU55" s="133">
        <v>0</v>
      </c>
      <c r="AV55" s="133">
        <v>0</v>
      </c>
      <c r="AW55" s="133">
        <v>0</v>
      </c>
      <c r="AX55" s="133">
        <v>0</v>
      </c>
      <c r="AY55" s="133">
        <v>0</v>
      </c>
    </row>
    <row r="56" spans="2:51">
      <c r="B56" s="61" t="s">
        <v>4768</v>
      </c>
      <c r="C56" s="45"/>
      <c r="D56" s="45"/>
      <c r="E56" s="45"/>
      <c r="F56" s="45"/>
      <c r="G56" s="45"/>
      <c r="H56" s="51"/>
      <c r="I56" s="51"/>
      <c r="J56" s="45"/>
      <c r="K56" s="45"/>
      <c r="L56" s="45"/>
      <c r="M56" s="45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>
        <v>0</v>
      </c>
      <c r="Y56" s="133">
        <v>0</v>
      </c>
      <c r="Z56" s="133">
        <v>0</v>
      </c>
      <c r="AA56" s="133">
        <v>0</v>
      </c>
      <c r="AB56" s="133">
        <v>0</v>
      </c>
      <c r="AC56" s="133">
        <v>0</v>
      </c>
      <c r="AD56" s="133"/>
      <c r="AE56" s="133">
        <v>0</v>
      </c>
      <c r="AF56" s="133">
        <v>0</v>
      </c>
      <c r="AG56" s="133">
        <v>0</v>
      </c>
      <c r="AH56" s="133">
        <v>0</v>
      </c>
      <c r="AI56" s="133">
        <v>0</v>
      </c>
      <c r="AJ56" s="133">
        <v>1333810.56</v>
      </c>
      <c r="AK56" s="133">
        <v>0</v>
      </c>
      <c r="AL56" s="133">
        <v>13696.08</v>
      </c>
      <c r="AM56" s="133">
        <v>0</v>
      </c>
      <c r="AN56" s="133">
        <v>0</v>
      </c>
      <c r="AO56" s="133">
        <v>0</v>
      </c>
      <c r="AP56" s="133">
        <v>0</v>
      </c>
      <c r="AQ56" s="133">
        <v>0</v>
      </c>
      <c r="AR56" s="133">
        <v>0</v>
      </c>
      <c r="AS56" s="133">
        <v>0</v>
      </c>
      <c r="AT56" s="133">
        <v>0</v>
      </c>
      <c r="AU56" s="133">
        <v>0</v>
      </c>
      <c r="AV56" s="133">
        <v>1626366.59</v>
      </c>
      <c r="AW56" s="133">
        <v>0</v>
      </c>
      <c r="AX56" s="133">
        <v>0</v>
      </c>
      <c r="AY56" s="133">
        <v>0</v>
      </c>
    </row>
    <row r="57" spans="2:51" s="45" customFormat="1">
      <c r="B57" s="67" t="s">
        <v>4765</v>
      </c>
      <c r="X57" s="45">
        <v>0</v>
      </c>
      <c r="Y57" s="132">
        <v>0</v>
      </c>
      <c r="Z57" s="132">
        <v>0</v>
      </c>
      <c r="AA57" s="132">
        <v>0</v>
      </c>
      <c r="AB57" s="132">
        <v>0</v>
      </c>
      <c r="AC57" s="132">
        <v>0</v>
      </c>
      <c r="AD57" s="132"/>
      <c r="AE57" s="132">
        <v>0</v>
      </c>
      <c r="AF57" s="132">
        <v>1349814.78</v>
      </c>
      <c r="AG57" s="132">
        <v>1349814.78</v>
      </c>
      <c r="AH57" s="132">
        <v>1349814.78</v>
      </c>
      <c r="AI57" s="132">
        <v>1349814.78</v>
      </c>
      <c r="AJ57" s="132">
        <v>16004.219999999972</v>
      </c>
      <c r="AK57" s="132">
        <v>16004.219999999972</v>
      </c>
      <c r="AL57" s="132">
        <v>2308.1399999999721</v>
      </c>
      <c r="AM57" s="132">
        <v>2308.1399999999721</v>
      </c>
      <c r="AN57" s="132">
        <v>2308.1399999999721</v>
      </c>
      <c r="AO57" s="132">
        <v>2308.1399999999721</v>
      </c>
      <c r="AP57" s="132">
        <v>2308.1399999999721</v>
      </c>
      <c r="AQ57" s="132">
        <v>0</v>
      </c>
      <c r="AR57" s="132">
        <v>0</v>
      </c>
      <c r="AS57" s="132">
        <v>0</v>
      </c>
      <c r="AT57" s="132">
        <v>0</v>
      </c>
      <c r="AU57" s="132">
        <v>0</v>
      </c>
      <c r="AV57" s="132">
        <v>0</v>
      </c>
      <c r="AW57" s="132">
        <v>0</v>
      </c>
      <c r="AX57" s="132">
        <v>0</v>
      </c>
      <c r="AY57" s="132">
        <v>0</v>
      </c>
    </row>
    <row r="58" spans="2:51" s="45" customFormat="1">
      <c r="B58" s="67" t="s">
        <v>5207</v>
      </c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3">
        <v>0</v>
      </c>
      <c r="AR58" s="133">
        <v>14014.89</v>
      </c>
      <c r="AS58" s="133">
        <v>0</v>
      </c>
      <c r="AT58" s="133">
        <v>0</v>
      </c>
      <c r="AU58" s="133">
        <v>0</v>
      </c>
      <c r="AV58" s="133">
        <v>0</v>
      </c>
      <c r="AW58" s="133">
        <v>0</v>
      </c>
      <c r="AX58" s="133">
        <v>0</v>
      </c>
      <c r="AY58" s="133">
        <v>0</v>
      </c>
    </row>
    <row r="59" spans="2:51" s="45" customFormat="1">
      <c r="B59" s="67" t="s">
        <v>5208</v>
      </c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3">
        <v>14014.89</v>
      </c>
      <c r="AR59" s="133">
        <v>0</v>
      </c>
      <c r="AS59" s="133">
        <v>0</v>
      </c>
      <c r="AT59" s="133">
        <v>0</v>
      </c>
      <c r="AU59" s="133">
        <v>0</v>
      </c>
      <c r="AV59" s="133">
        <v>0</v>
      </c>
      <c r="AW59" s="133">
        <v>0</v>
      </c>
      <c r="AX59" s="133">
        <v>0</v>
      </c>
      <c r="AY59" s="133">
        <v>0</v>
      </c>
    </row>
    <row r="60" spans="2:51" s="45" customFormat="1">
      <c r="B60" s="61" t="s">
        <v>4734</v>
      </c>
      <c r="H60" s="51"/>
      <c r="I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>
        <v>0</v>
      </c>
      <c r="Y60" s="133">
        <v>0</v>
      </c>
      <c r="Z60" s="133">
        <v>0</v>
      </c>
      <c r="AA60" s="133">
        <v>0</v>
      </c>
      <c r="AB60" s="133">
        <v>0</v>
      </c>
      <c r="AC60" s="133">
        <v>0</v>
      </c>
      <c r="AD60" s="133"/>
      <c r="AE60" s="133">
        <v>0</v>
      </c>
      <c r="AF60" s="133">
        <v>10360</v>
      </c>
      <c r="AG60" s="133">
        <v>2665</v>
      </c>
      <c r="AH60" s="133">
        <v>6515</v>
      </c>
      <c r="AI60" s="133">
        <v>0</v>
      </c>
      <c r="AJ60" s="133">
        <v>1333810.56</v>
      </c>
      <c r="AK60" s="133">
        <v>0</v>
      </c>
      <c r="AL60" s="133">
        <v>14876.08</v>
      </c>
      <c r="AM60" s="133">
        <v>0</v>
      </c>
      <c r="AN60" s="133">
        <v>0</v>
      </c>
      <c r="AO60" s="133">
        <v>0</v>
      </c>
      <c r="AP60" s="133">
        <v>0</v>
      </c>
      <c r="AQ60" s="133">
        <v>0</v>
      </c>
      <c r="AR60" s="133">
        <v>14014.89</v>
      </c>
      <c r="AS60" s="133">
        <v>0</v>
      </c>
      <c r="AT60" s="133">
        <v>0</v>
      </c>
      <c r="AU60" s="133">
        <v>0</v>
      </c>
      <c r="AV60" s="133">
        <v>1626366.59</v>
      </c>
      <c r="AW60" s="133">
        <v>0</v>
      </c>
      <c r="AX60" s="133">
        <v>0</v>
      </c>
      <c r="AY60" s="133">
        <v>0</v>
      </c>
    </row>
    <row r="61" spans="2:51" s="45" customFormat="1">
      <c r="B61" s="67" t="s">
        <v>4735</v>
      </c>
      <c r="X61" s="45">
        <v>0</v>
      </c>
      <c r="Y61" s="132">
        <v>0</v>
      </c>
      <c r="Z61" s="132">
        <v>0</v>
      </c>
      <c r="AA61" s="132">
        <v>0</v>
      </c>
      <c r="AB61" s="132">
        <v>0</v>
      </c>
      <c r="AC61" s="132">
        <v>0</v>
      </c>
      <c r="AD61" s="132"/>
      <c r="AE61" s="132">
        <v>0</v>
      </c>
      <c r="AF61" s="132">
        <v>10360</v>
      </c>
      <c r="AG61" s="132">
        <v>2665</v>
      </c>
      <c r="AH61" s="132">
        <v>9180</v>
      </c>
      <c r="AI61" s="132">
        <v>9180</v>
      </c>
      <c r="AJ61" s="132">
        <v>1342990.56</v>
      </c>
      <c r="AK61" s="132">
        <v>1342990.56</v>
      </c>
      <c r="AL61" s="132">
        <v>1357866.6400000001</v>
      </c>
      <c r="AM61" s="132">
        <v>1357866.6400000001</v>
      </c>
      <c r="AN61" s="132">
        <v>1357866.6400000001</v>
      </c>
      <c r="AO61" s="132">
        <v>1357866.6400000001</v>
      </c>
      <c r="AP61" s="132">
        <v>1357866.6400000001</v>
      </c>
      <c r="AQ61" s="132">
        <v>0</v>
      </c>
      <c r="AR61" s="132">
        <v>14014.89</v>
      </c>
      <c r="AS61" s="132">
        <v>14014.89</v>
      </c>
      <c r="AT61" s="132">
        <v>14014.89</v>
      </c>
      <c r="AU61" s="132">
        <v>14014.89</v>
      </c>
      <c r="AV61" s="132">
        <v>1640381.48</v>
      </c>
      <c r="AW61" s="132">
        <v>1640381.48</v>
      </c>
      <c r="AX61" s="132">
        <v>1640381.48</v>
      </c>
      <c r="AY61" s="132">
        <v>1640381.48</v>
      </c>
    </row>
    <row r="62" spans="2:51">
      <c r="B62" s="67" t="s">
        <v>4764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>
        <v>0</v>
      </c>
      <c r="Y62" s="132">
        <v>0</v>
      </c>
      <c r="Z62" s="132">
        <v>0</v>
      </c>
      <c r="AA62" s="132">
        <v>0</v>
      </c>
      <c r="AB62" s="132">
        <v>0</v>
      </c>
      <c r="AC62" s="132">
        <v>0</v>
      </c>
      <c r="AD62" s="132"/>
      <c r="AE62" s="132">
        <v>0</v>
      </c>
      <c r="AF62" s="132">
        <v>1360174.78</v>
      </c>
      <c r="AG62" s="132">
        <v>1357509.78</v>
      </c>
      <c r="AH62" s="132">
        <v>1350994.78</v>
      </c>
      <c r="AI62" s="132">
        <v>1350994.78</v>
      </c>
      <c r="AJ62" s="132">
        <v>17184.219999999972</v>
      </c>
      <c r="AK62" s="132">
        <v>17184.219999999972</v>
      </c>
      <c r="AL62" s="132">
        <v>2308.1399999999721</v>
      </c>
      <c r="AM62" s="132">
        <v>2308.1399999999721</v>
      </c>
      <c r="AN62" s="132">
        <v>2308.1399999999721</v>
      </c>
      <c r="AO62" s="132">
        <v>2308.1399999999721</v>
      </c>
      <c r="AP62" s="132">
        <v>2308.1399999999721</v>
      </c>
      <c r="AQ62" s="132">
        <v>0</v>
      </c>
      <c r="AR62" s="132">
        <v>0</v>
      </c>
      <c r="AS62" s="132">
        <v>0</v>
      </c>
      <c r="AT62" s="132">
        <v>0</v>
      </c>
      <c r="AU62" s="132">
        <v>0</v>
      </c>
      <c r="AV62" s="132">
        <v>0</v>
      </c>
      <c r="AW62" s="132">
        <v>0</v>
      </c>
      <c r="AX62" s="132">
        <v>0</v>
      </c>
      <c r="AY62" s="132">
        <v>0</v>
      </c>
    </row>
    <row r="63" spans="2:51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2:51">
      <c r="B64" s="45" t="s">
        <v>3734</v>
      </c>
      <c r="C64" s="45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/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4.0752872154167005E-3</v>
      </c>
      <c r="AM64" s="69">
        <v>-3.7172506717936186E-3</v>
      </c>
      <c r="AN64" s="69">
        <v>7.8673723016979048E-5</v>
      </c>
      <c r="AO64" s="69">
        <v>1.5270675666562077E-2</v>
      </c>
      <c r="AP64" s="69">
        <v>3.2365132433796427E-2</v>
      </c>
      <c r="AQ64" s="69">
        <v>8.4530471603642683E-4</v>
      </c>
      <c r="AR64" s="69">
        <v>-2.3230146782474734E-3</v>
      </c>
      <c r="AS64" s="69">
        <v>4.9436622290822225E-3</v>
      </c>
      <c r="AT64" s="69">
        <v>1.053542965935449E-3</v>
      </c>
      <c r="AU64" s="69">
        <v>3.1828346539064622E-3</v>
      </c>
      <c r="AV64" s="69">
        <v>7.0952717148059473E-3</v>
      </c>
      <c r="AW64" s="69">
        <v>1.8751379672205873E-2</v>
      </c>
      <c r="AX64" s="69">
        <v>2.202368799261541E-2</v>
      </c>
      <c r="AY64" s="69">
        <v>2.9990733092714252E-2</v>
      </c>
    </row>
    <row r="65" spans="2:51">
      <c r="B65" s="45" t="s">
        <v>3189</v>
      </c>
      <c r="C65" s="45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/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2.0369996195149769E-3</v>
      </c>
      <c r="AM65" s="69">
        <v>-4.9593569568221118E-3</v>
      </c>
      <c r="AN65" s="69">
        <v>-1.2200104528023675E-3</v>
      </c>
      <c r="AO65" s="69">
        <v>1.3500814221260806E-2</v>
      </c>
      <c r="AP65" s="69">
        <v>3.0953544613389828E-2</v>
      </c>
      <c r="AQ65" s="69">
        <v>7.9999999999999993E-4</v>
      </c>
      <c r="AR65" s="69">
        <v>-2.788589732342374E-3</v>
      </c>
      <c r="AS65" s="69">
        <v>4.277219552E-3</v>
      </c>
      <c r="AT65" s="69">
        <v>5.4625609061154914E-4</v>
      </c>
      <c r="AU65" s="69">
        <v>2.4495031548303014E-3</v>
      </c>
      <c r="AV65" s="69">
        <v>6.0504954122039926E-3</v>
      </c>
      <c r="AW65" s="69">
        <v>1.7439331874089355E-2</v>
      </c>
      <c r="AX65" s="69">
        <v>2.073053396730027E-2</v>
      </c>
      <c r="AY65" s="69">
        <v>2.8213866670969201E-2</v>
      </c>
    </row>
    <row r="66" spans="2:51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2:51">
      <c r="B67" s="66" t="s">
        <v>10</v>
      </c>
      <c r="C67" s="45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>
        <v>0</v>
      </c>
      <c r="Y67" s="128">
        <v>0</v>
      </c>
      <c r="Z67" s="128">
        <v>0</v>
      </c>
      <c r="AA67" s="128">
        <v>0</v>
      </c>
      <c r="AB67" s="128">
        <v>0</v>
      </c>
      <c r="AC67" s="128">
        <v>0</v>
      </c>
      <c r="AD67" s="128"/>
      <c r="AE67" s="128">
        <v>0</v>
      </c>
      <c r="AF67" s="128">
        <v>0</v>
      </c>
      <c r="AG67" s="128">
        <v>2665</v>
      </c>
      <c r="AH67" s="128">
        <v>9180</v>
      </c>
      <c r="AI67" s="128">
        <v>9180</v>
      </c>
      <c r="AJ67" s="128">
        <v>1342990.56</v>
      </c>
      <c r="AK67" s="128">
        <v>1342990.56</v>
      </c>
      <c r="AL67" s="128">
        <v>1357031.0899999999</v>
      </c>
      <c r="AM67" s="128">
        <v>1352782.83</v>
      </c>
      <c r="AN67" s="128">
        <v>1357937.58</v>
      </c>
      <c r="AO67" s="128">
        <v>1378562.2800000003</v>
      </c>
      <c r="AP67" s="128">
        <v>1401761.84</v>
      </c>
      <c r="AQ67" s="128">
        <v>1385845.85</v>
      </c>
      <c r="AR67" s="128">
        <v>1374434.8199999998</v>
      </c>
      <c r="AS67" s="128">
        <v>1373502</v>
      </c>
      <c r="AT67" s="128">
        <v>1406140.95</v>
      </c>
      <c r="AU67" s="128">
        <v>1406434.1400000001</v>
      </c>
      <c r="AV67" s="128">
        <v>3036984.6199999996</v>
      </c>
      <c r="AW67" s="128">
        <v>3072124.54</v>
      </c>
      <c r="AX67" s="128">
        <v>3078788.3200000003</v>
      </c>
      <c r="AY67" s="128">
        <v>3125118.72</v>
      </c>
    </row>
    <row r="68" spans="2:51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2:51">
      <c r="B69" s="46" t="s">
        <v>3729</v>
      </c>
      <c r="C69" s="46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>
        <v>14297128.370000001</v>
      </c>
      <c r="Y69" s="59">
        <v>13597820.379999999</v>
      </c>
      <c r="Z69" s="59">
        <v>12675711.946785491</v>
      </c>
      <c r="AA69" s="59">
        <v>12812255.369999999</v>
      </c>
      <c r="AB69" s="59">
        <v>12921768.469999999</v>
      </c>
      <c r="AC69" s="59">
        <v>12200674.190000001</v>
      </c>
      <c r="AD69" s="59"/>
      <c r="AE69" s="59">
        <v>12394129.220000001</v>
      </c>
      <c r="AF69" s="59">
        <v>12214415.550000001</v>
      </c>
      <c r="AG69" s="59">
        <v>12231495.359999999</v>
      </c>
      <c r="AH69" s="59">
        <v>12104114.977499999</v>
      </c>
      <c r="AI69" s="59">
        <v>11956113.284</v>
      </c>
      <c r="AJ69" s="59">
        <v>13299289.014500001</v>
      </c>
      <c r="AK69" s="59">
        <v>13271314.601600001</v>
      </c>
      <c r="AL69" s="59">
        <v>13096736.844999999</v>
      </c>
      <c r="AM69" s="59">
        <v>12847535.440400001</v>
      </c>
      <c r="AN69" s="59">
        <v>12638531.702</v>
      </c>
      <c r="AO69" s="59">
        <v>12928645.012600001</v>
      </c>
      <c r="AP69" s="59">
        <v>12753606.187799999</v>
      </c>
      <c r="AQ69" s="59">
        <v>12620112.860200001</v>
      </c>
      <c r="AR69" s="59">
        <v>12622021.338</v>
      </c>
      <c r="AS69" s="59">
        <v>12526373.282499999</v>
      </c>
      <c r="AT69" s="59">
        <v>12039077.521399999</v>
      </c>
      <c r="AU69" s="59">
        <v>11956475.040100001</v>
      </c>
      <c r="AV69" s="59">
        <v>13694536.980833663</v>
      </c>
      <c r="AW69" s="59">
        <v>13447554.413399998</v>
      </c>
      <c r="AX69" s="59">
        <v>13209133.523699999</v>
      </c>
      <c r="AY69" s="59">
        <v>13145227.263400001</v>
      </c>
    </row>
    <row r="70" spans="2:51">
      <c r="B70" s="45"/>
      <c r="C70" s="45"/>
      <c r="D70" s="45"/>
      <c r="E70" s="58"/>
      <c r="F70" s="58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2:51">
      <c r="B71" s="45"/>
      <c r="C71" s="45"/>
      <c r="D71" s="45"/>
      <c r="E71" s="45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>
        <v>11539772.73</v>
      </c>
      <c r="Y71" s="60">
        <v>10925272</v>
      </c>
      <c r="Z71" s="60">
        <v>10337212.566785492</v>
      </c>
      <c r="AA71" s="60">
        <v>10552999.359999999</v>
      </c>
      <c r="AB71" s="60">
        <v>10673479.469999999</v>
      </c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</row>
    <row r="72" spans="2:51">
      <c r="B72" s="45"/>
      <c r="C72" s="45"/>
      <c r="D72" s="45"/>
      <c r="E72" s="45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>
        <v>2757355.64</v>
      </c>
      <c r="Y72" s="60">
        <v>2672548.38</v>
      </c>
      <c r="Z72" s="60">
        <v>2338499.38</v>
      </c>
      <c r="AA72" s="60">
        <v>2259256.0099999998</v>
      </c>
      <c r="AB72" s="60">
        <v>2248289</v>
      </c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</row>
  </sheetData>
  <pageMargins left="0.7" right="0.7" top="0.75" bottom="0.75" header="0.3" footer="0.3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2E480-13E8-416E-8541-0AA2B190C963}">
  <sheetPr codeName="Sheet174">
    <pageSetUpPr fitToPage="1"/>
  </sheetPr>
  <dimension ref="B1:BA110"/>
  <sheetViews>
    <sheetView topLeftCell="C1" workbookViewId="0">
      <selection activeCell="AY1" sqref="AY1"/>
    </sheetView>
  </sheetViews>
  <sheetFormatPr defaultRowHeight="15"/>
  <cols>
    <col min="2" max="2" width="83.85546875" bestFit="1" customWidth="1"/>
    <col min="3" max="3" width="0.7109375" customWidth="1"/>
    <col min="4" max="4" width="13.28515625" hidden="1" customWidth="1"/>
    <col min="5" max="5" width="31.7109375" hidden="1" customWidth="1"/>
    <col min="6" max="6" width="19.85546875" hidden="1" customWidth="1"/>
    <col min="7" max="41" width="14.28515625" hidden="1" customWidth="1"/>
    <col min="42" max="42" width="14.28515625" customWidth="1"/>
    <col min="43" max="51" width="14.28515625" bestFit="1" customWidth="1"/>
    <col min="52" max="52" width="9.5703125" customWidth="1"/>
    <col min="53" max="53" width="14.7109375" bestFit="1" customWidth="1"/>
  </cols>
  <sheetData>
    <row r="1" spans="2:51">
      <c r="B1" s="45"/>
      <c r="C1" s="45"/>
      <c r="D1" s="45"/>
      <c r="E1" s="67" t="s">
        <v>172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</row>
    <row r="2" spans="2:51">
      <c r="B2" s="46" t="s">
        <v>3833</v>
      </c>
      <c r="C2" s="45"/>
      <c r="D2" s="46"/>
      <c r="E2" s="46"/>
      <c r="G2" s="46"/>
      <c r="H2" s="46"/>
      <c r="I2" s="46"/>
      <c r="J2" s="46"/>
      <c r="K2" s="46"/>
      <c r="L2" s="46"/>
      <c r="M2" s="4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2:51" s="3" customFormat="1">
      <c r="B3" s="47"/>
      <c r="C3" s="47"/>
      <c r="D3" s="47"/>
      <c r="E3" s="47">
        <v>13</v>
      </c>
      <c r="F3" s="47"/>
      <c r="G3" s="47">
        <v>2</v>
      </c>
      <c r="H3" s="47">
        <v>3</v>
      </c>
      <c r="I3" s="47">
        <v>4</v>
      </c>
      <c r="J3" s="47">
        <v>5</v>
      </c>
      <c r="K3" s="47">
        <v>6</v>
      </c>
      <c r="L3" s="47">
        <v>7</v>
      </c>
      <c r="M3" s="47">
        <v>8</v>
      </c>
      <c r="N3" s="47">
        <v>9</v>
      </c>
      <c r="O3" s="47">
        <v>10</v>
      </c>
      <c r="P3" s="47">
        <v>11</v>
      </c>
      <c r="Q3" s="47">
        <v>12</v>
      </c>
      <c r="R3" s="47">
        <v>13</v>
      </c>
      <c r="S3" s="47">
        <v>13</v>
      </c>
      <c r="T3" s="47">
        <v>13</v>
      </c>
      <c r="U3" s="47">
        <v>13</v>
      </c>
      <c r="V3" s="47">
        <v>13</v>
      </c>
      <c r="W3" s="47">
        <v>13</v>
      </c>
      <c r="X3" s="47">
        <v>13</v>
      </c>
      <c r="Y3" s="47">
        <v>13</v>
      </c>
      <c r="Z3" s="47">
        <v>13</v>
      </c>
      <c r="AA3" s="47">
        <v>13</v>
      </c>
      <c r="AB3" s="47">
        <v>13</v>
      </c>
      <c r="AC3" s="47">
        <v>13</v>
      </c>
      <c r="AD3" s="47">
        <v>13</v>
      </c>
      <c r="AE3" s="47">
        <v>13</v>
      </c>
      <c r="AF3" s="47">
        <v>13</v>
      </c>
      <c r="AG3" s="47">
        <v>13</v>
      </c>
      <c r="AH3" s="47">
        <v>13</v>
      </c>
      <c r="AI3" s="47">
        <v>13</v>
      </c>
      <c r="AJ3" s="47">
        <v>13</v>
      </c>
      <c r="AK3" s="47">
        <v>13</v>
      </c>
      <c r="AL3" s="47">
        <v>13</v>
      </c>
      <c r="AM3" s="47">
        <v>13</v>
      </c>
      <c r="AN3" s="47">
        <v>13</v>
      </c>
      <c r="AO3" s="47">
        <v>13</v>
      </c>
      <c r="AP3" s="47">
        <v>13</v>
      </c>
      <c r="AQ3" s="47">
        <v>13</v>
      </c>
      <c r="AR3" s="47">
        <v>13</v>
      </c>
      <c r="AS3" s="47">
        <v>13</v>
      </c>
      <c r="AT3" s="47">
        <v>13</v>
      </c>
      <c r="AU3" s="47">
        <v>13</v>
      </c>
      <c r="AV3" s="47">
        <v>13</v>
      </c>
      <c r="AW3" s="47">
        <v>13</v>
      </c>
      <c r="AX3" s="47">
        <v>13</v>
      </c>
      <c r="AY3" s="47">
        <v>13</v>
      </c>
    </row>
    <row r="4" spans="2:51">
      <c r="B4" s="45"/>
      <c r="C4" s="45"/>
      <c r="D4" s="48">
        <v>43830</v>
      </c>
      <c r="E4" s="48">
        <v>44196</v>
      </c>
      <c r="F4" s="48">
        <v>44196</v>
      </c>
      <c r="G4" s="48">
        <v>44227</v>
      </c>
      <c r="H4" s="48">
        <v>44255</v>
      </c>
      <c r="I4" s="48">
        <v>44286</v>
      </c>
      <c r="J4" s="48">
        <v>44316</v>
      </c>
      <c r="K4" s="48">
        <v>44347</v>
      </c>
      <c r="L4" s="48">
        <v>44377</v>
      </c>
      <c r="M4" s="48">
        <v>44408</v>
      </c>
      <c r="N4" s="48">
        <v>44439</v>
      </c>
      <c r="O4" s="48">
        <v>44469</v>
      </c>
      <c r="P4" s="48">
        <v>44500</v>
      </c>
      <c r="Q4" s="48">
        <v>44530</v>
      </c>
      <c r="R4" s="48">
        <v>44561</v>
      </c>
      <c r="S4" s="48">
        <v>44592</v>
      </c>
      <c r="T4" s="48">
        <v>44620</v>
      </c>
      <c r="U4" s="48">
        <v>44651</v>
      </c>
      <c r="V4" s="48">
        <v>44681</v>
      </c>
      <c r="W4" s="48">
        <v>44712</v>
      </c>
      <c r="X4" s="48">
        <v>44742</v>
      </c>
      <c r="Y4" s="48">
        <v>44773</v>
      </c>
      <c r="Z4" s="48">
        <v>44804</v>
      </c>
      <c r="AA4" s="48">
        <v>44834</v>
      </c>
      <c r="AB4" s="48">
        <v>44865</v>
      </c>
      <c r="AC4" s="48">
        <v>44895</v>
      </c>
      <c r="AD4" s="48">
        <v>44926</v>
      </c>
      <c r="AE4" s="48">
        <v>44957</v>
      </c>
      <c r="AF4" s="48">
        <v>44985</v>
      </c>
      <c r="AG4" s="48">
        <v>45016</v>
      </c>
      <c r="AH4" s="48">
        <v>45046</v>
      </c>
      <c r="AI4" s="48">
        <v>45077</v>
      </c>
      <c r="AJ4" s="48">
        <v>45107</v>
      </c>
      <c r="AK4" s="48">
        <v>45138</v>
      </c>
      <c r="AL4" s="48">
        <v>45169</v>
      </c>
      <c r="AM4" s="48">
        <v>45199</v>
      </c>
      <c r="AN4" s="48">
        <v>45230</v>
      </c>
      <c r="AO4" s="48">
        <v>45260</v>
      </c>
      <c r="AP4" s="48">
        <v>45291</v>
      </c>
      <c r="AQ4" s="48">
        <v>45322</v>
      </c>
      <c r="AR4" s="48">
        <v>45351</v>
      </c>
      <c r="AS4" s="48">
        <v>45382</v>
      </c>
      <c r="AT4" s="48">
        <v>45412</v>
      </c>
      <c r="AU4" s="48">
        <v>45443</v>
      </c>
      <c r="AV4" s="48">
        <v>45473</v>
      </c>
      <c r="AW4" s="48">
        <v>45504</v>
      </c>
      <c r="AX4" s="48">
        <v>45535</v>
      </c>
      <c r="AY4" s="48">
        <v>45565</v>
      </c>
    </row>
    <row r="5" spans="2:5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2:51">
      <c r="B6" s="46" t="s">
        <v>3834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2:51">
      <c r="B7" s="61" t="s">
        <v>2</v>
      </c>
      <c r="C7" s="45"/>
      <c r="D7" s="58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26">
        <v>0</v>
      </c>
      <c r="Z7" s="126">
        <v>0</v>
      </c>
      <c r="AA7" s="126">
        <v>0</v>
      </c>
      <c r="AB7" s="126">
        <v>0</v>
      </c>
      <c r="AC7" s="126">
        <v>0</v>
      </c>
      <c r="AD7" s="126">
        <v>0</v>
      </c>
      <c r="AE7" s="126">
        <v>0</v>
      </c>
      <c r="AF7" s="126">
        <v>0</v>
      </c>
      <c r="AG7" s="126">
        <v>0</v>
      </c>
      <c r="AH7" s="126">
        <v>23252730.677000001</v>
      </c>
      <c r="AI7" s="126">
        <v>27471149.581099998</v>
      </c>
      <c r="AJ7" s="126">
        <v>29082291.122100003</v>
      </c>
      <c r="AK7" s="126">
        <v>65065959.458999999</v>
      </c>
      <c r="AL7" s="126">
        <v>64154976.072800003</v>
      </c>
      <c r="AM7" s="126">
        <v>62501839.858899996</v>
      </c>
      <c r="AN7" s="126">
        <v>59817213.865399994</v>
      </c>
      <c r="AO7" s="126">
        <v>66341084.301799998</v>
      </c>
      <c r="AP7" s="126">
        <v>69581097.260999992</v>
      </c>
      <c r="AQ7" s="126">
        <v>70100149.248899996</v>
      </c>
      <c r="AR7" s="126">
        <v>73011636.8882</v>
      </c>
      <c r="AS7" s="126">
        <v>71964553.24879998</v>
      </c>
      <c r="AT7" s="126">
        <v>69647243.020000011</v>
      </c>
      <c r="AU7" s="126">
        <v>72821566.850600004</v>
      </c>
      <c r="AV7" s="126">
        <v>77427976.893327668</v>
      </c>
      <c r="AW7" s="126">
        <v>79043218.128199995</v>
      </c>
      <c r="AX7" s="126">
        <v>83159879.395899996</v>
      </c>
      <c r="AY7" s="126">
        <v>87544513.519999996</v>
      </c>
    </row>
    <row r="8" spans="2:51">
      <c r="B8" s="61" t="s">
        <v>3</v>
      </c>
      <c r="C8" s="45"/>
      <c r="D8" s="58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26">
        <v>0</v>
      </c>
      <c r="Z8" s="126">
        <v>0</v>
      </c>
      <c r="AA8" s="126">
        <v>0</v>
      </c>
      <c r="AB8" s="126">
        <v>0</v>
      </c>
      <c r="AC8" s="126">
        <v>0</v>
      </c>
      <c r="AD8" s="126">
        <v>0</v>
      </c>
      <c r="AE8" s="126">
        <v>0</v>
      </c>
      <c r="AF8" s="126">
        <v>0</v>
      </c>
      <c r="AG8" s="126">
        <v>0</v>
      </c>
      <c r="AH8" s="126">
        <v>40903819</v>
      </c>
      <c r="AI8" s="126">
        <v>47248447.07</v>
      </c>
      <c r="AJ8" s="126">
        <v>51997409.450000003</v>
      </c>
      <c r="AK8" s="126">
        <v>113863272.73999999</v>
      </c>
      <c r="AL8" s="126">
        <v>116287878.64999999</v>
      </c>
      <c r="AM8" s="126">
        <v>114332403.15000001</v>
      </c>
      <c r="AN8" s="126">
        <v>114817500.41999999</v>
      </c>
      <c r="AO8" s="126">
        <v>115645487.68000001</v>
      </c>
      <c r="AP8" s="126">
        <v>119174634.18000001</v>
      </c>
      <c r="AQ8" s="126">
        <v>119888547.90000001</v>
      </c>
      <c r="AR8" s="126">
        <v>118956336.20999998</v>
      </c>
      <c r="AS8" s="126">
        <v>121821542.90000001</v>
      </c>
      <c r="AT8" s="126">
        <v>120608252.77</v>
      </c>
      <c r="AU8" s="126">
        <v>124714987.96000001</v>
      </c>
      <c r="AV8" s="126">
        <v>133088496.25999999</v>
      </c>
      <c r="AW8" s="126">
        <v>139162827.33999997</v>
      </c>
      <c r="AX8" s="126">
        <v>140845970.06999999</v>
      </c>
      <c r="AY8" s="126">
        <v>151703422.49000001</v>
      </c>
    </row>
    <row r="9" spans="2:51">
      <c r="B9" s="61" t="s">
        <v>4</v>
      </c>
      <c r="C9" s="45"/>
      <c r="D9" s="58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26">
        <v>0</v>
      </c>
      <c r="Z9" s="126">
        <v>0</v>
      </c>
      <c r="AA9" s="126">
        <v>0</v>
      </c>
      <c r="AB9" s="126">
        <v>0</v>
      </c>
      <c r="AC9" s="126">
        <v>0</v>
      </c>
      <c r="AD9" s="126">
        <v>0</v>
      </c>
      <c r="AE9" s="126">
        <v>0</v>
      </c>
      <c r="AF9" s="126">
        <v>0</v>
      </c>
      <c r="AG9" s="126">
        <v>0</v>
      </c>
      <c r="AH9" s="126">
        <v>515381.79</v>
      </c>
      <c r="AI9" s="126">
        <v>560861.32999999996</v>
      </c>
      <c r="AJ9" s="126">
        <v>1820726.56</v>
      </c>
      <c r="AK9" s="126">
        <v>4340855.1400000006</v>
      </c>
      <c r="AL9" s="126">
        <v>4292047.93</v>
      </c>
      <c r="AM9" s="126">
        <v>4107042.3295</v>
      </c>
      <c r="AN9" s="126">
        <v>3953141.3630999997</v>
      </c>
      <c r="AO9" s="126">
        <v>4394843.0026000002</v>
      </c>
      <c r="AP9" s="126">
        <v>4855053.8209999995</v>
      </c>
      <c r="AQ9" s="126">
        <v>4727511.0356000001</v>
      </c>
      <c r="AR9" s="126">
        <v>4358308.6554000005</v>
      </c>
      <c r="AS9" s="126">
        <v>6352706.1171000004</v>
      </c>
      <c r="AT9" s="126">
        <v>6250961.2709999997</v>
      </c>
      <c r="AU9" s="126">
        <v>6637131.0782999992</v>
      </c>
      <c r="AV9" s="126">
        <v>6470474.7150600003</v>
      </c>
      <c r="AW9" s="126">
        <v>6695709.6329999994</v>
      </c>
      <c r="AX9" s="126">
        <v>6938764.0807000007</v>
      </c>
      <c r="AY9" s="126">
        <v>8771334.9620000012</v>
      </c>
    </row>
    <row r="10" spans="2:51">
      <c r="B10" s="61" t="s">
        <v>5</v>
      </c>
      <c r="C10" s="45"/>
      <c r="D10" s="5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126">
        <v>0</v>
      </c>
      <c r="Z10" s="126">
        <v>0</v>
      </c>
      <c r="AA10" s="126">
        <v>0</v>
      </c>
      <c r="AB10" s="126">
        <v>0</v>
      </c>
      <c r="AC10" s="126">
        <v>0</v>
      </c>
      <c r="AD10" s="126">
        <v>0</v>
      </c>
      <c r="AE10" s="126">
        <v>0</v>
      </c>
      <c r="AF10" s="126">
        <v>0</v>
      </c>
      <c r="AG10" s="126">
        <v>0</v>
      </c>
      <c r="AH10" s="126">
        <v>2515784.17</v>
      </c>
      <c r="AI10" s="126">
        <v>1714112.38</v>
      </c>
      <c r="AJ10" s="126">
        <v>1649760.62</v>
      </c>
      <c r="AK10" s="126">
        <v>4384821.84</v>
      </c>
      <c r="AL10" s="126">
        <v>2283183.38</v>
      </c>
      <c r="AM10" s="126">
        <v>2308811.06</v>
      </c>
      <c r="AN10" s="126">
        <v>2747455.58</v>
      </c>
      <c r="AO10" s="126">
        <v>2511053.48</v>
      </c>
      <c r="AP10" s="126">
        <v>2187278.4900000002</v>
      </c>
      <c r="AQ10" s="126">
        <v>2019086.17</v>
      </c>
      <c r="AR10" s="126">
        <v>1933710.95</v>
      </c>
      <c r="AS10" s="126">
        <v>1810292.5599999998</v>
      </c>
      <c r="AT10" s="126">
        <v>1814936.26</v>
      </c>
      <c r="AU10" s="126">
        <v>1712354.6</v>
      </c>
      <c r="AV10" s="126">
        <v>687473.87000002991</v>
      </c>
      <c r="AW10" s="126">
        <v>656734.66</v>
      </c>
      <c r="AX10" s="126">
        <v>628268.81999999995</v>
      </c>
      <c r="AY10" s="126">
        <v>1307871.98</v>
      </c>
    </row>
    <row r="11" spans="2:51" hidden="1">
      <c r="B11" s="61"/>
      <c r="C11" s="45"/>
      <c r="D11" s="58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</row>
    <row r="12" spans="2:51" hidden="1">
      <c r="B12" s="61"/>
      <c r="C12" s="45"/>
      <c r="D12" s="58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</row>
    <row r="13" spans="2:51" hidden="1">
      <c r="B13" s="61"/>
      <c r="C13" s="45"/>
      <c r="D13" s="5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</row>
    <row r="14" spans="2:51" hidden="1">
      <c r="B14" s="61"/>
      <c r="C14" s="45"/>
      <c r="D14" s="58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</row>
    <row r="15" spans="2:51" hidden="1">
      <c r="B15" s="61"/>
      <c r="C15" s="45"/>
      <c r="D15" s="58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</row>
    <row r="16" spans="2:51" hidden="1">
      <c r="B16" s="61"/>
      <c r="C16" s="45"/>
      <c r="D16" s="58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</row>
    <row r="17" spans="2:53" hidden="1">
      <c r="B17" s="61"/>
      <c r="C17" s="45"/>
      <c r="D17" s="58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</row>
    <row r="18" spans="2:53" hidden="1">
      <c r="B18" s="61"/>
      <c r="C18" s="45"/>
      <c r="D18" s="58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</row>
    <row r="19" spans="2:53" hidden="1">
      <c r="B19" s="61"/>
      <c r="C19" s="45"/>
      <c r="D19" s="58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</row>
    <row r="20" spans="2:53" hidden="1">
      <c r="B20" s="61"/>
      <c r="C20" s="45"/>
      <c r="D20" s="5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</row>
    <row r="21" spans="2:53" hidden="1">
      <c r="B21" s="61"/>
      <c r="C21" s="45"/>
      <c r="D21" s="58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</row>
    <row r="22" spans="2:53" hidden="1">
      <c r="B22" s="61"/>
      <c r="C22" s="45"/>
      <c r="D22" s="58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</row>
    <row r="23" spans="2:53" hidden="1">
      <c r="B23" s="61"/>
      <c r="C23" s="45"/>
      <c r="D23" s="5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</row>
    <row r="24" spans="2:53" hidden="1">
      <c r="B24" s="61"/>
      <c r="C24" s="45"/>
      <c r="D24" s="58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</row>
    <row r="25" spans="2:53" hidden="1">
      <c r="B25" s="61"/>
      <c r="C25" s="45"/>
      <c r="D25" s="5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</row>
    <row r="26" spans="2:53" hidden="1">
      <c r="B26" s="61"/>
      <c r="C26" s="45"/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</row>
    <row r="27" spans="2:53" hidden="1">
      <c r="B27" s="61"/>
      <c r="C27" s="45"/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</row>
    <row r="28" spans="2:53">
      <c r="B28" s="61" t="s">
        <v>5186</v>
      </c>
      <c r="C28" s="45"/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126">
        <v>0</v>
      </c>
      <c r="Z28" s="126">
        <v>0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26">
        <v>0</v>
      </c>
      <c r="AG28" s="126">
        <v>79956.78</v>
      </c>
      <c r="AH28" s="126">
        <v>0</v>
      </c>
      <c r="AI28" s="126">
        <v>0</v>
      </c>
      <c r="AJ28" s="126">
        <v>1879483.26</v>
      </c>
      <c r="AK28" s="126">
        <v>1542887.62</v>
      </c>
      <c r="AL28" s="126">
        <v>804235.38</v>
      </c>
      <c r="AM28" s="126">
        <v>655299.48</v>
      </c>
      <c r="AN28" s="126">
        <v>386461.62</v>
      </c>
      <c r="AO28" s="126">
        <v>180791.43</v>
      </c>
      <c r="AP28" s="126">
        <v>399140.03</v>
      </c>
      <c r="AQ28" s="126">
        <v>380858.67</v>
      </c>
      <c r="AR28" s="126">
        <v>207537.33</v>
      </c>
      <c r="AS28" s="126">
        <v>32089.41</v>
      </c>
      <c r="AT28" s="126">
        <v>98841.62</v>
      </c>
      <c r="AU28" s="126">
        <v>109336.25</v>
      </c>
      <c r="AV28" s="126">
        <v>1779.04</v>
      </c>
      <c r="AW28" s="126">
        <v>490539.44</v>
      </c>
      <c r="AX28" s="126">
        <v>708118.94</v>
      </c>
      <c r="AY28" s="126">
        <v>482905.62</v>
      </c>
    </row>
    <row r="29" spans="2:53" s="15" customFormat="1">
      <c r="B29" s="62"/>
      <c r="C29" s="50"/>
      <c r="D29" s="63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</row>
    <row r="30" spans="2:53" s="15" customFormat="1">
      <c r="B30" s="62" t="s">
        <v>4733</v>
      </c>
      <c r="C30" s="50"/>
      <c r="D30" s="63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126">
        <v>0</v>
      </c>
      <c r="Z30" s="126">
        <v>0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26">
        <v>0</v>
      </c>
      <c r="AG30" s="126">
        <v>0</v>
      </c>
      <c r="AH30" s="126">
        <v>0</v>
      </c>
      <c r="AI30" s="126">
        <v>9226763</v>
      </c>
      <c r="AJ30" s="126">
        <v>9226763</v>
      </c>
      <c r="AK30" s="126">
        <v>7688969</v>
      </c>
      <c r="AL30" s="126">
        <v>0</v>
      </c>
      <c r="AM30" s="126">
        <v>0</v>
      </c>
      <c r="AN30" s="126">
        <v>0</v>
      </c>
      <c r="AO30" s="126">
        <v>0</v>
      </c>
      <c r="AP30" s="126">
        <v>0</v>
      </c>
      <c r="AQ30" s="126">
        <v>0</v>
      </c>
      <c r="AR30" s="126">
        <v>0</v>
      </c>
      <c r="AS30" s="126">
        <v>0</v>
      </c>
      <c r="AT30" s="126">
        <v>0</v>
      </c>
      <c r="AU30" s="126">
        <v>5853328.7699999996</v>
      </c>
      <c r="AV30" s="126">
        <v>0</v>
      </c>
      <c r="AW30" s="126">
        <v>0</v>
      </c>
      <c r="AX30" s="126">
        <v>0</v>
      </c>
      <c r="AY30" s="126">
        <v>14079519.719999999</v>
      </c>
      <c r="BA30" s="167"/>
    </row>
    <row r="31" spans="2:53">
      <c r="B31" s="62" t="s">
        <v>5166</v>
      </c>
      <c r="C31" s="45"/>
      <c r="D31" s="51"/>
      <c r="E31" s="51"/>
      <c r="F31" s="51"/>
      <c r="G31" s="51"/>
      <c r="H31" s="51"/>
      <c r="I31" s="51"/>
      <c r="J31" s="51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126">
        <v>0</v>
      </c>
      <c r="Z31" s="126">
        <v>0</v>
      </c>
      <c r="AA31" s="126">
        <v>0</v>
      </c>
      <c r="AB31" s="126">
        <v>0</v>
      </c>
      <c r="AC31" s="126">
        <v>0</v>
      </c>
      <c r="AD31" s="126">
        <v>0</v>
      </c>
      <c r="AE31" s="126">
        <v>0</v>
      </c>
      <c r="AF31" s="126">
        <v>0</v>
      </c>
      <c r="AG31" s="126">
        <v>0</v>
      </c>
      <c r="AH31" s="126">
        <v>0</v>
      </c>
      <c r="AI31" s="126">
        <v>0</v>
      </c>
      <c r="AJ31" s="126">
        <v>0</v>
      </c>
      <c r="AK31" s="126">
        <v>11268922.91</v>
      </c>
      <c r="AL31" s="126">
        <v>0</v>
      </c>
      <c r="AM31" s="126">
        <v>0</v>
      </c>
      <c r="AN31" s="126">
        <v>0</v>
      </c>
      <c r="AO31" s="126">
        <v>0</v>
      </c>
      <c r="AP31" s="126">
        <v>0</v>
      </c>
      <c r="AQ31" s="126">
        <v>0</v>
      </c>
      <c r="AR31" s="126">
        <v>0</v>
      </c>
      <c r="AS31" s="126">
        <v>0</v>
      </c>
      <c r="AT31" s="126">
        <v>42596.7</v>
      </c>
      <c r="AU31" s="126">
        <v>0</v>
      </c>
      <c r="AV31" s="126">
        <v>2993835.4299999997</v>
      </c>
      <c r="AW31" s="126">
        <v>4877773.97</v>
      </c>
      <c r="AX31" s="126">
        <v>5770274.6100000003</v>
      </c>
      <c r="AY31" s="126">
        <v>402859.73</v>
      </c>
      <c r="BA31" s="144"/>
    </row>
    <row r="32" spans="2:53">
      <c r="B32" s="62" t="s">
        <v>5167</v>
      </c>
      <c r="C32" s="45"/>
      <c r="D32" s="51"/>
      <c r="E32" s="51"/>
      <c r="F32" s="51"/>
      <c r="G32" s="51"/>
      <c r="H32" s="51"/>
      <c r="I32" s="51"/>
      <c r="J32" s="51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126">
        <v>0</v>
      </c>
      <c r="Z32" s="126">
        <v>0</v>
      </c>
      <c r="AA32" s="126">
        <v>0</v>
      </c>
      <c r="AB32" s="126">
        <v>0</v>
      </c>
      <c r="AC32" s="126">
        <v>0</v>
      </c>
      <c r="AD32" s="126">
        <v>0</v>
      </c>
      <c r="AE32" s="126">
        <v>0</v>
      </c>
      <c r="AF32" s="126">
        <v>0</v>
      </c>
      <c r="AG32" s="126">
        <v>0</v>
      </c>
      <c r="AH32" s="126">
        <v>0</v>
      </c>
      <c r="AI32" s="126">
        <v>0</v>
      </c>
      <c r="AJ32" s="126">
        <v>0</v>
      </c>
      <c r="AK32" s="126">
        <v>104024.03</v>
      </c>
      <c r="AL32" s="126">
        <v>0</v>
      </c>
      <c r="AM32" s="126">
        <v>0</v>
      </c>
      <c r="AN32" s="126">
        <v>0</v>
      </c>
      <c r="AO32" s="126">
        <v>0</v>
      </c>
      <c r="AP32" s="126">
        <v>0</v>
      </c>
      <c r="AQ32" s="126">
        <v>0</v>
      </c>
      <c r="AR32" s="126">
        <v>0</v>
      </c>
      <c r="AS32" s="126">
        <v>0</v>
      </c>
      <c r="AT32" s="126">
        <v>0</v>
      </c>
      <c r="AU32" s="126">
        <v>0</v>
      </c>
      <c r="AV32" s="126">
        <v>6384832.2600000007</v>
      </c>
      <c r="AW32" s="126">
        <v>0</v>
      </c>
      <c r="AX32" s="126">
        <v>0</v>
      </c>
      <c r="AY32" s="126">
        <v>0</v>
      </c>
    </row>
    <row r="33" spans="2:53">
      <c r="B33" s="62" t="s">
        <v>5890</v>
      </c>
      <c r="C33" s="45"/>
      <c r="D33" s="51"/>
      <c r="E33" s="51"/>
      <c r="F33" s="51"/>
      <c r="G33" s="51"/>
      <c r="H33" s="51"/>
      <c r="I33" s="51"/>
      <c r="J33" s="51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126"/>
      <c r="Z33" s="126"/>
      <c r="AA33" s="126"/>
      <c r="AB33" s="126"/>
      <c r="AC33" s="126"/>
      <c r="AD33" s="126"/>
      <c r="AE33" s="126"/>
      <c r="AF33" s="126"/>
      <c r="AG33" s="126">
        <v>0</v>
      </c>
      <c r="AH33" s="126">
        <v>0</v>
      </c>
      <c r="AI33" s="126">
        <v>0</v>
      </c>
      <c r="AJ33" s="126">
        <v>0</v>
      </c>
      <c r="AK33" s="126">
        <v>0</v>
      </c>
      <c r="AL33" s="126">
        <v>0</v>
      </c>
      <c r="AM33" s="126">
        <v>0</v>
      </c>
      <c r="AN33" s="126">
        <v>0</v>
      </c>
      <c r="AO33" s="126">
        <v>0</v>
      </c>
      <c r="AP33" s="126">
        <v>0</v>
      </c>
      <c r="AQ33" s="126">
        <v>0</v>
      </c>
      <c r="AR33" s="126">
        <v>0</v>
      </c>
      <c r="AS33" s="126">
        <v>0</v>
      </c>
      <c r="AT33" s="126">
        <v>166610.35999999999</v>
      </c>
      <c r="AU33" s="126">
        <v>0</v>
      </c>
      <c r="AV33" s="126">
        <v>0</v>
      </c>
      <c r="AW33" s="126">
        <v>0</v>
      </c>
      <c r="AX33" s="126">
        <v>0</v>
      </c>
      <c r="AY33" s="126">
        <v>0</v>
      </c>
    </row>
    <row r="34" spans="2:53">
      <c r="B34" s="62" t="s">
        <v>4736</v>
      </c>
      <c r="C34" s="45"/>
      <c r="D34" s="51"/>
      <c r="E34" s="51"/>
      <c r="F34" s="51"/>
      <c r="G34" s="51"/>
      <c r="H34" s="51"/>
      <c r="I34" s="51"/>
      <c r="J34" s="51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126">
        <v>0</v>
      </c>
      <c r="Z34" s="126">
        <v>0</v>
      </c>
      <c r="AA34" s="126">
        <v>0</v>
      </c>
      <c r="AB34" s="126">
        <v>0</v>
      </c>
      <c r="AC34" s="126">
        <v>0</v>
      </c>
      <c r="AD34" s="126">
        <v>0</v>
      </c>
      <c r="AE34" s="126">
        <v>0</v>
      </c>
      <c r="AF34" s="126">
        <v>0</v>
      </c>
      <c r="AG34" s="126">
        <v>0</v>
      </c>
      <c r="AH34" s="126">
        <v>0</v>
      </c>
      <c r="AI34" s="126">
        <v>0</v>
      </c>
      <c r="AJ34" s="126">
        <v>0</v>
      </c>
      <c r="AK34" s="126">
        <v>11372946.939999999</v>
      </c>
      <c r="AL34" s="126">
        <v>0</v>
      </c>
      <c r="AM34" s="126">
        <v>0</v>
      </c>
      <c r="AN34" s="126">
        <v>0</v>
      </c>
      <c r="AO34" s="126">
        <v>0</v>
      </c>
      <c r="AP34" s="126">
        <v>0</v>
      </c>
      <c r="AQ34" s="126">
        <v>0</v>
      </c>
      <c r="AR34" s="126">
        <v>0</v>
      </c>
      <c r="AS34" s="126">
        <v>0</v>
      </c>
      <c r="AT34" s="126">
        <v>209207.06</v>
      </c>
      <c r="AU34" s="126">
        <v>0</v>
      </c>
      <c r="AV34" s="126">
        <v>9378667.6900000013</v>
      </c>
      <c r="AW34" s="126">
        <v>4877773.97</v>
      </c>
      <c r="AX34" s="126">
        <v>5770274.6100000003</v>
      </c>
      <c r="AY34" s="126">
        <v>402859.73</v>
      </c>
    </row>
    <row r="35" spans="2:53">
      <c r="B35" s="62" t="s">
        <v>5168</v>
      </c>
      <c r="C35" s="45"/>
      <c r="D35" s="51"/>
      <c r="E35" s="51"/>
      <c r="F35" s="51"/>
      <c r="G35" s="51"/>
      <c r="H35" s="51"/>
      <c r="I35" s="51"/>
      <c r="J35" s="51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126">
        <v>0</v>
      </c>
      <c r="Z35" s="126">
        <v>0</v>
      </c>
      <c r="AA35" s="126">
        <v>0</v>
      </c>
      <c r="AB35" s="126">
        <v>0</v>
      </c>
      <c r="AC35" s="126">
        <v>0</v>
      </c>
      <c r="AD35" s="126">
        <v>0</v>
      </c>
      <c r="AE35" s="126">
        <v>0</v>
      </c>
      <c r="AF35" s="126">
        <v>0</v>
      </c>
      <c r="AG35" s="126">
        <v>0</v>
      </c>
      <c r="AH35" s="126">
        <v>66685523.969999999</v>
      </c>
      <c r="AI35" s="126">
        <v>0</v>
      </c>
      <c r="AJ35" s="126">
        <v>0</v>
      </c>
      <c r="AK35" s="126">
        <v>5129566.07</v>
      </c>
      <c r="AL35" s="126">
        <v>0</v>
      </c>
      <c r="AM35" s="126">
        <v>74821.16</v>
      </c>
      <c r="AN35" s="126">
        <v>0</v>
      </c>
      <c r="AO35" s="126">
        <v>0</v>
      </c>
      <c r="AP35" s="126">
        <v>0</v>
      </c>
      <c r="AQ35" s="126">
        <v>0</v>
      </c>
      <c r="AR35" s="126">
        <v>0</v>
      </c>
      <c r="AS35" s="126">
        <v>0</v>
      </c>
      <c r="AT35" s="126">
        <v>16965.349999999999</v>
      </c>
      <c r="AU35" s="126">
        <v>0</v>
      </c>
      <c r="AV35" s="126">
        <v>0</v>
      </c>
      <c r="AW35" s="126">
        <v>0</v>
      </c>
      <c r="AX35" s="126">
        <v>0</v>
      </c>
      <c r="AY35" s="126">
        <v>83937.180000000008</v>
      </c>
    </row>
    <row r="36" spans="2:53">
      <c r="B36" s="62" t="s">
        <v>5169</v>
      </c>
      <c r="C36" s="45"/>
      <c r="D36" s="51"/>
      <c r="E36" s="51"/>
      <c r="F36" s="51"/>
      <c r="G36" s="51"/>
      <c r="H36" s="51"/>
      <c r="I36" s="51"/>
      <c r="J36" s="51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126">
        <v>0</v>
      </c>
      <c r="Z36" s="126">
        <v>0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126">
        <v>0</v>
      </c>
      <c r="AG36" s="126">
        <v>0</v>
      </c>
      <c r="AH36" s="126">
        <v>0</v>
      </c>
      <c r="AI36" s="126">
        <v>0</v>
      </c>
      <c r="AJ36" s="126">
        <v>0</v>
      </c>
      <c r="AK36" s="126">
        <v>9920199.8699999992</v>
      </c>
      <c r="AL36" s="126">
        <v>0</v>
      </c>
      <c r="AM36" s="126">
        <v>70876.67</v>
      </c>
      <c r="AN36" s="126">
        <v>0</v>
      </c>
      <c r="AO36" s="126">
        <v>0</v>
      </c>
      <c r="AP36" s="126">
        <v>66481.240000000005</v>
      </c>
      <c r="AQ36" s="126">
        <v>0</v>
      </c>
      <c r="AR36" s="126">
        <v>0</v>
      </c>
      <c r="AS36" s="126">
        <v>0</v>
      </c>
      <c r="AT36" s="126">
        <v>0</v>
      </c>
      <c r="AU36" s="126">
        <v>0</v>
      </c>
      <c r="AV36" s="126">
        <v>0</v>
      </c>
      <c r="AW36" s="126">
        <v>0</v>
      </c>
      <c r="AX36" s="126">
        <v>0</v>
      </c>
      <c r="AY36" s="126">
        <v>0</v>
      </c>
    </row>
    <row r="37" spans="2:53">
      <c r="B37" s="62" t="s">
        <v>5891</v>
      </c>
      <c r="C37" s="45"/>
      <c r="D37" s="51"/>
      <c r="E37" s="51"/>
      <c r="F37" s="51"/>
      <c r="G37" s="51"/>
      <c r="H37" s="51"/>
      <c r="I37" s="51"/>
      <c r="J37" s="51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126"/>
      <c r="Z37" s="126"/>
      <c r="AA37" s="126"/>
      <c r="AB37" s="126"/>
      <c r="AC37" s="126"/>
      <c r="AD37" s="126"/>
      <c r="AE37" s="126"/>
      <c r="AF37" s="126"/>
      <c r="AG37" s="126">
        <v>0</v>
      </c>
      <c r="AH37" s="126">
        <v>0</v>
      </c>
      <c r="AI37" s="126">
        <v>0</v>
      </c>
      <c r="AJ37" s="126">
        <v>0</v>
      </c>
      <c r="AK37" s="126">
        <v>0</v>
      </c>
      <c r="AL37" s="126">
        <v>0</v>
      </c>
      <c r="AM37" s="126">
        <v>168243.63</v>
      </c>
      <c r="AN37" s="126">
        <v>0</v>
      </c>
      <c r="AO37" s="126">
        <v>0</v>
      </c>
      <c r="AP37" s="126">
        <v>185925</v>
      </c>
      <c r="AQ37" s="126">
        <v>0</v>
      </c>
      <c r="AR37" s="126">
        <v>0</v>
      </c>
      <c r="AS37" s="126">
        <v>0</v>
      </c>
      <c r="AT37" s="126">
        <v>164523.84999999998</v>
      </c>
      <c r="AU37" s="126">
        <v>0</v>
      </c>
      <c r="AV37" s="126">
        <v>0</v>
      </c>
      <c r="AW37" s="126">
        <v>0</v>
      </c>
      <c r="AX37" s="126">
        <v>0</v>
      </c>
      <c r="AY37" s="126">
        <v>0</v>
      </c>
    </row>
    <row r="38" spans="2:53">
      <c r="B38" s="62" t="s">
        <v>4737</v>
      </c>
      <c r="C38" s="45"/>
      <c r="D38" s="51"/>
      <c r="E38" s="51"/>
      <c r="F38" s="51"/>
      <c r="G38" s="51"/>
      <c r="H38" s="51"/>
      <c r="I38" s="51"/>
      <c r="J38" s="51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126">
        <v>0</v>
      </c>
      <c r="Z38" s="126">
        <v>0</v>
      </c>
      <c r="AA38" s="126">
        <v>0</v>
      </c>
      <c r="AB38" s="126">
        <v>0</v>
      </c>
      <c r="AC38" s="126">
        <v>0</v>
      </c>
      <c r="AD38" s="126">
        <v>0</v>
      </c>
      <c r="AE38" s="126">
        <v>0</v>
      </c>
      <c r="AF38" s="126">
        <v>0</v>
      </c>
      <c r="AG38" s="126">
        <v>0</v>
      </c>
      <c r="AH38" s="126">
        <v>66685523.969999999</v>
      </c>
      <c r="AI38" s="126">
        <v>0</v>
      </c>
      <c r="AJ38" s="126">
        <v>0</v>
      </c>
      <c r="AK38" s="126">
        <v>15049765.939999999</v>
      </c>
      <c r="AL38" s="126">
        <v>0</v>
      </c>
      <c r="AM38" s="126">
        <v>313941.46000000002</v>
      </c>
      <c r="AN38" s="126">
        <v>0</v>
      </c>
      <c r="AO38" s="126">
        <v>0</v>
      </c>
      <c r="AP38" s="126">
        <v>252406.24</v>
      </c>
      <c r="AQ38" s="126">
        <v>0</v>
      </c>
      <c r="AR38" s="126">
        <v>0</v>
      </c>
      <c r="AS38" s="126">
        <v>0</v>
      </c>
      <c r="AT38" s="126">
        <v>181489.19999999998</v>
      </c>
      <c r="AU38" s="126">
        <v>0</v>
      </c>
      <c r="AV38" s="126">
        <v>0</v>
      </c>
      <c r="AW38" s="126">
        <v>0</v>
      </c>
      <c r="AX38" s="126">
        <v>0</v>
      </c>
      <c r="AY38" s="126">
        <v>83937.180000000008</v>
      </c>
    </row>
    <row r="39" spans="2:53">
      <c r="B39" s="62" t="s">
        <v>5903</v>
      </c>
      <c r="C39" s="45"/>
      <c r="D39" s="51"/>
      <c r="E39" s="51"/>
      <c r="F39" s="51"/>
      <c r="G39" s="51"/>
      <c r="H39" s="51"/>
      <c r="I39" s="51"/>
      <c r="J39" s="51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126">
        <v>0</v>
      </c>
      <c r="Z39" s="126">
        <v>0</v>
      </c>
      <c r="AA39" s="126">
        <v>0</v>
      </c>
      <c r="AB39" s="126">
        <v>0</v>
      </c>
      <c r="AC39" s="126">
        <v>0</v>
      </c>
      <c r="AD39" s="126">
        <v>0</v>
      </c>
      <c r="AE39" s="126">
        <v>0</v>
      </c>
      <c r="AF39" s="126">
        <v>0</v>
      </c>
      <c r="AG39" s="126">
        <v>0</v>
      </c>
      <c r="AH39" s="126">
        <v>0</v>
      </c>
      <c r="AI39" s="126">
        <v>0</v>
      </c>
      <c r="AJ39" s="126">
        <v>0</v>
      </c>
      <c r="AK39" s="126">
        <v>66685523.970000006</v>
      </c>
      <c r="AL39" s="126">
        <v>0</v>
      </c>
      <c r="AM39" s="126">
        <v>0</v>
      </c>
      <c r="AN39" s="126">
        <v>0</v>
      </c>
      <c r="AO39" s="126">
        <v>0</v>
      </c>
      <c r="AP39" s="126">
        <v>0</v>
      </c>
      <c r="AQ39" s="126">
        <v>59030842</v>
      </c>
      <c r="AR39" s="126">
        <v>59030842</v>
      </c>
      <c r="AS39" s="126">
        <v>59030842</v>
      </c>
      <c r="AT39" s="126">
        <v>59030842</v>
      </c>
      <c r="AU39" s="126">
        <v>53177513.230000004</v>
      </c>
      <c r="AV39" s="126">
        <v>43798845.540000007</v>
      </c>
      <c r="AW39" s="126">
        <v>38921071.570000008</v>
      </c>
      <c r="AX39" s="126">
        <v>33150796.960000008</v>
      </c>
      <c r="AY39" s="126">
        <v>32747937.230000008</v>
      </c>
      <c r="BA39" s="152"/>
    </row>
    <row r="40" spans="2:53">
      <c r="B40" s="62" t="s">
        <v>4762</v>
      </c>
      <c r="C40" s="45"/>
      <c r="D40" s="51"/>
      <c r="E40" s="51"/>
      <c r="F40" s="51"/>
      <c r="G40" s="51"/>
      <c r="H40" s="51"/>
      <c r="I40" s="51"/>
      <c r="J40" s="51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126">
        <v>0</v>
      </c>
      <c r="Z40" s="126">
        <v>0</v>
      </c>
      <c r="AA40" s="126">
        <v>0</v>
      </c>
      <c r="AB40" s="126">
        <v>0</v>
      </c>
      <c r="AC40" s="126">
        <v>0</v>
      </c>
      <c r="AD40" s="126">
        <v>0</v>
      </c>
      <c r="AE40" s="126">
        <v>0</v>
      </c>
      <c r="AF40" s="126">
        <v>0</v>
      </c>
      <c r="AG40" s="126">
        <v>79956.78</v>
      </c>
      <c r="AH40" s="126">
        <v>140976.22000000003</v>
      </c>
      <c r="AI40" s="126">
        <v>0</v>
      </c>
      <c r="AJ40" s="126">
        <v>0</v>
      </c>
      <c r="AK40" s="126">
        <v>0</v>
      </c>
      <c r="AL40" s="126">
        <v>0</v>
      </c>
      <c r="AM40" s="126">
        <v>7390.29</v>
      </c>
      <c r="AN40" s="126">
        <v>0</v>
      </c>
      <c r="AO40" s="126">
        <v>0</v>
      </c>
      <c r="AP40" s="126">
        <v>0</v>
      </c>
      <c r="AQ40" s="157">
        <v>0</v>
      </c>
      <c r="AR40" s="157">
        <v>0</v>
      </c>
      <c r="AS40" s="157">
        <v>0</v>
      </c>
      <c r="AT40" s="157">
        <v>1348.9</v>
      </c>
      <c r="AU40" s="157">
        <v>131287.92000000001</v>
      </c>
      <c r="AV40" s="157">
        <v>0</v>
      </c>
      <c r="AW40" s="157">
        <v>0</v>
      </c>
      <c r="AX40" s="157">
        <v>0</v>
      </c>
      <c r="AY40" s="157">
        <v>0</v>
      </c>
    </row>
    <row r="41" spans="2:53">
      <c r="B41" s="62" t="s">
        <v>4763</v>
      </c>
      <c r="C41" s="45"/>
      <c r="D41" s="51"/>
      <c r="E41" s="51"/>
      <c r="F41" s="51"/>
      <c r="G41" s="51"/>
      <c r="H41" s="51"/>
      <c r="I41" s="51"/>
      <c r="J41" s="51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126">
        <v>0</v>
      </c>
      <c r="Z41" s="126">
        <v>0</v>
      </c>
      <c r="AA41" s="126">
        <v>0</v>
      </c>
      <c r="AB41" s="126">
        <v>0</v>
      </c>
      <c r="AC41" s="126">
        <v>0</v>
      </c>
      <c r="AD41" s="126">
        <v>0</v>
      </c>
      <c r="AE41" s="126">
        <v>0</v>
      </c>
      <c r="AF41" s="126">
        <v>0</v>
      </c>
      <c r="AG41" s="126">
        <v>148366.51000000004</v>
      </c>
      <c r="AH41" s="126">
        <v>7390.29</v>
      </c>
      <c r="AI41" s="126">
        <v>7390.29</v>
      </c>
      <c r="AJ41" s="126">
        <v>7390.29</v>
      </c>
      <c r="AK41" s="126">
        <v>7390.29</v>
      </c>
      <c r="AL41" s="126">
        <v>7390.29</v>
      </c>
      <c r="AM41" s="126">
        <v>0</v>
      </c>
      <c r="AN41" s="126">
        <v>0</v>
      </c>
      <c r="AO41" s="126">
        <v>0</v>
      </c>
      <c r="AP41" s="126">
        <v>0</v>
      </c>
      <c r="AQ41" s="157" t="s">
        <v>5205</v>
      </c>
      <c r="AR41" s="157" t="s">
        <v>5205</v>
      </c>
      <c r="AS41" s="157" t="s">
        <v>5205</v>
      </c>
      <c r="AT41" s="157" t="s">
        <v>5205</v>
      </c>
      <c r="AU41" s="157" t="s">
        <v>5205</v>
      </c>
      <c r="AV41" s="157" t="s">
        <v>5205</v>
      </c>
      <c r="AW41" s="157" t="s">
        <v>5205</v>
      </c>
      <c r="AX41" s="157" t="s">
        <v>5205</v>
      </c>
      <c r="AY41" s="157" t="s">
        <v>5205</v>
      </c>
      <c r="AZ41" s="152"/>
    </row>
    <row r="42" spans="2:53">
      <c r="B42" s="62" t="s">
        <v>4573</v>
      </c>
      <c r="C42" s="45"/>
      <c r="D42" s="51"/>
      <c r="E42" s="51"/>
      <c r="F42" s="51"/>
      <c r="G42" s="51"/>
      <c r="H42" s="51"/>
      <c r="I42" s="51"/>
      <c r="J42" s="51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26">
        <v>0</v>
      </c>
      <c r="Z42" s="126">
        <v>0</v>
      </c>
      <c r="AA42" s="126">
        <v>0</v>
      </c>
      <c r="AB42" s="126">
        <v>0</v>
      </c>
      <c r="AC42" s="126">
        <v>0</v>
      </c>
      <c r="AD42" s="126">
        <v>0</v>
      </c>
      <c r="AE42" s="126">
        <v>0</v>
      </c>
      <c r="AF42" s="126">
        <v>0</v>
      </c>
      <c r="AG42" s="126">
        <v>79956.78</v>
      </c>
      <c r="AH42" s="126">
        <v>66826500.189999998</v>
      </c>
      <c r="AI42" s="126">
        <v>9226763</v>
      </c>
      <c r="AJ42" s="126">
        <v>9226763</v>
      </c>
      <c r="AK42" s="126">
        <v>100797205.84999999</v>
      </c>
      <c r="AL42" s="126">
        <v>0</v>
      </c>
      <c r="AM42" s="126">
        <v>321331.75</v>
      </c>
      <c r="AN42" s="126">
        <v>0</v>
      </c>
      <c r="AO42" s="126">
        <v>0</v>
      </c>
      <c r="AP42" s="126">
        <v>252406.24</v>
      </c>
      <c r="AQ42" s="126">
        <v>0</v>
      </c>
      <c r="AR42" s="126">
        <v>0</v>
      </c>
      <c r="AS42" s="126">
        <v>0</v>
      </c>
      <c r="AT42" s="126">
        <v>392045.16000000003</v>
      </c>
      <c r="AU42" s="126">
        <v>5984616.6899999995</v>
      </c>
      <c r="AV42" s="126">
        <v>9378667.6900000013</v>
      </c>
      <c r="AW42" s="126">
        <v>4877773.97</v>
      </c>
      <c r="AX42" s="126">
        <v>5770274.6100000003</v>
      </c>
      <c r="AY42" s="126">
        <v>14566316.629999999</v>
      </c>
    </row>
    <row r="43" spans="2:53" s="45" customFormat="1">
      <c r="B43" s="61" t="s">
        <v>4574</v>
      </c>
      <c r="D43" s="51"/>
      <c r="E43" s="51"/>
      <c r="F43" s="51"/>
      <c r="G43" s="51"/>
      <c r="H43" s="51"/>
      <c r="I43" s="51"/>
      <c r="J43" s="51"/>
      <c r="Y43" s="126">
        <v>0</v>
      </c>
      <c r="Z43" s="126">
        <v>0</v>
      </c>
      <c r="AA43" s="126">
        <v>0</v>
      </c>
      <c r="AB43" s="126">
        <v>0</v>
      </c>
      <c r="AC43" s="126">
        <v>0</v>
      </c>
      <c r="AD43" s="126">
        <v>0</v>
      </c>
      <c r="AE43" s="126">
        <v>0</v>
      </c>
      <c r="AF43" s="126">
        <v>0</v>
      </c>
      <c r="AG43" s="126">
        <v>79956.78</v>
      </c>
      <c r="AH43" s="126">
        <v>66906456.969999999</v>
      </c>
      <c r="AI43" s="126">
        <v>76133219.969999999</v>
      </c>
      <c r="AJ43" s="126">
        <v>85359982.969999999</v>
      </c>
      <c r="AK43" s="126">
        <v>186157188.81999999</v>
      </c>
      <c r="AL43" s="126">
        <v>186157188.81999999</v>
      </c>
      <c r="AM43" s="126">
        <v>186478520.56999999</v>
      </c>
      <c r="AN43" s="126">
        <v>186478520.56999999</v>
      </c>
      <c r="AO43" s="126">
        <v>186478520.56999999</v>
      </c>
      <c r="AP43" s="126">
        <v>186730926.81</v>
      </c>
      <c r="AQ43" s="126">
        <v>0</v>
      </c>
      <c r="AR43" s="126">
        <v>0</v>
      </c>
      <c r="AS43" s="126">
        <v>0</v>
      </c>
      <c r="AT43" s="126">
        <v>392045.16000000003</v>
      </c>
      <c r="AU43" s="126">
        <v>6376661.8499999996</v>
      </c>
      <c r="AV43" s="126">
        <v>15755329.540000001</v>
      </c>
      <c r="AW43" s="126">
        <v>20633103.510000002</v>
      </c>
      <c r="AX43" s="126">
        <v>26403378.120000001</v>
      </c>
      <c r="AY43" s="126">
        <v>40969694.75</v>
      </c>
    </row>
    <row r="44" spans="2:53" s="45" customFormat="1" hidden="1">
      <c r="B44" s="61"/>
      <c r="H44" s="51"/>
      <c r="I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</row>
    <row r="45" spans="2:53" s="45" customFormat="1" hidden="1">
      <c r="B45" s="61"/>
      <c r="H45" s="51"/>
      <c r="I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</row>
    <row r="46" spans="2:53" s="45" customFormat="1" hidden="1">
      <c r="B46" s="61"/>
      <c r="H46" s="51"/>
      <c r="I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</row>
    <row r="47" spans="2:53">
      <c r="B47" s="61"/>
      <c r="C47" s="45"/>
      <c r="D47" s="45"/>
      <c r="E47" s="45"/>
      <c r="F47" s="45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</row>
    <row r="48" spans="2:53">
      <c r="B48" s="61" t="s">
        <v>3918</v>
      </c>
      <c r="C48" s="45"/>
      <c r="D48" s="45"/>
      <c r="E48" s="45"/>
      <c r="F48" s="45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126">
        <v>0</v>
      </c>
      <c r="Z48" s="126">
        <v>0</v>
      </c>
      <c r="AA48" s="126">
        <v>0</v>
      </c>
      <c r="AB48" s="126">
        <v>0</v>
      </c>
      <c r="AC48" s="126">
        <v>0</v>
      </c>
      <c r="AD48" s="126">
        <v>0</v>
      </c>
      <c r="AE48" s="126">
        <v>0</v>
      </c>
      <c r="AF48" s="126">
        <v>0</v>
      </c>
      <c r="AG48" s="126">
        <v>0</v>
      </c>
      <c r="AH48" s="126">
        <v>0</v>
      </c>
      <c r="AI48" s="126">
        <v>0</v>
      </c>
      <c r="AJ48" s="126">
        <v>-347279.74</v>
      </c>
      <c r="AK48" s="126">
        <v>-336595.63999999996</v>
      </c>
      <c r="AL48" s="126">
        <v>-738652.24</v>
      </c>
      <c r="AM48" s="126">
        <v>-470267.65</v>
      </c>
      <c r="AN48" s="126">
        <v>-268837.86</v>
      </c>
      <c r="AO48" s="126">
        <v>-205670.19</v>
      </c>
      <c r="AP48" s="127">
        <v>-34057.64</v>
      </c>
      <c r="AQ48" s="127">
        <v>-318281.35999999993</v>
      </c>
      <c r="AR48" s="127">
        <v>-173321.34000000003</v>
      </c>
      <c r="AS48" s="127">
        <v>-175447.91999999995</v>
      </c>
      <c r="AT48" s="127">
        <v>-325292.95</v>
      </c>
      <c r="AU48" s="127">
        <v>-874122.05999999982</v>
      </c>
      <c r="AV48" s="127">
        <v>-506224.90000000014</v>
      </c>
      <c r="AW48" s="127">
        <v>-389013.56999999995</v>
      </c>
      <c r="AX48" s="127">
        <v>-352695.11</v>
      </c>
      <c r="AY48" s="127">
        <v>-391529.94999999995</v>
      </c>
      <c r="AZ48" s="152"/>
    </row>
    <row r="49" spans="2:51">
      <c r="B49" s="61" t="s">
        <v>4729</v>
      </c>
      <c r="C49" s="45"/>
      <c r="D49" s="45"/>
      <c r="E49" s="45"/>
      <c r="F49" s="45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126">
        <v>0</v>
      </c>
      <c r="Z49" s="126">
        <v>0</v>
      </c>
      <c r="AA49" s="126">
        <v>0</v>
      </c>
      <c r="AB49" s="126">
        <v>0</v>
      </c>
      <c r="AC49" s="126">
        <v>0</v>
      </c>
      <c r="AD49" s="126">
        <v>0</v>
      </c>
      <c r="AE49" s="126">
        <v>0</v>
      </c>
      <c r="AF49" s="126">
        <v>0</v>
      </c>
      <c r="AG49" s="126">
        <v>0</v>
      </c>
      <c r="AH49" s="126">
        <v>0</v>
      </c>
      <c r="AI49" s="126">
        <v>0</v>
      </c>
      <c r="AJ49" s="126">
        <v>-347279.74</v>
      </c>
      <c r="AK49" s="126">
        <v>-683875.37999999989</v>
      </c>
      <c r="AL49" s="126">
        <v>-1422527.6199999999</v>
      </c>
      <c r="AM49" s="126">
        <v>-1892795.27</v>
      </c>
      <c r="AN49" s="126">
        <v>-2161633.13</v>
      </c>
      <c r="AO49" s="126">
        <v>-2367303.3199999998</v>
      </c>
      <c r="AP49" s="126">
        <v>-2401360.96</v>
      </c>
      <c r="AQ49" s="126">
        <v>-318281.35999999993</v>
      </c>
      <c r="AR49" s="126">
        <v>-491602.69999999995</v>
      </c>
      <c r="AS49" s="126">
        <v>-667050.61999999988</v>
      </c>
      <c r="AT49" s="126">
        <v>-992343.56999999983</v>
      </c>
      <c r="AU49" s="126">
        <v>-1866465.6299999997</v>
      </c>
      <c r="AV49" s="126">
        <v>-2372690.5299999998</v>
      </c>
      <c r="AW49" s="126">
        <v>-2761704.0999999996</v>
      </c>
      <c r="AX49" s="126">
        <v>-3114399.2099999995</v>
      </c>
      <c r="AY49" s="126">
        <v>-3505929.1599999992</v>
      </c>
    </row>
    <row r="50" spans="2:51">
      <c r="B50" s="61"/>
      <c r="C50" s="45"/>
      <c r="D50" s="45"/>
      <c r="E50" s="45"/>
      <c r="F50" s="45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</row>
    <row r="51" spans="2:51">
      <c r="B51" s="46" t="s">
        <v>10</v>
      </c>
      <c r="C51" s="46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128">
        <v>0</v>
      </c>
      <c r="Z51" s="128">
        <v>0</v>
      </c>
      <c r="AA51" s="128">
        <v>0</v>
      </c>
      <c r="AB51" s="128">
        <v>0</v>
      </c>
      <c r="AC51" s="128">
        <v>0</v>
      </c>
      <c r="AD51" s="128">
        <v>0</v>
      </c>
      <c r="AE51" s="128">
        <v>0</v>
      </c>
      <c r="AF51" s="128">
        <v>0</v>
      </c>
      <c r="AG51" s="128">
        <v>79956.78</v>
      </c>
      <c r="AH51" s="128">
        <v>67187715.636999995</v>
      </c>
      <c r="AI51" s="128">
        <v>76994570.361099988</v>
      </c>
      <c r="AJ51" s="128">
        <v>86429671.012100026</v>
      </c>
      <c r="AK51" s="128">
        <v>189197796.79899999</v>
      </c>
      <c r="AL51" s="128">
        <v>187822321.41279998</v>
      </c>
      <c r="AM51" s="128">
        <v>183905395.87839997</v>
      </c>
      <c r="AN51" s="128">
        <v>181721772.84849998</v>
      </c>
      <c r="AO51" s="128">
        <v>189073259.89440003</v>
      </c>
      <c r="AP51" s="128">
        <v>196197203.78200001</v>
      </c>
      <c r="AQ51" s="128">
        <v>197116153.02449998</v>
      </c>
      <c r="AR51" s="128">
        <v>198467530.03359997</v>
      </c>
      <c r="AS51" s="128">
        <v>201981184.23589998</v>
      </c>
      <c r="AT51" s="128">
        <v>198420234.94100001</v>
      </c>
      <c r="AU51" s="128">
        <v>205995376.73890001</v>
      </c>
      <c r="AV51" s="128">
        <v>217676200.77838767</v>
      </c>
      <c r="AW51" s="128">
        <v>226049029.20119995</v>
      </c>
      <c r="AX51" s="128">
        <v>232281001.3066</v>
      </c>
      <c r="AY51" s="128">
        <v>249810048.572</v>
      </c>
    </row>
    <row r="52" spans="2:51">
      <c r="B52" s="45"/>
      <c r="C52" s="45"/>
      <c r="D52" s="45"/>
      <c r="E52" s="47"/>
      <c r="F52" s="53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</row>
    <row r="53" spans="2:51" s="20" customFormat="1">
      <c r="B53" s="46" t="s">
        <v>7</v>
      </c>
      <c r="C53" s="45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128"/>
      <c r="Z53" s="128"/>
      <c r="AA53" s="128"/>
      <c r="AB53" s="128"/>
      <c r="AC53" s="128"/>
      <c r="AD53" s="128">
        <v>75439678</v>
      </c>
      <c r="AE53" s="128">
        <v>81852050.63000001</v>
      </c>
      <c r="AF53" s="128">
        <v>88264423.26000002</v>
      </c>
      <c r="AG53" s="128">
        <v>94676795.89000006</v>
      </c>
      <c r="AH53" s="128">
        <v>101332054.71527341</v>
      </c>
      <c r="AI53" s="128">
        <v>108268161.66189355</v>
      </c>
      <c r="AJ53" s="128">
        <v>114759727.08313704</v>
      </c>
      <c r="AK53" s="128">
        <v>122233692.25041978</v>
      </c>
      <c r="AL53" s="128">
        <v>127265965.43246584</v>
      </c>
      <c r="AM53" s="128">
        <v>130546938.55899695</v>
      </c>
      <c r="AN53" s="128">
        <v>134987008.01402155</v>
      </c>
      <c r="AO53" s="128">
        <v>147269371.72670612</v>
      </c>
      <c r="AP53" s="128">
        <v>159269533.03499991</v>
      </c>
      <c r="AQ53" s="128">
        <v>175971787.10884893</v>
      </c>
      <c r="AR53" s="128">
        <v>184533820.67806029</v>
      </c>
      <c r="AS53" s="128">
        <v>193423857.45053226</v>
      </c>
      <c r="AT53" s="128">
        <v>193423857.45053226</v>
      </c>
      <c r="AU53" s="128">
        <v>193423857.45053226</v>
      </c>
      <c r="AV53" s="128">
        <v>193423857.45053226</v>
      </c>
      <c r="AW53" s="128">
        <v>193423857.45053226</v>
      </c>
      <c r="AX53" s="128">
        <v>193423857.45053226</v>
      </c>
      <c r="AY53" s="128">
        <v>193423857.45053226</v>
      </c>
    </row>
    <row r="54" spans="2:51">
      <c r="B54" s="46" t="s">
        <v>8</v>
      </c>
      <c r="C54" s="46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128"/>
      <c r="Z54" s="128"/>
      <c r="AA54" s="128"/>
      <c r="AB54" s="128"/>
      <c r="AC54" s="128"/>
      <c r="AD54" s="128">
        <v>75439678</v>
      </c>
      <c r="AE54" s="128">
        <v>81852050.63000001</v>
      </c>
      <c r="AF54" s="128">
        <v>88264423.26000002</v>
      </c>
      <c r="AG54" s="128">
        <v>94676795.89000006</v>
      </c>
      <c r="AH54" s="128">
        <v>101332054.71527341</v>
      </c>
      <c r="AI54" s="128">
        <v>108268161.66189355</v>
      </c>
      <c r="AJ54" s="128">
        <v>114759727.08313704</v>
      </c>
      <c r="AK54" s="128">
        <v>122233692.25041978</v>
      </c>
      <c r="AL54" s="128">
        <v>127265965.43246584</v>
      </c>
      <c r="AM54" s="128">
        <v>130546938.55899695</v>
      </c>
      <c r="AN54" s="128">
        <v>134987008.01402155</v>
      </c>
      <c r="AO54" s="128">
        <v>147269371.72670612</v>
      </c>
      <c r="AP54" s="128">
        <v>159269533.03499991</v>
      </c>
      <c r="AQ54" s="128">
        <v>175971787.10884893</v>
      </c>
      <c r="AR54" s="128">
        <v>184533820.67806029</v>
      </c>
      <c r="AS54" s="128">
        <v>193423857.45053226</v>
      </c>
      <c r="AT54" s="128">
        <v>193423857.45053226</v>
      </c>
      <c r="AU54" s="128">
        <v>193423857.45053226</v>
      </c>
      <c r="AV54" s="128">
        <v>193423857.45053226</v>
      </c>
      <c r="AW54" s="128">
        <v>193423857.45053226</v>
      </c>
      <c r="AX54" s="128">
        <v>193423857.45053226</v>
      </c>
      <c r="AY54" s="128">
        <v>193423857.45053226</v>
      </c>
    </row>
    <row r="55" spans="2:51">
      <c r="B55" s="46" t="s">
        <v>5202</v>
      </c>
      <c r="C55" s="128">
        <v>75894035.306199938</v>
      </c>
      <c r="D55" s="128">
        <v>75894035.306199938</v>
      </c>
      <c r="E55" s="128">
        <v>75894035.306199938</v>
      </c>
      <c r="F55" s="128">
        <v>75894035.306199938</v>
      </c>
      <c r="G55" s="128">
        <v>75894035.306199938</v>
      </c>
      <c r="H55" s="128">
        <v>75894035.306199938</v>
      </c>
      <c r="I55" s="128">
        <v>75894035.306199938</v>
      </c>
      <c r="J55" s="128">
        <v>75894035.306199938</v>
      </c>
      <c r="K55" s="128">
        <v>75894035.306199938</v>
      </c>
      <c r="L55" s="128">
        <v>75894035.306199938</v>
      </c>
      <c r="M55" s="128">
        <v>75894035.306199938</v>
      </c>
      <c r="N55" s="128">
        <v>75894035.306199938</v>
      </c>
      <c r="O55" s="128">
        <v>75894035.306199938</v>
      </c>
      <c r="P55" s="128">
        <v>75894035.306199938</v>
      </c>
      <c r="Q55" s="128">
        <v>75894035.306199938</v>
      </c>
      <c r="R55" s="128">
        <v>75894035.306199938</v>
      </c>
      <c r="S55" s="128">
        <v>75894035.306199938</v>
      </c>
      <c r="T55" s="128">
        <v>75894035.306199938</v>
      </c>
      <c r="U55" s="128">
        <v>75894035.306199938</v>
      </c>
      <c r="V55" s="128">
        <v>75894035.306199938</v>
      </c>
      <c r="W55" s="128">
        <v>75894035.306199938</v>
      </c>
      <c r="X55" s="128">
        <v>75894035.306199938</v>
      </c>
      <c r="Y55" s="128">
        <v>75894035.306199938</v>
      </c>
      <c r="Z55" s="128">
        <v>75894035.306199938</v>
      </c>
      <c r="AA55" s="128">
        <v>75894035.306199938</v>
      </c>
      <c r="AB55" s="128">
        <v>75894035.306199938</v>
      </c>
      <c r="AC55" s="128">
        <v>75894035.306199938</v>
      </c>
      <c r="AD55" s="128">
        <v>75894035.306199938</v>
      </c>
      <c r="AE55" s="128">
        <v>75894035.306199938</v>
      </c>
      <c r="AF55" s="128">
        <v>75894035.306199938</v>
      </c>
      <c r="AG55" s="128">
        <v>75439678</v>
      </c>
      <c r="AH55" s="128">
        <v>75439678</v>
      </c>
      <c r="AI55" s="128">
        <v>75439678</v>
      </c>
      <c r="AJ55" s="128">
        <v>75439678</v>
      </c>
      <c r="AK55" s="128">
        <v>75439678</v>
      </c>
      <c r="AL55" s="128">
        <v>75838109.884901136</v>
      </c>
      <c r="AM55" s="128">
        <v>75894035.306199938</v>
      </c>
      <c r="AN55" s="128">
        <v>75894035.306199938</v>
      </c>
      <c r="AO55" s="128">
        <v>75894035.306199938</v>
      </c>
      <c r="AP55" s="128">
        <v>75843519.546200007</v>
      </c>
      <c r="AQ55" s="153">
        <v>168012748.17085499</v>
      </c>
      <c r="AR55" s="153">
        <v>168012748.17085499</v>
      </c>
      <c r="AS55" s="153">
        <v>168227516.1455549</v>
      </c>
      <c r="AT55" s="153">
        <v>166377382.47535464</v>
      </c>
      <c r="AU55" s="153">
        <v>166727325.3951</v>
      </c>
      <c r="AV55" s="153">
        <v>166527098.15019998</v>
      </c>
      <c r="AW55" s="153">
        <v>166490610.84030047</v>
      </c>
      <c r="AX55" s="153">
        <v>165948334.58200046</v>
      </c>
      <c r="AY55" s="153">
        <v>165890600.79350066</v>
      </c>
    </row>
    <row r="56" spans="2:51">
      <c r="B56" s="46" t="s">
        <v>4575</v>
      </c>
      <c r="C56" s="46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128"/>
      <c r="Z56" s="128"/>
      <c r="AA56" s="128"/>
      <c r="AB56" s="128"/>
      <c r="AC56" s="128"/>
      <c r="AD56" s="128">
        <v>0</v>
      </c>
      <c r="AE56" s="128">
        <v>0</v>
      </c>
      <c r="AF56" s="128">
        <v>0</v>
      </c>
      <c r="AG56" s="128">
        <v>7619407.4780000001</v>
      </c>
      <c r="AH56" s="128">
        <v>7619407.4780000001</v>
      </c>
      <c r="AI56" s="128">
        <v>7619407.4780000001</v>
      </c>
      <c r="AJ56" s="128">
        <v>7619407.4780000001</v>
      </c>
      <c r="AK56" s="128">
        <v>7619407.4780000001</v>
      </c>
      <c r="AL56" s="128">
        <v>7659649.098375015</v>
      </c>
      <c r="AM56" s="128">
        <v>7665297.5659261942</v>
      </c>
      <c r="AN56" s="128">
        <v>7665297.5659261942</v>
      </c>
      <c r="AO56" s="128">
        <v>7665297.5659261942</v>
      </c>
      <c r="AP56" s="128">
        <v>7660195.4741662014</v>
      </c>
      <c r="AQ56" s="153">
        <v>9489312.6385427509</v>
      </c>
      <c r="AR56" s="153">
        <v>9489312.6385427509</v>
      </c>
      <c r="AS56" s="153">
        <v>14409103</v>
      </c>
      <c r="AT56" s="153">
        <v>14409103</v>
      </c>
      <c r="AU56" s="153">
        <v>14409103</v>
      </c>
      <c r="AV56" s="153">
        <v>14409103</v>
      </c>
      <c r="AW56" s="153">
        <v>14409103</v>
      </c>
      <c r="AX56" s="153">
        <v>14409103</v>
      </c>
      <c r="AY56" s="153">
        <v>14409103</v>
      </c>
    </row>
    <row r="57" spans="2:51">
      <c r="B57" s="46" t="s">
        <v>4577</v>
      </c>
      <c r="C57" s="46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128"/>
      <c r="Z57" s="128"/>
      <c r="AA57" s="128"/>
      <c r="AB57" s="128"/>
      <c r="AC57" s="128"/>
      <c r="AD57" s="128">
        <v>0</v>
      </c>
      <c r="AE57" s="128">
        <v>0</v>
      </c>
      <c r="AF57" s="128">
        <v>0</v>
      </c>
      <c r="AG57" s="128">
        <v>0</v>
      </c>
      <c r="AH57" s="128">
        <v>0</v>
      </c>
      <c r="AI57" s="128">
        <v>0</v>
      </c>
      <c r="AJ57" s="128">
        <v>0</v>
      </c>
      <c r="AK57" s="128">
        <v>0</v>
      </c>
      <c r="AL57" s="128">
        <v>0</v>
      </c>
      <c r="AM57" s="128">
        <v>0</v>
      </c>
      <c r="AN57" s="128">
        <v>0</v>
      </c>
      <c r="AO57" s="128">
        <v>0</v>
      </c>
      <c r="AP57" s="128">
        <v>0</v>
      </c>
      <c r="AQ57" s="128">
        <v>1070998.27</v>
      </c>
      <c r="AR57" s="128">
        <v>1070998.27</v>
      </c>
      <c r="AS57" s="128">
        <v>1133119</v>
      </c>
      <c r="AT57" s="128">
        <v>1133119</v>
      </c>
      <c r="AU57" s="128">
        <v>1133119</v>
      </c>
      <c r="AV57" s="128">
        <v>1133119</v>
      </c>
      <c r="AW57" s="128">
        <v>1133119</v>
      </c>
      <c r="AX57" s="128">
        <v>1133119</v>
      </c>
      <c r="AY57" s="128">
        <v>1133119</v>
      </c>
    </row>
    <row r="58" spans="2:51">
      <c r="B58" s="64" t="s">
        <v>594</v>
      </c>
      <c r="C58" s="64"/>
      <c r="D58" s="65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129"/>
      <c r="Z58" s="129"/>
      <c r="AA58" s="129"/>
      <c r="AB58" s="129"/>
      <c r="AC58" s="129"/>
      <c r="AD58" s="130">
        <v>75439678</v>
      </c>
      <c r="AE58" s="130">
        <v>152388149.56000006</v>
      </c>
      <c r="AF58" s="130">
        <v>152388149.56000006</v>
      </c>
      <c r="AG58" s="130">
        <v>152388149.56000006</v>
      </c>
      <c r="AH58" s="130">
        <v>152631035.75527352</v>
      </c>
      <c r="AI58" s="130">
        <v>153154770.07189348</v>
      </c>
      <c r="AJ58" s="130">
        <v>153233962.8631373</v>
      </c>
      <c r="AK58" s="130">
        <v>154295555.40041947</v>
      </c>
      <c r="AL58" s="130">
        <v>152915455.9524658</v>
      </c>
      <c r="AM58" s="130">
        <v>149784056.44899687</v>
      </c>
      <c r="AN58" s="130">
        <v>147811753.27402171</v>
      </c>
      <c r="AO58" s="130">
        <v>153681744.35670626</v>
      </c>
      <c r="AP58" s="130">
        <v>159269533.03499991</v>
      </c>
      <c r="AQ58" s="130">
        <v>255368809.26824895</v>
      </c>
      <c r="AR58" s="130">
        <v>256712931.7320607</v>
      </c>
      <c r="AS58" s="130">
        <v>256850454.62145752</v>
      </c>
      <c r="AT58" s="130">
        <v>256802591.0214574</v>
      </c>
      <c r="AU58" s="130">
        <v>256802591.0214574</v>
      </c>
      <c r="AV58" s="130">
        <v>256802591.0214574</v>
      </c>
      <c r="AW58" s="130">
        <v>256802591.0214574</v>
      </c>
      <c r="AX58" s="130">
        <v>256802591.0214574</v>
      </c>
      <c r="AY58" s="130">
        <v>256802591.0214574</v>
      </c>
    </row>
    <row r="59" spans="2:51">
      <c r="B59" s="46" t="s">
        <v>166</v>
      </c>
      <c r="C59" s="46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>
        <v>0.66259340466815264</v>
      </c>
      <c r="AI59" s="55">
        <v>0.71021834531168115</v>
      </c>
      <c r="AJ59" s="55">
        <v>0.75148836747300352</v>
      </c>
      <c r="AK59" s="55">
        <v>1.5087285542366713</v>
      </c>
      <c r="AL59" s="55">
        <v>1.4758252198422099</v>
      </c>
      <c r="AM59" s="55">
        <v>1.4087300545565011</v>
      </c>
      <c r="AN59" s="55">
        <v>1.3462167620577525</v>
      </c>
      <c r="AO59" s="55">
        <v>1.2838600292616928</v>
      </c>
      <c r="AP59" s="55">
        <v>1.2318564639659308</v>
      </c>
      <c r="AQ59" s="55">
        <v>1.1201577040447512</v>
      </c>
      <c r="AR59" s="55">
        <v>1.0755076186269865</v>
      </c>
      <c r="AS59" s="55">
        <v>1.0442413200634066</v>
      </c>
      <c r="AT59" s="55">
        <v>1.0258312369338698</v>
      </c>
      <c r="AU59" s="55">
        <v>1.0649946674317716</v>
      </c>
      <c r="AV59" s="55">
        <v>1.1253844466112868</v>
      </c>
      <c r="AW59" s="55">
        <v>1.1686719114213278</v>
      </c>
      <c r="AX59" s="55">
        <v>1.2008911639351696</v>
      </c>
      <c r="AY59" s="55">
        <v>1.2915162165860972</v>
      </c>
    </row>
    <row r="60" spans="2:51">
      <c r="B60" s="45" t="s">
        <v>9</v>
      </c>
      <c r="C60" s="45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>
        <v>-34144339.078273416</v>
      </c>
      <c r="AI60" s="56">
        <v>-31273591.300793558</v>
      </c>
      <c r="AJ60" s="56">
        <v>-28330056.071037009</v>
      </c>
      <c r="AK60" s="56">
        <v>66964104.548580214</v>
      </c>
      <c r="AL60" s="56">
        <v>60556355.980334148</v>
      </c>
      <c r="AM60" s="56">
        <v>53358457.319403023</v>
      </c>
      <c r="AN60" s="56">
        <v>46734764.834478438</v>
      </c>
      <c r="AO60" s="56">
        <v>41803888.167693913</v>
      </c>
      <c r="AP60" s="56">
        <v>36927670.747000098</v>
      </c>
      <c r="AQ60" s="56">
        <v>21144365.915651053</v>
      </c>
      <c r="AR60" s="56">
        <v>13933709.35553968</v>
      </c>
      <c r="AS60" s="56">
        <v>8557326.7853677273</v>
      </c>
      <c r="AT60" s="56">
        <v>4996377.490467757</v>
      </c>
      <c r="AU60" s="56">
        <v>12571519.288367748</v>
      </c>
      <c r="AV60" s="56">
        <v>24252343.327855408</v>
      </c>
      <c r="AW60" s="56">
        <v>32625171.750667691</v>
      </c>
      <c r="AX60" s="56">
        <v>38857143.856067747</v>
      </c>
      <c r="AY60" s="56">
        <v>56386191.121467739</v>
      </c>
    </row>
    <row r="61" spans="2:51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2:51" s="45" customFormat="1">
      <c r="B62" s="46" t="s">
        <v>169</v>
      </c>
      <c r="C62" s="46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>
        <v>0.43999783662694358</v>
      </c>
      <c r="AI62" s="55">
        <v>0.50225972328397872</v>
      </c>
      <c r="AJ62" s="55">
        <v>0.56403730215667458</v>
      </c>
      <c r="AK62" s="55">
        <v>1.2262038028769144</v>
      </c>
      <c r="AL62" s="55">
        <v>1.2282755869438409</v>
      </c>
      <c r="AM62" s="55">
        <v>1.2278035475759852</v>
      </c>
      <c r="AN62" s="55">
        <v>1.2294135535461377</v>
      </c>
      <c r="AO62" s="55">
        <v>1.2302909541132454</v>
      </c>
      <c r="AP62" s="55">
        <v>1.2318564639659308</v>
      </c>
      <c r="AQ62" s="55">
        <v>0.77188813148062185</v>
      </c>
      <c r="AR62" s="55">
        <v>0.7731107610922644</v>
      </c>
      <c r="AS62" s="55">
        <v>0.78637658840657665</v>
      </c>
      <c r="AT62" s="55">
        <v>0.77265667044777131</v>
      </c>
      <c r="AU62" s="55">
        <v>0.80215458854808774</v>
      </c>
      <c r="AV62" s="55">
        <v>0.84764020453438305</v>
      </c>
      <c r="AW62" s="55">
        <v>0.88024434762152459</v>
      </c>
      <c r="AX62" s="55">
        <v>0.90451190691916161</v>
      </c>
      <c r="AY62" s="55">
        <v>0.97277074806120967</v>
      </c>
    </row>
    <row r="63" spans="2:51">
      <c r="B63" s="45" t="s">
        <v>9</v>
      </c>
      <c r="C63" s="45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>
        <v>-85443320.118273526</v>
      </c>
      <c r="AI63" s="56">
        <v>-76160199.710793495</v>
      </c>
      <c r="AJ63" s="56">
        <v>-66804291.851037279</v>
      </c>
      <c r="AK63" s="56">
        <v>34902241.398580521</v>
      </c>
      <c r="AL63" s="56">
        <v>34906865.460334182</v>
      </c>
      <c r="AM63" s="56">
        <v>34121339.429403096</v>
      </c>
      <c r="AN63" s="56">
        <v>33910019.574478269</v>
      </c>
      <c r="AO63" s="56">
        <v>35391515.537693769</v>
      </c>
      <c r="AP63" s="56">
        <v>36927670.747000098</v>
      </c>
      <c r="AQ63" s="56">
        <v>-58252656.243748963</v>
      </c>
      <c r="AR63" s="56">
        <v>-58245401.698460728</v>
      </c>
      <c r="AS63" s="56">
        <v>-54869270.385557532</v>
      </c>
      <c r="AT63" s="56">
        <v>-58382356.080457389</v>
      </c>
      <c r="AU63" s="56">
        <v>-50807214.282557398</v>
      </c>
      <c r="AV63" s="56">
        <v>-39126390.243069738</v>
      </c>
      <c r="AW63" s="56">
        <v>-30753561.820257455</v>
      </c>
      <c r="AX63" s="56">
        <v>-24521589.714857399</v>
      </c>
      <c r="AY63" s="56">
        <v>-6992542.449457407</v>
      </c>
    </row>
    <row r="64" spans="2:51" s="45" customFormat="1" hidden="1">
      <c r="AM64" s="56">
        <v>-1.466525122037825</v>
      </c>
      <c r="AN64" s="56">
        <v>-1.2710435595052945</v>
      </c>
      <c r="AO64" s="56">
        <v>-1.2136007215455895</v>
      </c>
      <c r="AP64" s="56">
        <v>-1.2318564639659308</v>
      </c>
      <c r="AQ64" s="56">
        <v>-1.1900702933225857</v>
      </c>
      <c r="AR64" s="56">
        <v>-1.0755076186269865</v>
      </c>
      <c r="AS64" s="56">
        <v>-1.0442413200634066</v>
      </c>
      <c r="AT64" s="56">
        <v>-1.0258312369338698</v>
      </c>
      <c r="AU64" s="56">
        <v>-1.0649946674317716</v>
      </c>
      <c r="AV64" s="56">
        <v>-1.1253844466112868</v>
      </c>
      <c r="AW64" s="56">
        <v>-1.1686719114213278</v>
      </c>
      <c r="AX64" s="56">
        <v>-1.2008911639351696</v>
      </c>
      <c r="AY64" s="56">
        <v>-1.2915162165860972</v>
      </c>
    </row>
    <row r="65" spans="2:51" s="45" customFormat="1" hidden="1">
      <c r="B65" s="45" t="s">
        <v>3829</v>
      </c>
      <c r="D65" s="69"/>
      <c r="E65" s="69"/>
      <c r="F65" s="57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2.8999999999999027E-3</v>
      </c>
      <c r="AI65" s="57">
        <v>1.0896137010853124E-2</v>
      </c>
      <c r="AJ65" s="57">
        <v>1.6005691897158725E-2</v>
      </c>
      <c r="AK65" s="57">
        <v>2.7115123072060765E-2</v>
      </c>
      <c r="AL65" s="57">
        <v>2.7115123072060765E-2</v>
      </c>
      <c r="AM65" s="56">
        <v>66898893.955861241</v>
      </c>
      <c r="AN65" s="56">
        <v>104219289.50065866</v>
      </c>
      <c r="AO65" s="56">
        <v>122517292.9747586</v>
      </c>
      <c r="AP65" s="56">
        <v>122341862.28799981</v>
      </c>
      <c r="AQ65" s="56">
        <v>134151931.10549989</v>
      </c>
      <c r="AR65" s="56">
        <v>170600111.32252061</v>
      </c>
      <c r="AS65" s="56">
        <v>184866530.66516453</v>
      </c>
      <c r="AT65" s="56">
        <v>188427479.9600645</v>
      </c>
      <c r="AU65" s="56">
        <v>180852338.16216451</v>
      </c>
      <c r="AV65" s="56">
        <v>169171514.12267685</v>
      </c>
      <c r="AW65" s="56">
        <v>160798685.69986457</v>
      </c>
      <c r="AX65" s="56">
        <v>154566713.59446451</v>
      </c>
      <c r="AY65" s="56">
        <v>137037666.32906452</v>
      </c>
    </row>
    <row r="66" spans="2:51" hidden="1">
      <c r="B66" s="45" t="s">
        <v>3830</v>
      </c>
      <c r="C66" s="45"/>
      <c r="D66" s="69"/>
      <c r="E66" s="69"/>
      <c r="F66" s="57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5.5000000000000604E-3</v>
      </c>
      <c r="AI66" s="57">
        <v>1.3839975364179802E-2</v>
      </c>
      <c r="AJ66" s="57">
        <v>2.3646172356658113E-2</v>
      </c>
      <c r="AK66" s="57">
        <v>3.5361466070259917E-2</v>
      </c>
      <c r="AL66" s="57">
        <v>3.5361466070259917E-2</v>
      </c>
      <c r="AM66" s="56">
        <v>125402144.9171306</v>
      </c>
      <c r="AN66" s="56">
        <v>142970531.17457932</v>
      </c>
      <c r="AO66" s="56">
        <v>155795276.43457931</v>
      </c>
      <c r="AP66" s="56">
        <v>159269533.03499991</v>
      </c>
      <c r="AQ66" s="56">
        <v>165634042.06499994</v>
      </c>
      <c r="AR66" s="56">
        <v>184533820.67806029</v>
      </c>
      <c r="AS66" s="56">
        <v>193423857.45053226</v>
      </c>
      <c r="AT66" s="56">
        <v>193423857.45053226</v>
      </c>
      <c r="AU66" s="56">
        <v>193423857.45053226</v>
      </c>
      <c r="AV66" s="56">
        <v>193423857.45053226</v>
      </c>
      <c r="AW66" s="56">
        <v>193423857.45053226</v>
      </c>
      <c r="AX66" s="56">
        <v>193423857.45053226</v>
      </c>
      <c r="AY66" s="56">
        <v>193423857.45053226</v>
      </c>
    </row>
    <row r="67" spans="2:51" hidden="1">
      <c r="B67" s="45" t="s">
        <v>3831</v>
      </c>
      <c r="C67" s="45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4.2016974285108161E-3</v>
      </c>
      <c r="AI67" s="57">
        <v>1.2369954150111434E-2</v>
      </c>
      <c r="AJ67" s="57">
        <v>1.9406908651710835E-2</v>
      </c>
      <c r="AK67" s="57">
        <v>3.0990889238900848E-2</v>
      </c>
      <c r="AL67" s="57">
        <v>3.1217844187726509E-2</v>
      </c>
      <c r="AM67" s="56">
        <v>75894034.138279736</v>
      </c>
      <c r="AN67" s="56">
        <v>75894034.139786065</v>
      </c>
      <c r="AO67" s="56">
        <v>75894034.092599213</v>
      </c>
      <c r="AP67" s="56">
        <v>75843518.314343542</v>
      </c>
      <c r="AQ67" s="56" t="e">
        <v>#VALUE!</v>
      </c>
      <c r="AR67" s="56">
        <v>168012747.39774424</v>
      </c>
      <c r="AS67" s="56">
        <v>168227515.3591783</v>
      </c>
      <c r="AT67" s="56">
        <v>166377381.70269796</v>
      </c>
      <c r="AU67" s="56">
        <v>166727324.5929454</v>
      </c>
      <c r="AV67" s="56">
        <v>166527097.30255976</v>
      </c>
      <c r="AW67" s="56">
        <v>166490609.96005613</v>
      </c>
      <c r="AX67" s="56">
        <v>165948333.67748857</v>
      </c>
      <c r="AY67" s="56">
        <v>165890599.82072991</v>
      </c>
    </row>
    <row r="68" spans="2:51" hidden="1">
      <c r="B68" s="45" t="s">
        <v>3189</v>
      </c>
      <c r="C68" s="45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2.9487595714728612E-3</v>
      </c>
      <c r="AI68" s="57">
        <v>1.0370595959999068E-2</v>
      </c>
      <c r="AJ68" s="57">
        <v>2.0224906945100506E-2</v>
      </c>
      <c r="AK68" s="57">
        <v>3.5591328462636483E-2</v>
      </c>
      <c r="AL68" s="57">
        <v>3.5851973714458932E-2</v>
      </c>
      <c r="AM68" s="56">
        <v>-18776090.245343208</v>
      </c>
      <c r="AN68" s="56">
        <v>-18261198.847994477</v>
      </c>
      <c r="AO68" s="56">
        <v>-25612685.893894523</v>
      </c>
      <c r="AP68" s="56">
        <v>-29267475.272833899</v>
      </c>
      <c r="AQ68" s="56" t="e">
        <v>#VALUE!</v>
      </c>
      <c r="AR68" s="56">
        <v>67734714.337003484</v>
      </c>
      <c r="AS68" s="56">
        <v>69278373.385557532</v>
      </c>
      <c r="AT68" s="56">
        <v>72791459.080457389</v>
      </c>
      <c r="AU68" s="56">
        <v>65216317.282557398</v>
      </c>
      <c r="AV68" s="56">
        <v>53535493.243069738</v>
      </c>
      <c r="AW68" s="56">
        <v>45162664.820257455</v>
      </c>
      <c r="AX68" s="56">
        <v>38930692.714857399</v>
      </c>
      <c r="AY68" s="56">
        <v>21401645.449457407</v>
      </c>
    </row>
    <row r="69" spans="2:51" hidden="1">
      <c r="B69" s="45" t="s">
        <v>3242</v>
      </c>
      <c r="C69" s="45"/>
      <c r="D69" s="69"/>
      <c r="E69" s="69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>
        <v>2.170706103363762E-2</v>
      </c>
      <c r="Z69" s="57">
        <v>2.170706103363762E-2</v>
      </c>
      <c r="AA69" s="57">
        <v>2.170706103363762E-2</v>
      </c>
      <c r="AB69" s="57">
        <v>2.170706103363762E-2</v>
      </c>
      <c r="AC69" s="57">
        <v>2.170706103363762E-2</v>
      </c>
      <c r="AD69" s="57">
        <v>2.170706103363762E-2</v>
      </c>
      <c r="AE69" s="57">
        <v>2.170706103363762E-2</v>
      </c>
      <c r="AF69" s="57">
        <v>2.170706103363762E-2</v>
      </c>
      <c r="AG69" s="57">
        <v>2.170706103363762E-2</v>
      </c>
      <c r="AH69" s="57">
        <v>2.170706103363762E-2</v>
      </c>
      <c r="AI69" s="57">
        <v>2.170706103363762E-2</v>
      </c>
      <c r="AJ69" s="57">
        <v>2.170706103363762E-2</v>
      </c>
      <c r="AK69" s="57">
        <v>2.170706103363762E-2</v>
      </c>
      <c r="AL69" s="57">
        <v>2.170706103363762E-2</v>
      </c>
      <c r="AM69" s="56">
        <v>1.466525122037825</v>
      </c>
      <c r="AN69" s="56">
        <v>1.2710435595052945</v>
      </c>
      <c r="AO69" s="56">
        <v>1.2136007215455895</v>
      </c>
      <c r="AP69" s="56">
        <v>1.2318564639659308</v>
      </c>
      <c r="AQ69" s="56">
        <v>1.1900702933225857</v>
      </c>
      <c r="AR69" s="56">
        <v>1070999.3455076187</v>
      </c>
      <c r="AS69" s="56">
        <v>1133120.0442413201</v>
      </c>
      <c r="AT69" s="56">
        <v>1133120.025831237</v>
      </c>
      <c r="AU69" s="56">
        <v>1133120.0649946674</v>
      </c>
      <c r="AV69" s="56">
        <v>1133120.1253844467</v>
      </c>
      <c r="AW69" s="56">
        <v>1133120.1686719113</v>
      </c>
      <c r="AX69" s="56">
        <v>1133120.2008911639</v>
      </c>
      <c r="AY69" s="56">
        <v>1133120.2915162165</v>
      </c>
    </row>
    <row r="70" spans="2:51" hidden="1">
      <c r="B70" s="45" t="s">
        <v>3243</v>
      </c>
      <c r="C70" s="45"/>
      <c r="D70" s="69"/>
      <c r="E70" s="69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>
        <v>1.4854637065911724E-2</v>
      </c>
      <c r="Z70" s="57">
        <v>1.4854637065911724E-2</v>
      </c>
      <c r="AA70" s="57">
        <v>1.4854637065911724E-2</v>
      </c>
      <c r="AB70" s="57">
        <v>1.4854637065911724E-2</v>
      </c>
      <c r="AC70" s="57">
        <v>1.4854637065911724E-2</v>
      </c>
      <c r="AD70" s="57">
        <v>1.4854637065911724E-2</v>
      </c>
      <c r="AE70" s="57">
        <v>1.4854637065911724E-2</v>
      </c>
      <c r="AF70" s="57">
        <v>1.4854637065911724E-2</v>
      </c>
      <c r="AG70" s="57">
        <v>1.4854637065911724E-2</v>
      </c>
      <c r="AH70" s="57">
        <v>1.4854637065911724E-2</v>
      </c>
      <c r="AI70" s="57">
        <v>1.4854637065911724E-2</v>
      </c>
      <c r="AJ70" s="57">
        <v>1.4854637065911724E-2</v>
      </c>
      <c r="AK70" s="57">
        <v>1.4854637065911724E-2</v>
      </c>
      <c r="AL70" s="57">
        <v>1.4854637065911724E-2</v>
      </c>
      <c r="AM70" s="56">
        <v>90565114.111269325</v>
      </c>
      <c r="AN70" s="56">
        <v>51575986.933920652</v>
      </c>
      <c r="AO70" s="56">
        <v>33277983.459820718</v>
      </c>
      <c r="AP70" s="56">
        <v>36927670.747000098</v>
      </c>
      <c r="AQ70" s="56">
        <v>102018209.88949996</v>
      </c>
      <c r="AR70" s="56">
        <v>86112820.409540087</v>
      </c>
      <c r="AS70" s="56">
        <v>71983923.956292987</v>
      </c>
      <c r="AT70" s="56">
        <v>68375111.061392903</v>
      </c>
      <c r="AU70" s="56">
        <v>75950252.859292895</v>
      </c>
      <c r="AV70" s="56">
        <v>87631076.898780555</v>
      </c>
      <c r="AW70" s="56">
        <v>96003905.321592838</v>
      </c>
      <c r="AX70" s="56">
        <v>102235877.42699289</v>
      </c>
      <c r="AY70" s="56">
        <v>119764924.69239289</v>
      </c>
    </row>
    <row r="71" spans="2:51" hidden="1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6">
        <v>-125402143.45060548</v>
      </c>
      <c r="AN71" s="56">
        <v>-142970529.90353575</v>
      </c>
      <c r="AO71" s="56">
        <v>-155795275.22097859</v>
      </c>
      <c r="AP71" s="56">
        <v>-159269531.80314344</v>
      </c>
      <c r="AQ71" s="56">
        <v>-165634040.87492964</v>
      </c>
      <c r="AR71" s="56">
        <v>-184533819.60255268</v>
      </c>
      <c r="AS71" s="56">
        <v>-193423856.40629095</v>
      </c>
      <c r="AT71" s="56">
        <v>-193423856.42470104</v>
      </c>
      <c r="AU71" s="56">
        <v>-193423856.38553759</v>
      </c>
      <c r="AV71" s="56">
        <v>-193423856.32514781</v>
      </c>
      <c r="AW71" s="56">
        <v>-193423856.28186035</v>
      </c>
      <c r="AX71" s="56">
        <v>-193423856.24964109</v>
      </c>
      <c r="AY71" s="56">
        <v>-193423856.15901604</v>
      </c>
    </row>
    <row r="72" spans="2:51" hidden="1">
      <c r="B72" s="46"/>
      <c r="C72" s="45"/>
      <c r="D72" s="56"/>
      <c r="E72" s="45"/>
      <c r="F72" s="45"/>
      <c r="G72" s="45"/>
      <c r="H72" s="45"/>
      <c r="I72" s="45"/>
      <c r="J72" s="45"/>
      <c r="K72" s="45"/>
      <c r="L72" s="45"/>
      <c r="M72" s="45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6">
        <v>-17390783.177010372</v>
      </c>
      <c r="AN72" s="56">
        <v>-37142792.465865403</v>
      </c>
      <c r="AO72" s="56">
        <v>-42616050.632778496</v>
      </c>
      <c r="AP72" s="56">
        <v>-38915847.567343444</v>
      </c>
      <c r="AQ72" s="56" t="e">
        <v>#VALUE!</v>
      </c>
      <c r="AR72" s="56">
        <v>-154079038.04220456</v>
      </c>
      <c r="AS72" s="56">
        <v>-159670188.57381058</v>
      </c>
      <c r="AT72" s="56">
        <v>-161381004.21223021</v>
      </c>
      <c r="AU72" s="56">
        <v>-154155805.30457765</v>
      </c>
      <c r="AV72" s="56">
        <v>-142274753.97470436</v>
      </c>
      <c r="AW72" s="56">
        <v>-133865438.20938843</v>
      </c>
      <c r="AX72" s="56">
        <v>-127091189.82142082</v>
      </c>
      <c r="AY72" s="56">
        <v>-109504408.69926217</v>
      </c>
    </row>
    <row r="73" spans="2:51" hidden="1">
      <c r="B73" s="61" t="s">
        <v>2</v>
      </c>
      <c r="C73" s="45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6">
        <v>18776090.245343208</v>
      </c>
      <c r="AN73" s="56">
        <v>18261198.847994477</v>
      </c>
      <c r="AO73" s="56">
        <v>25612685.893894523</v>
      </c>
      <c r="AP73" s="56">
        <v>29267475.272833899</v>
      </c>
      <c r="AQ73" s="56" t="e">
        <v>#VALUE!</v>
      </c>
      <c r="AR73" s="56">
        <v>-67734714.337003484</v>
      </c>
      <c r="AS73" s="56">
        <v>-69278373.385557532</v>
      </c>
      <c r="AT73" s="56">
        <v>-72791459.080457389</v>
      </c>
      <c r="AU73" s="56">
        <v>-65216317.282557398</v>
      </c>
      <c r="AV73" s="56">
        <v>-53535493.243069738</v>
      </c>
      <c r="AW73" s="56">
        <v>-45162664.820257455</v>
      </c>
      <c r="AX73" s="56">
        <v>-38930692.714857399</v>
      </c>
      <c r="AY73" s="56">
        <v>-21401645.449457407</v>
      </c>
    </row>
    <row r="74" spans="2:51" s="45" customFormat="1" hidden="1">
      <c r="B74" s="61" t="s">
        <v>3</v>
      </c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6">
        <v>-0.29860492150541629</v>
      </c>
      <c r="AN74" s="56">
        <v>-0.10462967965440195</v>
      </c>
      <c r="AO74" s="56">
        <v>0</v>
      </c>
      <c r="AP74" s="56">
        <v>0</v>
      </c>
      <c r="AQ74" s="56">
        <v>-0.35543407642388269</v>
      </c>
      <c r="AR74" s="56">
        <v>-1070998.5723968577</v>
      </c>
      <c r="AS74" s="56">
        <v>-1133119.2578647316</v>
      </c>
      <c r="AT74" s="56">
        <v>-1133119.2531745664</v>
      </c>
      <c r="AU74" s="56">
        <v>-1133119.2628400789</v>
      </c>
      <c r="AV74" s="56">
        <v>-1133119.2777442422</v>
      </c>
      <c r="AW74" s="56">
        <v>-1133119.2884275636</v>
      </c>
      <c r="AX74" s="56">
        <v>-1133119.296379257</v>
      </c>
      <c r="AY74" s="56">
        <v>-1133119.3187454685</v>
      </c>
    </row>
    <row r="75" spans="2:51" s="45" customFormat="1" hidden="1">
      <c r="B75" s="61" t="s">
        <v>4</v>
      </c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6">
        <v>-64123726.299999923</v>
      </c>
      <c r="AN75" s="56">
        <v>-25649490.519999981</v>
      </c>
      <c r="AO75" s="56">
        <v>0</v>
      </c>
      <c r="AP75" s="56">
        <v>0</v>
      </c>
      <c r="AQ75" s="56">
        <v>-141072197.85999984</v>
      </c>
      <c r="AR75" s="56">
        <v>-144358222.10800081</v>
      </c>
      <c r="AS75" s="56">
        <v>-126853194.34185052</v>
      </c>
      <c r="AT75" s="56">
        <v>-126757467.14185029</v>
      </c>
      <c r="AU75" s="56">
        <v>-126757467.14185029</v>
      </c>
      <c r="AV75" s="56">
        <v>-126757467.14185029</v>
      </c>
      <c r="AW75" s="56">
        <v>-126757467.14185029</v>
      </c>
      <c r="AX75" s="56">
        <v>-126757467.14185029</v>
      </c>
      <c r="AY75" s="56">
        <v>-126757467.14185029</v>
      </c>
    </row>
    <row r="76" spans="2:51" s="45" customFormat="1" hidden="1">
      <c r="B76" s="61" t="s">
        <v>5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6">
        <v>125402141.98408036</v>
      </c>
      <c r="AN76" s="56">
        <v>142970528.63249218</v>
      </c>
      <c r="AO76" s="56">
        <v>155795274.00737786</v>
      </c>
      <c r="AP76" s="56">
        <v>159269530.57128698</v>
      </c>
      <c r="AQ76" s="56">
        <v>165634039.68485934</v>
      </c>
      <c r="AR76" s="56">
        <v>184533818.52704507</v>
      </c>
      <c r="AS76" s="56">
        <v>193423855.36204964</v>
      </c>
      <c r="AT76" s="56">
        <v>193423855.39886981</v>
      </c>
      <c r="AU76" s="56">
        <v>193423855.32054293</v>
      </c>
      <c r="AV76" s="56">
        <v>193423855.19976336</v>
      </c>
      <c r="AW76" s="56">
        <v>193423855.11318845</v>
      </c>
      <c r="AX76" s="56">
        <v>193423855.04874992</v>
      </c>
      <c r="AY76" s="56">
        <v>193423854.86749983</v>
      </c>
    </row>
    <row r="77" spans="2:51" s="45" customFormat="1" hidden="1">
      <c r="B77" s="61" t="s">
        <v>3735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6">
        <v>84289677.132871613</v>
      </c>
      <c r="AN77" s="56">
        <v>141362081.96652406</v>
      </c>
      <c r="AO77" s="56">
        <v>165133343.60753709</v>
      </c>
      <c r="AP77" s="56">
        <v>161257709.85534325</v>
      </c>
      <c r="AQ77" s="56" t="e">
        <v>#VALUE!</v>
      </c>
      <c r="AR77" s="56">
        <v>324679149.36472517</v>
      </c>
      <c r="AS77" s="56">
        <v>344536719.23897511</v>
      </c>
      <c r="AT77" s="56">
        <v>349808484.17229474</v>
      </c>
      <c r="AU77" s="56">
        <v>335008143.46674216</v>
      </c>
      <c r="AV77" s="56">
        <v>311446268.09738123</v>
      </c>
      <c r="AW77" s="56">
        <v>294664123.909253</v>
      </c>
      <c r="AX77" s="56">
        <v>281657903.41588533</v>
      </c>
      <c r="AY77" s="56">
        <v>246542075.02832669</v>
      </c>
    </row>
    <row r="78" spans="2:51" hidden="1">
      <c r="B78" s="45"/>
      <c r="C78" s="45"/>
      <c r="D78" s="5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56">
        <v>106626054.6717874</v>
      </c>
      <c r="AN78" s="56">
        <v>124709332.32658485</v>
      </c>
      <c r="AO78" s="56">
        <v>130182590.54068479</v>
      </c>
      <c r="AP78" s="56">
        <v>130002057.76216601</v>
      </c>
      <c r="AQ78" s="56" t="e">
        <v>#VALUE!</v>
      </c>
      <c r="AR78" s="56">
        <v>252268535.01506376</v>
      </c>
      <c r="AS78" s="56">
        <v>262702230.83608979</v>
      </c>
      <c r="AT78" s="56">
        <v>266215316.53098965</v>
      </c>
      <c r="AU78" s="56">
        <v>258640174.73308966</v>
      </c>
      <c r="AV78" s="56">
        <v>246959350.693602</v>
      </c>
      <c r="AW78" s="56">
        <v>238586522.27078971</v>
      </c>
      <c r="AX78" s="56">
        <v>232354550.16538966</v>
      </c>
      <c r="AY78" s="56">
        <v>214825502.89998966</v>
      </c>
    </row>
    <row r="79" spans="2:51" hidden="1">
      <c r="B79" s="45" t="s">
        <v>3734</v>
      </c>
      <c r="C79" s="45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56">
        <v>75894034.436884657</v>
      </c>
      <c r="AN79" s="56">
        <v>75894034.244415745</v>
      </c>
      <c r="AO79" s="56">
        <v>75894034.092599213</v>
      </c>
      <c r="AP79" s="56">
        <v>75843518.314343542</v>
      </c>
      <c r="AQ79" s="56" t="e">
        <v>#VALUE!</v>
      </c>
      <c r="AR79" s="56">
        <v>169083745.97014108</v>
      </c>
      <c r="AS79" s="56">
        <v>169360634.61704305</v>
      </c>
      <c r="AT79" s="56">
        <v>167510500.95587254</v>
      </c>
      <c r="AU79" s="56">
        <v>167860443.85578549</v>
      </c>
      <c r="AV79" s="56">
        <v>167660216.580304</v>
      </c>
      <c r="AW79" s="56">
        <v>167623729.24848369</v>
      </c>
      <c r="AX79" s="56">
        <v>167081452.97386783</v>
      </c>
      <c r="AY79" s="56">
        <v>167023719.13947538</v>
      </c>
    </row>
    <row r="80" spans="2:51" hidden="1">
      <c r="B80" s="45" t="s">
        <v>3189</v>
      </c>
      <c r="C80" s="45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56">
        <v>45347636.054656714</v>
      </c>
      <c r="AN80" s="56">
        <v>7388291.6720055044</v>
      </c>
      <c r="AO80" s="56">
        <v>-25612685.893894523</v>
      </c>
      <c r="AP80" s="56">
        <v>-29267475.272833899</v>
      </c>
      <c r="AQ80" s="56" t="e">
        <v>#VALUE!</v>
      </c>
      <c r="AR80" s="56">
        <v>212092936.44500428</v>
      </c>
      <c r="AS80" s="56">
        <v>196131567.72740805</v>
      </c>
      <c r="AT80" s="56">
        <v>199548926.22230768</v>
      </c>
      <c r="AU80" s="56">
        <v>191973784.42440769</v>
      </c>
      <c r="AV80" s="56">
        <v>180292960.38492003</v>
      </c>
      <c r="AW80" s="56">
        <v>171920131.96210775</v>
      </c>
      <c r="AX80" s="56">
        <v>165688159.85670769</v>
      </c>
      <c r="AY80" s="56">
        <v>148159112.5913077</v>
      </c>
    </row>
    <row r="81" spans="2:51" hidden="1">
      <c r="B81" s="45" t="s">
        <v>3242</v>
      </c>
      <c r="C81" s="45"/>
      <c r="D81" s="69"/>
      <c r="E81" s="69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>
        <v>2.170706103363762E-2</v>
      </c>
      <c r="Z81" s="57">
        <v>2.170706103363762E-2</v>
      </c>
      <c r="AA81" s="57">
        <v>2.170706103363762E-2</v>
      </c>
      <c r="AB81" s="57">
        <v>2.170706103363762E-2</v>
      </c>
      <c r="AC81" s="57">
        <v>2.170706103363762E-2</v>
      </c>
      <c r="AD81" s="57">
        <v>2.170706103363762E-2</v>
      </c>
      <c r="AE81" s="57">
        <v>2.170706103363762E-2</v>
      </c>
      <c r="AF81" s="57">
        <v>2.170706103363762E-2</v>
      </c>
      <c r="AG81" s="57">
        <v>2.170706103363762E-2</v>
      </c>
      <c r="AH81" s="57">
        <v>2.170706103363762E-2</v>
      </c>
      <c r="AI81" s="57">
        <v>2.170706103363762E-2</v>
      </c>
      <c r="AJ81" s="57">
        <v>2.170706103363762E-2</v>
      </c>
      <c r="AK81" s="57">
        <v>2.170706103363762E-2</v>
      </c>
      <c r="AL81" s="57">
        <v>2.170706103363762E-2</v>
      </c>
      <c r="AM81" s="56">
        <v>-125402140.51755524</v>
      </c>
      <c r="AN81" s="56">
        <v>-142970527.36144862</v>
      </c>
      <c r="AO81" s="56">
        <v>-155795272.79377714</v>
      </c>
      <c r="AP81" s="56">
        <v>-159269529.33943051</v>
      </c>
      <c r="AQ81" s="56">
        <v>-165634038.49478903</v>
      </c>
      <c r="AR81" s="56">
        <v>-183462819.18153745</v>
      </c>
      <c r="AS81" s="56">
        <v>-192290735.31780833</v>
      </c>
      <c r="AT81" s="56">
        <v>-192290735.37303859</v>
      </c>
      <c r="AU81" s="56">
        <v>-192290735.25554827</v>
      </c>
      <c r="AV81" s="56">
        <v>-192290735.07437891</v>
      </c>
      <c r="AW81" s="56">
        <v>-192290734.94451654</v>
      </c>
      <c r="AX81" s="56">
        <v>-192290734.84785876</v>
      </c>
      <c r="AY81" s="56">
        <v>-192290734.57598361</v>
      </c>
    </row>
    <row r="82" spans="2:51" hidden="1">
      <c r="B82" s="45" t="s">
        <v>3243</v>
      </c>
      <c r="C82" s="45"/>
      <c r="D82" s="69"/>
      <c r="E82" s="69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>
        <v>1.4854637065911724E-2</v>
      </c>
      <c r="Z82" s="57">
        <v>1.4854637065911724E-2</v>
      </c>
      <c r="AA82" s="57">
        <v>1.4854637065911724E-2</v>
      </c>
      <c r="AB82" s="57">
        <v>1.4854637065911724E-2</v>
      </c>
      <c r="AC82" s="57">
        <v>1.4854637065911724E-2</v>
      </c>
      <c r="AD82" s="57">
        <v>1.4854637065911724E-2</v>
      </c>
      <c r="AE82" s="57">
        <v>1.4854637065911724E-2</v>
      </c>
      <c r="AF82" s="57">
        <v>1.4854637065911724E-2</v>
      </c>
      <c r="AG82" s="57">
        <v>1.4854637065911724E-2</v>
      </c>
      <c r="AH82" s="57">
        <v>1.4854637065911724E-2</v>
      </c>
      <c r="AI82" s="57">
        <v>1.4854637065911724E-2</v>
      </c>
      <c r="AJ82" s="57">
        <v>1.4854637065911724E-2</v>
      </c>
      <c r="AK82" s="57">
        <v>1.4854637065911724E-2</v>
      </c>
      <c r="AL82" s="57">
        <v>1.4854637065911724E-2</v>
      </c>
      <c r="AM82" s="56">
        <v>6275436.9783977121</v>
      </c>
      <c r="AN82" s="56">
        <v>-89786095.032603413</v>
      </c>
      <c r="AO82" s="56">
        <v>-131855360.14771637</v>
      </c>
      <c r="AP82" s="56">
        <v>-124330039.10834315</v>
      </c>
      <c r="AQ82" s="56" t="e">
        <v>#VALUE!</v>
      </c>
      <c r="AR82" s="56">
        <v>-238566328.95518509</v>
      </c>
      <c r="AS82" s="56">
        <v>-272552795.28268212</v>
      </c>
      <c r="AT82" s="56">
        <v>-281433373.11090183</v>
      </c>
      <c r="AU82" s="56">
        <v>-259057890.60744926</v>
      </c>
      <c r="AV82" s="56">
        <v>-223815191.19860068</v>
      </c>
      <c r="AW82" s="56">
        <v>-198660218.58766016</v>
      </c>
      <c r="AX82" s="56">
        <v>-179422025.98889244</v>
      </c>
      <c r="AY82" s="56">
        <v>-126777150.3359338</v>
      </c>
    </row>
    <row r="83" spans="2:51" hidden="1"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6">
        <v>-232028198.12239289</v>
      </c>
      <c r="AN83" s="56">
        <v>-267679862.2301206</v>
      </c>
      <c r="AO83" s="56">
        <v>-285977865.76166338</v>
      </c>
      <c r="AP83" s="56">
        <v>-289271589.56530946</v>
      </c>
      <c r="AQ83" s="56" t="e">
        <v>#VALUE!</v>
      </c>
      <c r="AR83" s="56">
        <v>-436802354.61761642</v>
      </c>
      <c r="AS83" s="56">
        <v>-456126087.24238074</v>
      </c>
      <c r="AT83" s="56">
        <v>-459639172.95569068</v>
      </c>
      <c r="AU83" s="56">
        <v>-452064031.11862725</v>
      </c>
      <c r="AV83" s="56">
        <v>-440383207.01874983</v>
      </c>
      <c r="AW83" s="56">
        <v>-432010378.55265009</v>
      </c>
      <c r="AX83" s="56">
        <v>-425778406.41503072</v>
      </c>
      <c r="AY83" s="56">
        <v>-408249359.05900574</v>
      </c>
    </row>
    <row r="84" spans="2:51" hidden="1">
      <c r="B84" s="66" t="s">
        <v>10</v>
      </c>
      <c r="C84" s="45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6">
        <v>-93284817.613895029</v>
      </c>
      <c r="AN84" s="56">
        <v>-113036826.71028115</v>
      </c>
      <c r="AO84" s="56">
        <v>-118510084.72537771</v>
      </c>
      <c r="AP84" s="56">
        <v>-114759365.88168699</v>
      </c>
      <c r="AQ84" s="56" t="e">
        <v>#VALUE!</v>
      </c>
      <c r="AR84" s="56">
        <v>-323162784.01234567</v>
      </c>
      <c r="AS84" s="56">
        <v>-329030823.1908536</v>
      </c>
      <c r="AT84" s="56">
        <v>-328891505.16810274</v>
      </c>
      <c r="AU84" s="56">
        <v>-322016249.16036314</v>
      </c>
      <c r="AV84" s="56">
        <v>-309934970.55500835</v>
      </c>
      <c r="AW84" s="56">
        <v>-301489167.45787215</v>
      </c>
      <c r="AX84" s="56">
        <v>-294172642.79528868</v>
      </c>
      <c r="AY84" s="56">
        <v>-276528127.83873755</v>
      </c>
    </row>
    <row r="85" spans="2:51" hidden="1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56">
        <v>-26571545.809313506</v>
      </c>
      <c r="AN85" s="56">
        <v>10872907.175988972</v>
      </c>
      <c r="AO85" s="56">
        <v>51225371.787789047</v>
      </c>
      <c r="AP85" s="56">
        <v>58534950.545667797</v>
      </c>
      <c r="AQ85" s="56" t="e">
        <v>#VALUE!</v>
      </c>
      <c r="AR85" s="56">
        <v>-279827650.78200775</v>
      </c>
      <c r="AS85" s="56">
        <v>-265409941.11296558</v>
      </c>
      <c r="AT85" s="56">
        <v>-272340385.30276507</v>
      </c>
      <c r="AU85" s="56">
        <v>-257190101.70696509</v>
      </c>
      <c r="AV85" s="56">
        <v>-233828453.62798977</v>
      </c>
      <c r="AW85" s="56">
        <v>-217082796.7823652</v>
      </c>
      <c r="AX85" s="56">
        <v>-204618852.57156509</v>
      </c>
      <c r="AY85" s="56">
        <v>-169560758.04076511</v>
      </c>
    </row>
    <row r="86" spans="2:51" hidden="1">
      <c r="B86" s="46" t="s">
        <v>3832</v>
      </c>
      <c r="C86" s="45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67187715.636999995</v>
      </c>
      <c r="AI86" s="59">
        <v>76994570.361099988</v>
      </c>
      <c r="AJ86" s="59">
        <v>86429671.012100026</v>
      </c>
      <c r="AK86" s="59">
        <v>189197796.79899999</v>
      </c>
      <c r="AL86" s="59">
        <v>187822321.41279998</v>
      </c>
      <c r="AM86" s="56">
        <v>125402140.21895032</v>
      </c>
      <c r="AN86" s="56">
        <v>142970527.25681895</v>
      </c>
      <c r="AO86" s="56">
        <v>155795272.79377714</v>
      </c>
      <c r="AP86" s="56">
        <v>159269529.33943051</v>
      </c>
      <c r="AQ86" s="56">
        <v>165634038.13935494</v>
      </c>
      <c r="AR86" s="56">
        <v>182391820.6091406</v>
      </c>
      <c r="AS86" s="56">
        <v>191157616.05994359</v>
      </c>
      <c r="AT86" s="56">
        <v>191157616.11986402</v>
      </c>
      <c r="AU86" s="56">
        <v>191157615.99270818</v>
      </c>
      <c r="AV86" s="56">
        <v>191157615.79663467</v>
      </c>
      <c r="AW86" s="56">
        <v>191157615.65608898</v>
      </c>
      <c r="AX86" s="56">
        <v>191157615.55147949</v>
      </c>
      <c r="AY86" s="56">
        <v>191157615.25723815</v>
      </c>
    </row>
    <row r="87" spans="2:51" hidden="1">
      <c r="B87" s="45"/>
      <c r="C87" s="45"/>
      <c r="D87" s="45"/>
      <c r="E87" s="58"/>
      <c r="F87" s="58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56">
        <v>-70399163.278397635</v>
      </c>
      <c r="AN87" s="56">
        <v>64136604.512603432</v>
      </c>
      <c r="AO87" s="56">
        <v>131855360.14771637</v>
      </c>
      <c r="AP87" s="56">
        <v>124330039.10834315</v>
      </c>
      <c r="AQ87" s="56" t="e">
        <v>#VALUE!</v>
      </c>
      <c r="AR87" s="56">
        <v>94208106.847184271</v>
      </c>
      <c r="AS87" s="56">
        <v>145699600.9408316</v>
      </c>
      <c r="AT87" s="56">
        <v>154675905.96905154</v>
      </c>
      <c r="AU87" s="56">
        <v>132300423.46559897</v>
      </c>
      <c r="AV87" s="56">
        <v>97057724.056750387</v>
      </c>
      <c r="AW87" s="56">
        <v>71902751.445809871</v>
      </c>
      <c r="AX87" s="56">
        <v>52664558.847042143</v>
      </c>
      <c r="AY87" s="56">
        <v>19683.194083511829</v>
      </c>
    </row>
    <row r="88" spans="2:51" hidden="1">
      <c r="B88" s="45"/>
      <c r="C88" s="45"/>
      <c r="D88" s="45"/>
      <c r="E88" s="45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>
        <v>0</v>
      </c>
      <c r="Z88" s="60">
        <v>0</v>
      </c>
      <c r="AA88" s="60">
        <v>0</v>
      </c>
      <c r="AB88" s="60">
        <v>0</v>
      </c>
      <c r="AC88" s="60">
        <v>0</v>
      </c>
      <c r="AD88" s="60">
        <v>0</v>
      </c>
      <c r="AE88" s="60">
        <v>0</v>
      </c>
      <c r="AF88" s="60">
        <v>0</v>
      </c>
      <c r="AG88" s="60">
        <v>0</v>
      </c>
      <c r="AH88" s="60">
        <v>64671931.466999993</v>
      </c>
      <c r="AI88" s="60">
        <v>75280457.981099993</v>
      </c>
      <c r="AJ88" s="60">
        <v>82900427.132100016</v>
      </c>
      <c r="AK88" s="60">
        <v>183270087.33899999</v>
      </c>
      <c r="AL88" s="60">
        <v>184734902.65279999</v>
      </c>
      <c r="AM88" s="56">
        <v>357430340.10647327</v>
      </c>
      <c r="AN88" s="56">
        <v>410650390.86261278</v>
      </c>
      <c r="AO88" s="56">
        <v>441773139.76904124</v>
      </c>
      <c r="AP88" s="56">
        <v>448541120.13659644</v>
      </c>
      <c r="AQ88" s="56" t="e">
        <v>#VALUE!</v>
      </c>
      <c r="AR88" s="56">
        <v>621336173.14466143</v>
      </c>
      <c r="AS88" s="56">
        <v>649549942.60443044</v>
      </c>
      <c r="AT88" s="56">
        <v>653063028.35456049</v>
      </c>
      <c r="AU88" s="56">
        <v>645487886.43917012</v>
      </c>
      <c r="AV88" s="56">
        <v>633807062.21851325</v>
      </c>
      <c r="AW88" s="56">
        <v>625434233.66583848</v>
      </c>
      <c r="AX88" s="56">
        <v>619202261.46378064</v>
      </c>
      <c r="AY88" s="56">
        <v>601673213.92650557</v>
      </c>
    </row>
    <row r="89" spans="2:51">
      <c r="B89" s="45"/>
      <c r="C89" s="45"/>
      <c r="D89" s="45"/>
      <c r="E89" s="45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</row>
    <row r="90" spans="2:51">
      <c r="B90" s="45" t="s">
        <v>3829</v>
      </c>
      <c r="C90" s="45"/>
      <c r="D90" s="69"/>
      <c r="E90" s="69"/>
      <c r="F90" s="57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/>
      <c r="AH90" s="57">
        <v>2.8999999999999027E-3</v>
      </c>
      <c r="AI90" s="57">
        <v>1.0896137010853124E-2</v>
      </c>
      <c r="AJ90" s="57">
        <v>1.6005691897158725E-2</v>
      </c>
      <c r="AK90" s="57">
        <v>2.7115123072060765E-2</v>
      </c>
      <c r="AL90" s="57">
        <v>2.2800700492296988E-2</v>
      </c>
      <c r="AM90" s="57">
        <v>2.5858469869979306E-3</v>
      </c>
      <c r="AN90" s="57">
        <v>-8.4200258729426602E-3</v>
      </c>
      <c r="AO90" s="57">
        <v>3.2050043569815001E-2</v>
      </c>
      <c r="AP90" s="57">
        <v>7.0616866599128691E-2</v>
      </c>
      <c r="AQ90" s="57">
        <v>6.0732358274446551E-3</v>
      </c>
      <c r="AR90" s="57">
        <v>1.3292848598231544E-2</v>
      </c>
      <c r="AS90" s="57">
        <v>3.3152517880789434E-2</v>
      </c>
      <c r="AT90" s="57">
        <v>1.4371846121538301E-2</v>
      </c>
      <c r="AU90" s="57">
        <v>2.7368107306786627E-2</v>
      </c>
      <c r="AV90" s="57">
        <v>4.2826054510633593E-2</v>
      </c>
      <c r="AW90" s="57">
        <v>6.1057842424433462E-2</v>
      </c>
      <c r="AX90" s="57">
        <v>6.4870032409250378E-2</v>
      </c>
      <c r="AY90" s="57">
        <v>7.8880590392307104E-2</v>
      </c>
    </row>
    <row r="91" spans="2:51">
      <c r="B91" s="45" t="s">
        <v>3830</v>
      </c>
      <c r="C91" s="45"/>
      <c r="D91" s="69"/>
      <c r="E91" s="69"/>
      <c r="F91" s="57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/>
      <c r="AH91" s="57">
        <v>5.5000000000000604E-3</v>
      </c>
      <c r="AI91" s="57">
        <v>1.3839975364179802E-2</v>
      </c>
      <c r="AJ91" s="57">
        <v>2.3646172356658113E-2</v>
      </c>
      <c r="AK91" s="57">
        <v>3.5361466070259917E-2</v>
      </c>
      <c r="AL91" s="57">
        <v>3.2680356947909051E-2</v>
      </c>
      <c r="AM91" s="57">
        <v>1.1480203484382612E-2</v>
      </c>
      <c r="AN91" s="57">
        <v>1.4433863640874733E-3</v>
      </c>
      <c r="AO91" s="57">
        <v>4.4036427258852928E-2</v>
      </c>
      <c r="AP91" s="57">
        <v>8.1364185546665135E-2</v>
      </c>
      <c r="AQ91" s="57">
        <v>6.5632194682164989E-3</v>
      </c>
      <c r="AR91" s="57">
        <v>1.4938318117048155E-2</v>
      </c>
      <c r="AS91" s="57">
        <v>3.2824350958864157E-2</v>
      </c>
      <c r="AT91" s="57">
        <v>1.449172446464142E-2</v>
      </c>
      <c r="AU91" s="57">
        <v>2.6711422524855477E-2</v>
      </c>
      <c r="AV91" s="57">
        <v>3.9484797145150852E-2</v>
      </c>
      <c r="AW91" s="57">
        <v>5.8199033032547698E-2</v>
      </c>
      <c r="AX91" s="57">
        <v>6.1510128709607148E-2</v>
      </c>
      <c r="AY91" s="57">
        <v>7.6489460648526908E-2</v>
      </c>
    </row>
    <row r="92" spans="2:51">
      <c r="B92" s="45" t="s">
        <v>3831</v>
      </c>
      <c r="C92" s="45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  <c r="AG92" s="57"/>
      <c r="AH92" s="57">
        <v>4.2016974285108161E-3</v>
      </c>
      <c r="AI92" s="57">
        <v>1.2369954150111434E-2</v>
      </c>
      <c r="AJ92" s="57">
        <v>1.9406908651710835E-2</v>
      </c>
      <c r="AK92" s="57">
        <v>3.0990889238900848E-2</v>
      </c>
      <c r="AL92" s="57">
        <v>2.7634549780482791E-2</v>
      </c>
      <c r="AM92" s="57">
        <v>7.0177695048397994E-3</v>
      </c>
      <c r="AN92" s="57">
        <v>-3.4673903978735742E-3</v>
      </c>
      <c r="AO92" s="57">
        <v>3.8028233937384734E-2</v>
      </c>
      <c r="AP92" s="57">
        <v>7.5850897623648286E-2</v>
      </c>
      <c r="AQ92" s="57">
        <v>6.3067628781275295E-3</v>
      </c>
      <c r="AR92" s="57">
        <v>1.4103786806080347E-2</v>
      </c>
      <c r="AS92" s="57">
        <v>3.2982760919080152E-2</v>
      </c>
      <c r="AT92" s="57">
        <v>1.4424767203226142E-2</v>
      </c>
      <c r="AU92" s="57">
        <v>2.7024620737938401E-2</v>
      </c>
      <c r="AV92" s="57">
        <v>4.1153434323898112E-2</v>
      </c>
      <c r="AW92" s="57">
        <v>5.9497294445121307E-2</v>
      </c>
      <c r="AX92" s="57">
        <v>6.2995898343129728E-2</v>
      </c>
      <c r="AY92" s="57">
        <v>7.7533232243804248E-2</v>
      </c>
    </row>
    <row r="93" spans="2:51">
      <c r="B93" s="45" t="s">
        <v>3189</v>
      </c>
      <c r="C93" s="45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/>
      <c r="AH93" s="57">
        <v>2.9487595714728612E-3</v>
      </c>
      <c r="AI93" s="57">
        <v>1.0370595959999068E-2</v>
      </c>
      <c r="AJ93" s="57">
        <v>2.0224906945100506E-2</v>
      </c>
      <c r="AK93" s="57">
        <v>3.5591328462636483E-2</v>
      </c>
      <c r="AL93" s="57">
        <v>3.2274082377161777E-2</v>
      </c>
      <c r="AM93" s="57">
        <v>1.3934802563233858E-2</v>
      </c>
      <c r="AN93" s="57">
        <v>3.9372335110301497E-3</v>
      </c>
      <c r="AO93" s="57">
        <v>4.5313980750567397E-2</v>
      </c>
      <c r="AP93" s="57">
        <v>8.2980292879499692E-2</v>
      </c>
      <c r="AQ93" s="57">
        <v>5.2900628683266431E-3</v>
      </c>
      <c r="AR93" s="57">
        <v>1.2927111372452338E-2</v>
      </c>
      <c r="AS93" s="57">
        <v>3.4510695567555816E-2</v>
      </c>
      <c r="AT93" s="57">
        <v>1.7696646350595525E-2</v>
      </c>
      <c r="AU93" s="57">
        <v>2.9393401538215996E-2</v>
      </c>
      <c r="AV93" s="57">
        <v>4.1864294945000817E-2</v>
      </c>
      <c r="AW93" s="57">
        <v>6.0018942467370925E-2</v>
      </c>
      <c r="AX93" s="57">
        <v>6.3770941262953129E-2</v>
      </c>
      <c r="AY93" s="57">
        <v>7.8231338330833233E-2</v>
      </c>
    </row>
    <row r="94" spans="2:51" hidden="1">
      <c r="B94" s="45" t="s">
        <v>4770</v>
      </c>
      <c r="C94" s="45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/>
      <c r="AH94" s="57">
        <v>4.135157493039123E-3</v>
      </c>
      <c r="AI94" s="57">
        <v>7.8707432969189889E-3</v>
      </c>
      <c r="AJ94" s="57">
        <v>7.027203185841371E-3</v>
      </c>
      <c r="AK94" s="57">
        <v>2.9584889712909637E-2</v>
      </c>
      <c r="AL94" s="57">
        <v>2.6396367227412482E-2</v>
      </c>
      <c r="AM94" s="57">
        <v>6.8104259655516414E-3</v>
      </c>
      <c r="AN94" s="57">
        <v>-3.4673903978735742E-3</v>
      </c>
      <c r="AO94" s="57">
        <v>3.627036717646933E-2</v>
      </c>
      <c r="AP94" s="57">
        <v>7.2201897678419696E-2</v>
      </c>
      <c r="AQ94" s="57">
        <v>6.1349696701749855E-3</v>
      </c>
      <c r="AR94" s="57">
        <v>1.3542142401730161E-2</v>
      </c>
      <c r="AS94" s="57">
        <v>3.1477167809079977E-2</v>
      </c>
      <c r="AT94" s="57">
        <v>1.3847073779018667E-2</v>
      </c>
      <c r="AU94" s="57">
        <v>2.581693463699531E-2</v>
      </c>
      <c r="AV94" s="57">
        <v>3.9239307543657037E-2</v>
      </c>
      <c r="AW94" s="57">
        <v>5.666597465881907E-2</v>
      </c>
      <c r="AX94" s="57">
        <v>5.9989648361927071E-2</v>
      </c>
      <c r="AY94" s="57">
        <v>7.3800115567567867E-2</v>
      </c>
    </row>
    <row r="95" spans="2:51" hidden="1">
      <c r="B95" s="45" t="s">
        <v>4771</v>
      </c>
      <c r="C95" s="45"/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/>
      <c r="AH95" s="57">
        <v>4.1351574930390544E-3</v>
      </c>
      <c r="AI95" s="57">
        <v>1.2038447553078147E-2</v>
      </c>
      <c r="AJ95" s="57">
        <v>1.9150247355917083E-2</v>
      </c>
      <c r="AK95" s="57">
        <v>4.9301695024826397E-2</v>
      </c>
      <c r="AL95" s="57">
        <v>7.6999447899048112E-2</v>
      </c>
      <c r="AM95" s="57">
        <v>8.4334272903904717E-2</v>
      </c>
      <c r="AN95" s="57">
        <v>8.0574462657952539E-2</v>
      </c>
      <c r="AO95" s="57">
        <v>0.11515594969876841</v>
      </c>
      <c r="AP95" s="57">
        <v>0.18633498732501108</v>
      </c>
      <c r="AQ95" s="57">
        <v>0.18528388579254962</v>
      </c>
      <c r="AR95" s="57">
        <v>0.16681507368995052</v>
      </c>
      <c r="AS95" s="57">
        <v>0.17259096582518496</v>
      </c>
      <c r="AT95" s="57">
        <v>0.18078626202292969</v>
      </c>
      <c r="AU95" s="57">
        <v>0.21548510515220065</v>
      </c>
      <c r="AV95" s="57">
        <v>0.21896750019958056</v>
      </c>
      <c r="AW95" s="57">
        <v>0.20130498226569071</v>
      </c>
      <c r="AX95" s="57">
        <v>0.26560638891685651</v>
      </c>
      <c r="AY95" s="57">
        <v>0.34085030096687596</v>
      </c>
    </row>
    <row r="96" spans="2:51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2:52">
      <c r="B97" s="45" t="s">
        <v>5892</v>
      </c>
      <c r="C97" s="45"/>
      <c r="Y97" s="131">
        <v>0</v>
      </c>
      <c r="Z97" s="131">
        <v>0</v>
      </c>
      <c r="AA97" s="131">
        <v>0</v>
      </c>
      <c r="AB97" s="131">
        <v>0</v>
      </c>
      <c r="AC97" s="131">
        <v>0</v>
      </c>
      <c r="AD97" s="131">
        <v>0</v>
      </c>
      <c r="AE97" s="131">
        <v>0</v>
      </c>
      <c r="AF97" s="131">
        <v>0</v>
      </c>
      <c r="AG97" s="131"/>
      <c r="AH97" s="131">
        <v>281258.66699999571</v>
      </c>
      <c r="AI97" s="131">
        <v>861350.39109998941</v>
      </c>
      <c r="AJ97" s="131">
        <v>1416967.7821000272</v>
      </c>
      <c r="AK97" s="131">
        <v>3724483.359000002</v>
      </c>
      <c r="AL97" s="131">
        <v>3087660.2127999915</v>
      </c>
      <c r="AM97" s="138">
        <v>-680329.42160002468</v>
      </c>
      <c r="AN97" s="138">
        <v>-2595114.5915000094</v>
      </c>
      <c r="AO97" s="138">
        <v>4962042.6444000378</v>
      </c>
      <c r="AP97" s="138">
        <v>11867637.932000004</v>
      </c>
      <c r="AQ97" s="138">
        <v>1237230.6024999772</v>
      </c>
      <c r="AR97" s="138">
        <v>2761928.9515999677</v>
      </c>
      <c r="AS97" s="138">
        <v>6451031.0738999797</v>
      </c>
      <c r="AT97" s="138">
        <v>2509600.1747242622</v>
      </c>
      <c r="AU97" s="138">
        <v>4970438.7863109643</v>
      </c>
      <c r="AV97" s="138">
        <v>7771871.6395172616</v>
      </c>
      <c r="AW97" s="138">
        <v>11646944.365005223</v>
      </c>
      <c r="AX97" s="138">
        <v>12442423.03178663</v>
      </c>
      <c r="AY97" s="138">
        <v>15785416.626281625</v>
      </c>
      <c r="AZ97" s="152"/>
    </row>
    <row r="98" spans="2:52">
      <c r="B98" s="45" t="s">
        <v>5146</v>
      </c>
      <c r="C98" s="45"/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89"/>
      <c r="AH98" s="57">
        <v>3.3862480592143428E-3</v>
      </c>
      <c r="AI98" s="57">
        <v>1.0370333192846637E-2</v>
      </c>
      <c r="AJ98" s="57">
        <v>1.7059756605137939E-2</v>
      </c>
      <c r="AK98" s="57">
        <v>4.4841372109575083E-2</v>
      </c>
      <c r="AL98" s="57">
        <v>3.6978959081026615E-2</v>
      </c>
      <c r="AM98" s="57">
        <v>-8.141872346457784E-3</v>
      </c>
      <c r="AN98" s="57">
        <v>-3.1057148283739976E-2</v>
      </c>
      <c r="AO98" s="57">
        <v>5.9383464106799788E-2</v>
      </c>
      <c r="AP98" s="57">
        <v>0.14212107723716888</v>
      </c>
      <c r="AQ98" s="57">
        <v>6.9284281115992736E-3</v>
      </c>
      <c r="AR98" s="57">
        <v>1.546666090528219E-2</v>
      </c>
      <c r="AS98" s="57">
        <v>3.5103881297313698E-2</v>
      </c>
      <c r="AT98" s="57">
        <v>1.3795105711458644E-2</v>
      </c>
      <c r="AU98" s="57">
        <v>2.7269715963779181E-2</v>
      </c>
      <c r="AV98" s="57">
        <v>4.2686333057682511E-2</v>
      </c>
      <c r="AW98" s="57">
        <v>6.3982657322172329E-2</v>
      </c>
      <c r="AX98" s="57">
        <v>6.8556861944301412E-2</v>
      </c>
      <c r="AY98" s="57">
        <v>8.7004194628267084E-2</v>
      </c>
    </row>
    <row r="99" spans="2:52">
      <c r="B99" s="45" t="s">
        <v>5147</v>
      </c>
      <c r="C99" s="45"/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89"/>
      <c r="AH99" s="57">
        <v>3.2196080592143427E-3</v>
      </c>
      <c r="AI99" s="57">
        <v>1.0162033192846637E-2</v>
      </c>
      <c r="AJ99" s="57">
        <v>1.6809796605137938E-2</v>
      </c>
      <c r="AK99" s="57">
        <v>4.4549752109575083E-2</v>
      </c>
      <c r="AL99" s="57">
        <v>3.6645679081026616E-2</v>
      </c>
      <c r="AM99" s="57">
        <v>-8.5168123464577847E-3</v>
      </c>
      <c r="AN99" s="57">
        <v>-3.1473748283739979E-2</v>
      </c>
      <c r="AO99" s="57">
        <v>5.8925204106799786E-2</v>
      </c>
      <c r="AP99" s="57">
        <v>0.14162115723716889</v>
      </c>
      <c r="AQ99" s="57">
        <v>6.8867681115992738E-3</v>
      </c>
      <c r="AR99" s="57">
        <v>1.538334090528219E-2</v>
      </c>
      <c r="AS99" s="57">
        <v>3.4978901297313701E-2</v>
      </c>
      <c r="AT99" s="57">
        <v>1.3628465711458645E-2</v>
      </c>
      <c r="AU99" s="57">
        <v>2.706141596377918E-2</v>
      </c>
      <c r="AV99" s="57">
        <v>4.2436373057682511E-2</v>
      </c>
      <c r="AW99" s="57">
        <v>6.3691037322172322E-2</v>
      </c>
      <c r="AX99" s="57">
        <v>6.8223581944301406E-2</v>
      </c>
      <c r="AY99" s="57">
        <v>8.662925462826708E-2</v>
      </c>
    </row>
    <row r="100" spans="2:52">
      <c r="B100" s="45" t="s">
        <v>5148</v>
      </c>
      <c r="C100" s="45"/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/>
      <c r="AH100" s="57">
        <v>3.2196080592143427E-3</v>
      </c>
      <c r="AI100" s="57">
        <v>1.0162033192846637E-2</v>
      </c>
      <c r="AJ100" s="57">
        <v>1.6809796605137938E-2</v>
      </c>
      <c r="AK100" s="57">
        <v>3.5322264504096326E-2</v>
      </c>
      <c r="AL100" s="57">
        <v>2.7813395126975286E-2</v>
      </c>
      <c r="AM100" s="57">
        <v>-8.5168123464577847E-3</v>
      </c>
      <c r="AN100" s="57">
        <v>-3.1473748283739979E-2</v>
      </c>
      <c r="AO100" s="57">
        <v>4.8978943901459793E-2</v>
      </c>
      <c r="AP100" s="57">
        <v>0.12754009937531055</v>
      </c>
      <c r="AQ100" s="57">
        <v>6.7999999999999996E-3</v>
      </c>
      <c r="AR100" s="57">
        <v>1.5299999999999999E-2</v>
      </c>
      <c r="AS100" s="57">
        <v>2.6200000000000001E-2</v>
      </c>
      <c r="AT100" s="57">
        <v>1.3599999999999999E-2</v>
      </c>
      <c r="AU100" s="57">
        <v>2.2200000000000001E-2</v>
      </c>
      <c r="AV100" s="57">
        <v>3.3300000000000003E-2</v>
      </c>
      <c r="AW100" s="57">
        <v>5.3499999999999999E-2</v>
      </c>
      <c r="AX100" s="57">
        <v>5.7799999999999997E-2</v>
      </c>
      <c r="AY100" s="57">
        <v>7.5200000000000003E-2</v>
      </c>
    </row>
    <row r="101" spans="2:52">
      <c r="B101" s="45" t="s">
        <v>5149</v>
      </c>
      <c r="C101" s="45"/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/>
      <c r="AH101" s="57">
        <v>3.2196080592143961E-3</v>
      </c>
      <c r="AI101" s="57">
        <v>6.9201449790867731E-3</v>
      </c>
      <c r="AJ101" s="57">
        <v>6.5808882078843833E-3</v>
      </c>
      <c r="AK101" s="57">
        <v>1.8206421654046512E-2</v>
      </c>
      <c r="AL101" s="57">
        <v>-7.2526880127683491E-3</v>
      </c>
      <c r="AM101" s="57">
        <v>-3.5347085030882242E-2</v>
      </c>
      <c r="AN101" s="57">
        <v>-2.31541353632152E-2</v>
      </c>
      <c r="AO101" s="57">
        <v>8.3067125999563673E-2</v>
      </c>
      <c r="AP101" s="57">
        <v>7.4892976575543946E-2</v>
      </c>
      <c r="AQ101" s="57">
        <v>6.7999999999999172E-3</v>
      </c>
      <c r="AR101" s="57">
        <v>8.4425903853795337E-3</v>
      </c>
      <c r="AS101" s="57">
        <v>1.0735743130109165E-2</v>
      </c>
      <c r="AT101" s="57">
        <v>-1.2278308321964526E-2</v>
      </c>
      <c r="AU101" s="57">
        <v>8.4846093133386091E-3</v>
      </c>
      <c r="AV101" s="57">
        <v>1.0858931715906905E-2</v>
      </c>
      <c r="AW101" s="57">
        <v>1.954901771024864E-2</v>
      </c>
      <c r="AX101" s="57">
        <v>4.0816326530612734E-3</v>
      </c>
      <c r="AY101" s="57">
        <v>1.6449234259784395E-2</v>
      </c>
    </row>
    <row r="102" spans="2:52">
      <c r="B102" s="45"/>
      <c r="C102" s="45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2:52">
      <c r="B103" s="45" t="s">
        <v>5893</v>
      </c>
      <c r="C103" s="45"/>
      <c r="Y103" s="131">
        <v>0</v>
      </c>
      <c r="Z103" s="131">
        <v>0</v>
      </c>
      <c r="AA103" s="131">
        <v>0</v>
      </c>
      <c r="AB103" s="131">
        <v>0</v>
      </c>
      <c r="AC103" s="131">
        <v>0</v>
      </c>
      <c r="AD103" s="131">
        <v>0</v>
      </c>
      <c r="AE103" s="131">
        <v>0</v>
      </c>
      <c r="AF103" s="131">
        <v>0</v>
      </c>
      <c r="AG103" s="131"/>
      <c r="AH103" s="131">
        <v>242886.19527333495</v>
      </c>
      <c r="AI103" s="131">
        <v>766620.51189366216</v>
      </c>
      <c r="AJ103" s="131">
        <v>1268125.6431370992</v>
      </c>
      <c r="AK103" s="131">
        <v>2685535.8424547045</v>
      </c>
      <c r="AL103" s="131">
        <v>2126364.9010762316</v>
      </c>
      <c r="AM103" s="131">
        <v>-646375.25691834663</v>
      </c>
      <c r="AN103" s="131">
        <v>-2388669.7634646115</v>
      </c>
      <c r="AO103" s="131">
        <v>3717209.6977177756</v>
      </c>
      <c r="AP103" s="131">
        <v>9670048.7421405017</v>
      </c>
      <c r="AQ103" s="131">
        <v>1142486.6875618137</v>
      </c>
      <c r="AR103" s="131">
        <v>2570595.0470140814</v>
      </c>
      <c r="AS103" s="131">
        <v>4407560.9230135381</v>
      </c>
      <c r="AT103" s="131">
        <v>2262732.4016648228</v>
      </c>
      <c r="AU103" s="131">
        <v>3701346.62377122</v>
      </c>
      <c r="AV103" s="131">
        <v>5545352.3684016597</v>
      </c>
      <c r="AW103" s="131">
        <v>8907247.6799560748</v>
      </c>
      <c r="AX103" s="131">
        <v>9591813.7388396263</v>
      </c>
      <c r="AY103" s="131">
        <v>12474973.17967125</v>
      </c>
    </row>
    <row r="104" spans="2:52">
      <c r="B104" s="45" t="s">
        <v>5150</v>
      </c>
      <c r="C104" s="45"/>
      <c r="Y104" s="131">
        <v>0</v>
      </c>
      <c r="Z104" s="131">
        <v>0</v>
      </c>
      <c r="AA104" s="131">
        <v>0</v>
      </c>
      <c r="AB104" s="131">
        <v>0</v>
      </c>
      <c r="AC104" s="131">
        <v>0</v>
      </c>
      <c r="AD104" s="131">
        <v>0</v>
      </c>
      <c r="AE104" s="131">
        <v>0</v>
      </c>
      <c r="AF104" s="131">
        <v>0</v>
      </c>
      <c r="AG104" s="131"/>
      <c r="AH104" s="131">
        <v>0</v>
      </c>
      <c r="AI104" s="131">
        <v>0</v>
      </c>
      <c r="AJ104" s="131">
        <v>0</v>
      </c>
      <c r="AK104" s="131">
        <v>696118.69370630849</v>
      </c>
      <c r="AL104" s="131">
        <v>669823.72104199394</v>
      </c>
      <c r="AM104" s="131">
        <v>0</v>
      </c>
      <c r="AN104" s="131">
        <v>0</v>
      </c>
      <c r="AO104" s="131">
        <v>754861.82318872493</v>
      </c>
      <c r="AP104" s="131">
        <v>1070998.2649321824</v>
      </c>
      <c r="AQ104" s="131">
        <v>21998.483404731818</v>
      </c>
      <c r="AR104" s="131">
        <v>30567.101603741357</v>
      </c>
      <c r="AS104" s="131">
        <v>1516629.634605804</v>
      </c>
      <c r="AT104" s="131">
        <v>20367.546951450535</v>
      </c>
      <c r="AU104" s="131">
        <v>841430.71455710626</v>
      </c>
      <c r="AV104" s="131">
        <v>1569822.3879415256</v>
      </c>
      <c r="AW104" s="131">
        <v>1768881.5533842328</v>
      </c>
      <c r="AX104" s="131">
        <v>1807081.500984974</v>
      </c>
      <c r="AY104" s="131">
        <v>1994167.1712802509</v>
      </c>
    </row>
    <row r="105" spans="2:52">
      <c r="B105" s="45" t="s">
        <v>5151</v>
      </c>
      <c r="C105" s="45"/>
      <c r="Y105" s="131">
        <v>0</v>
      </c>
      <c r="Z105" s="131">
        <v>0</v>
      </c>
      <c r="AA105" s="131">
        <v>0</v>
      </c>
      <c r="AB105" s="131">
        <v>0</v>
      </c>
      <c r="AC105" s="131">
        <v>0</v>
      </c>
      <c r="AD105" s="131">
        <v>0</v>
      </c>
      <c r="AE105" s="131">
        <v>0</v>
      </c>
      <c r="AF105" s="131">
        <v>0</v>
      </c>
      <c r="AG105" s="131"/>
      <c r="AH105" s="131">
        <v>25801.203784740752</v>
      </c>
      <c r="AI105" s="131">
        <v>79015.794278927278</v>
      </c>
      <c r="AJ105" s="131">
        <v>129985.2370500479</v>
      </c>
      <c r="AK105" s="131">
        <v>341664.68597547704</v>
      </c>
      <c r="AL105" s="131">
        <v>283245.85058383213</v>
      </c>
      <c r="AM105" s="131">
        <v>-62409.87427938464</v>
      </c>
      <c r="AN105" s="131">
        <v>-238062.28314396093</v>
      </c>
      <c r="AO105" s="131">
        <v>455191.92287411791</v>
      </c>
      <c r="AP105" s="131">
        <v>1088675.2326357861</v>
      </c>
      <c r="AQ105" s="131">
        <v>65746.020444633876</v>
      </c>
      <c r="AR105" s="131">
        <v>146767.98080454936</v>
      </c>
      <c r="AS105" s="131">
        <v>505815.44131276669</v>
      </c>
      <c r="AT105" s="131">
        <v>198775.09909229589</v>
      </c>
      <c r="AU105" s="131">
        <v>392932.14610283851</v>
      </c>
      <c r="AV105" s="131">
        <v>615071.76972045226</v>
      </c>
      <c r="AW105" s="131">
        <v>921932.69956888526</v>
      </c>
      <c r="AX105" s="131">
        <v>983040.61926437926</v>
      </c>
      <c r="AY105" s="131">
        <v>1248249.852751927</v>
      </c>
    </row>
    <row r="106" spans="2:52">
      <c r="B106" s="45" t="s">
        <v>5152</v>
      </c>
      <c r="C106" s="45"/>
      <c r="Y106" s="131">
        <v>0</v>
      </c>
      <c r="Z106" s="131">
        <v>0</v>
      </c>
      <c r="AA106" s="131">
        <v>0</v>
      </c>
      <c r="AB106" s="131">
        <v>0</v>
      </c>
      <c r="AC106" s="131">
        <v>0</v>
      </c>
      <c r="AD106" s="131">
        <v>0</v>
      </c>
      <c r="AE106" s="131">
        <v>0</v>
      </c>
      <c r="AF106" s="131">
        <v>0</v>
      </c>
      <c r="AG106" s="131"/>
      <c r="AH106" s="131">
        <v>12571.267941920001</v>
      </c>
      <c r="AI106" s="131">
        <v>15714.084927399985</v>
      </c>
      <c r="AJ106" s="131">
        <v>18856.901912880036</v>
      </c>
      <c r="AK106" s="131">
        <v>21999.718898359952</v>
      </c>
      <c r="AL106" s="131">
        <v>25275.325262439721</v>
      </c>
      <c r="AM106" s="131">
        <v>28455.709597706656</v>
      </c>
      <c r="AN106" s="131">
        <v>31617.455108563128</v>
      </c>
      <c r="AO106" s="131">
        <v>34779.200619419338</v>
      </c>
      <c r="AP106" s="131">
        <v>37915.692291535328</v>
      </c>
      <c r="AQ106" s="131">
        <v>6999.4110887977831</v>
      </c>
      <c r="AR106" s="131">
        <v>13998.822177595566</v>
      </c>
      <c r="AS106" s="131">
        <v>21025.074967870907</v>
      </c>
      <c r="AT106" s="131">
        <v>27725.127015692957</v>
      </c>
      <c r="AU106" s="131">
        <v>34729.301879799583</v>
      </c>
      <c r="AV106" s="131">
        <v>41625.113453623984</v>
      </c>
      <c r="AW106" s="131">
        <v>48882.432096028417</v>
      </c>
      <c r="AX106" s="131">
        <v>60487.172697649112</v>
      </c>
      <c r="AY106" s="131">
        <v>68026.422578195139</v>
      </c>
    </row>
    <row r="107" spans="2:52" s="42" customFormat="1" hidden="1">
      <c r="B107" s="122" t="s">
        <v>4738</v>
      </c>
      <c r="C107" s="122"/>
      <c r="Y107" s="123">
        <v>0</v>
      </c>
      <c r="Z107" s="123">
        <v>0</v>
      </c>
      <c r="AA107" s="123">
        <v>0</v>
      </c>
      <c r="AB107" s="123">
        <v>0</v>
      </c>
      <c r="AC107" s="123">
        <v>0</v>
      </c>
      <c r="AD107" s="123">
        <v>0</v>
      </c>
      <c r="AE107" s="123">
        <v>0</v>
      </c>
      <c r="AF107" s="123">
        <v>0</v>
      </c>
      <c r="AG107" s="123"/>
      <c r="AH107" s="123">
        <v>3.2196080592143427E-3</v>
      </c>
      <c r="AI107" s="123">
        <v>1.0162033192846637E-2</v>
      </c>
      <c r="AJ107" s="123">
        <v>1.6809796605137938E-2</v>
      </c>
      <c r="AK107" s="123">
        <v>3.9862256158010055E-2</v>
      </c>
      <c r="AL107" s="123">
        <v>2.8186293439325546E-2</v>
      </c>
      <c r="AM107" s="123">
        <v>-8.5681073150702825E-3</v>
      </c>
      <c r="AN107" s="123">
        <v>-3.1663308046789539E-2</v>
      </c>
      <c r="AO107" s="123">
        <v>4.9273933774184132E-2</v>
      </c>
      <c r="AP107" s="123">
        <v>0.1281825293864656</v>
      </c>
      <c r="AQ107" s="123">
        <v>0</v>
      </c>
      <c r="AR107" s="123">
        <v>3.4074841186544851E-2</v>
      </c>
      <c r="AS107" s="123">
        <v>5.8424969987458567E-2</v>
      </c>
      <c r="AT107" s="123">
        <v>2.9993929741651638E-2</v>
      </c>
      <c r="AU107" s="123">
        <v>4.906365883177842E-2</v>
      </c>
      <c r="AV107" s="131">
        <v>5545352.3684016597</v>
      </c>
    </row>
    <row r="108" spans="2:52" s="42" customFormat="1" hidden="1">
      <c r="B108" s="122" t="s">
        <v>4739</v>
      </c>
      <c r="C108" s="122"/>
      <c r="Y108" s="123">
        <v>0</v>
      </c>
      <c r="Z108" s="123">
        <v>0</v>
      </c>
      <c r="AA108" s="123">
        <v>0</v>
      </c>
      <c r="AB108" s="123">
        <v>0</v>
      </c>
      <c r="AC108" s="123">
        <v>0</v>
      </c>
      <c r="AD108" s="123">
        <v>0</v>
      </c>
      <c r="AE108" s="123">
        <v>0</v>
      </c>
      <c r="AF108" s="123">
        <v>0</v>
      </c>
      <c r="AG108" s="123"/>
      <c r="AH108" s="123">
        <v>0</v>
      </c>
      <c r="AI108" s="123">
        <v>0</v>
      </c>
      <c r="AJ108" s="123">
        <v>0</v>
      </c>
      <c r="AK108" s="123">
        <v>9.4664345346321122E-3</v>
      </c>
      <c r="AL108" s="123">
        <v>8.8908262258171316E-3</v>
      </c>
      <c r="AM108" s="123">
        <v>0</v>
      </c>
      <c r="AN108" s="123">
        <v>0</v>
      </c>
      <c r="AO108" s="123">
        <v>1.0006164437614977E-2</v>
      </c>
      <c r="AP108" s="123">
        <v>1.4196750215876882E-2</v>
      </c>
      <c r="AQ108" s="123">
        <v>0</v>
      </c>
      <c r="AR108" s="123">
        <v>4.0518600309695594E-4</v>
      </c>
      <c r="AS108" s="123">
        <v>2.0103872057961381E-2</v>
      </c>
      <c r="AT108" s="123">
        <v>2.6998454250362169E-4</v>
      </c>
      <c r="AU108" s="123">
        <v>1.1153689104520121E-2</v>
      </c>
      <c r="AV108" s="131">
        <v>4473999.6070467085</v>
      </c>
    </row>
    <row r="109" spans="2:52" s="42" customFormat="1" hidden="1">
      <c r="B109" s="122" t="s">
        <v>4740</v>
      </c>
      <c r="C109" s="122"/>
      <c r="Y109" s="123">
        <v>0</v>
      </c>
      <c r="Z109" s="123">
        <v>0</v>
      </c>
      <c r="AA109" s="123">
        <v>0</v>
      </c>
      <c r="AB109" s="123">
        <v>0</v>
      </c>
      <c r="AC109" s="123">
        <v>0</v>
      </c>
      <c r="AD109" s="123">
        <v>0</v>
      </c>
      <c r="AE109" s="123">
        <v>0</v>
      </c>
      <c r="AF109" s="123">
        <v>0</v>
      </c>
      <c r="AG109" s="123"/>
      <c r="AH109" s="123">
        <v>1.6664000000000002E-4</v>
      </c>
      <c r="AI109" s="123">
        <v>2.082999999999998E-4</v>
      </c>
      <c r="AJ109" s="123">
        <v>2.4996000000000046E-4</v>
      </c>
      <c r="AK109" s="123">
        <v>2.9161999999999938E-4</v>
      </c>
      <c r="AL109" s="123">
        <v>3.350402060629119E-4</v>
      </c>
      <c r="AM109" s="123">
        <v>3.7719818472325208E-4</v>
      </c>
      <c r="AN109" s="123">
        <v>4.1910909413694908E-4</v>
      </c>
      <c r="AO109" s="123">
        <v>4.6102000355064266E-4</v>
      </c>
      <c r="AP109" s="123">
        <v>5.0259615757553108E-4</v>
      </c>
      <c r="AQ109" s="123">
        <v>0</v>
      </c>
      <c r="AR109" s="123">
        <v>1.8556312206947074E-4</v>
      </c>
      <c r="AS109" s="123">
        <v>2.7870048660428941E-4</v>
      </c>
      <c r="AT109" s="123">
        <v>3.6751385677564737E-4</v>
      </c>
      <c r="AU109" s="123">
        <v>4.6035856462430267E-4</v>
      </c>
      <c r="AV109" s="131">
        <v>79903553447593.453</v>
      </c>
    </row>
    <row r="110" spans="2:52">
      <c r="AV110" s="131"/>
    </row>
  </sheetData>
  <phoneticPr fontId="12" type="noConversion"/>
  <pageMargins left="0.7" right="0.7" top="0.75" bottom="0.75" header="0.3" footer="0.3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AC16-B9F4-42DB-AA4C-B28E60921DAA}">
  <sheetPr codeName="Sheet4"/>
  <dimension ref="A1:J685"/>
  <sheetViews>
    <sheetView workbookViewId="0"/>
  </sheetViews>
  <sheetFormatPr defaultRowHeight="15"/>
  <cols>
    <col min="1" max="3" width="16.5703125" customWidth="1"/>
    <col min="4" max="4" width="16.5703125" bestFit="1" customWidth="1"/>
    <col min="5" max="8" width="13.28515625" customWidth="1"/>
    <col min="9" max="9" width="12.5703125" bestFit="1" customWidth="1"/>
  </cols>
  <sheetData>
    <row r="1" spans="1:10">
      <c r="A1" t="s">
        <v>5219</v>
      </c>
      <c r="D1" s="160">
        <f>SUM(D6:$D$680)+SUM($D$682:$D$685)</f>
        <v>168227516.1455549</v>
      </c>
      <c r="J1" t="s">
        <v>5881</v>
      </c>
    </row>
    <row r="2" spans="1:10">
      <c r="A2" t="s">
        <v>5220</v>
      </c>
    </row>
    <row r="4" spans="1:10" ht="15.75">
      <c r="D4" s="189">
        <v>45292</v>
      </c>
      <c r="E4" s="189"/>
      <c r="F4" s="189"/>
      <c r="G4" s="189"/>
      <c r="H4" s="189"/>
    </row>
    <row r="5" spans="1:10" ht="31.5">
      <c r="A5" s="161" t="s">
        <v>4774</v>
      </c>
      <c r="B5" s="161" t="s">
        <v>4769</v>
      </c>
      <c r="C5" s="161" t="s">
        <v>4775</v>
      </c>
      <c r="D5" s="162" t="s">
        <v>4776</v>
      </c>
      <c r="E5" s="162" t="s">
        <v>4777</v>
      </c>
      <c r="F5" s="162" t="s">
        <v>5212</v>
      </c>
      <c r="G5" s="162" t="s">
        <v>5213</v>
      </c>
      <c r="H5" s="162" t="s">
        <v>5214</v>
      </c>
    </row>
    <row r="6" spans="1:10" ht="15.75">
      <c r="A6" s="189">
        <v>45387</v>
      </c>
      <c r="B6" s="188" t="s">
        <v>4778</v>
      </c>
      <c r="C6" s="163" t="s">
        <v>5221</v>
      </c>
      <c r="D6" s="164">
        <v>1509101.4601</v>
      </c>
      <c r="E6" s="164">
        <v>50.163499999999999</v>
      </c>
      <c r="F6" s="165">
        <v>799</v>
      </c>
      <c r="G6" s="165">
        <v>76</v>
      </c>
      <c r="H6" s="165">
        <v>878</v>
      </c>
    </row>
    <row r="7" spans="1:10" ht="15.75">
      <c r="A7" s="189"/>
      <c r="B7" s="188"/>
      <c r="C7" s="163" t="s">
        <v>5222</v>
      </c>
      <c r="D7" s="164">
        <v>1280542.3189000001</v>
      </c>
      <c r="E7" s="164">
        <v>99.227500000000006</v>
      </c>
      <c r="F7" s="165">
        <v>696</v>
      </c>
      <c r="G7" s="165">
        <v>103</v>
      </c>
      <c r="H7" s="165">
        <v>801</v>
      </c>
    </row>
    <row r="8" spans="1:10" ht="15.75">
      <c r="A8" s="189"/>
      <c r="B8" s="188"/>
      <c r="C8" s="163" t="s">
        <v>5223</v>
      </c>
      <c r="D8" s="164">
        <v>78596.514500000005</v>
      </c>
      <c r="E8" s="164">
        <v>56.284700000000001</v>
      </c>
      <c r="F8" s="165">
        <v>43</v>
      </c>
      <c r="G8" s="165">
        <v>6</v>
      </c>
      <c r="H8" s="165">
        <v>49</v>
      </c>
    </row>
    <row r="9" spans="1:10" ht="15.75">
      <c r="A9" s="189"/>
      <c r="B9" s="188"/>
      <c r="C9" s="163" t="s">
        <v>5224</v>
      </c>
      <c r="D9" s="164">
        <v>23665.884900000001</v>
      </c>
      <c r="E9" s="164">
        <v>0</v>
      </c>
      <c r="F9" s="165">
        <v>8</v>
      </c>
      <c r="G9" s="165">
        <v>0</v>
      </c>
      <c r="H9" s="165">
        <v>8</v>
      </c>
    </row>
    <row r="10" spans="1:10" ht="15.75">
      <c r="A10" s="189"/>
      <c r="B10" s="188" t="s">
        <v>4779</v>
      </c>
      <c r="C10" s="163" t="s">
        <v>5225</v>
      </c>
      <c r="D10" s="164">
        <v>365145.6177</v>
      </c>
      <c r="E10" s="164">
        <v>6.6199999999999995E-2</v>
      </c>
      <c r="F10" s="165">
        <v>231</v>
      </c>
      <c r="G10" s="165">
        <v>41</v>
      </c>
      <c r="H10" s="165">
        <v>278</v>
      </c>
    </row>
    <row r="11" spans="1:10" ht="15.75">
      <c r="A11" s="189"/>
      <c r="B11" s="188"/>
      <c r="C11" s="163" t="s">
        <v>5226</v>
      </c>
      <c r="D11" s="164">
        <v>107560.91009999999</v>
      </c>
      <c r="E11" s="164">
        <v>0</v>
      </c>
      <c r="F11" s="165">
        <v>75</v>
      </c>
      <c r="G11" s="165">
        <v>10</v>
      </c>
      <c r="H11" s="165">
        <v>85</v>
      </c>
    </row>
    <row r="12" spans="1:10" ht="15.75">
      <c r="A12" s="189"/>
      <c r="B12" s="188" t="s">
        <v>4780</v>
      </c>
      <c r="C12" s="163" t="s">
        <v>5227</v>
      </c>
      <c r="D12" s="164">
        <v>296356.96590000001</v>
      </c>
      <c r="E12" s="164">
        <v>1.0740000000000001</v>
      </c>
      <c r="F12" s="165">
        <v>178</v>
      </c>
      <c r="G12" s="165">
        <v>22</v>
      </c>
      <c r="H12" s="165">
        <v>203</v>
      </c>
    </row>
    <row r="13" spans="1:10" ht="15.75">
      <c r="A13" s="189"/>
      <c r="B13" s="188"/>
      <c r="C13" s="163" t="s">
        <v>5228</v>
      </c>
      <c r="D13" s="164">
        <v>424201.12479999999</v>
      </c>
      <c r="E13" s="164">
        <v>62.622</v>
      </c>
      <c r="F13" s="165">
        <v>226</v>
      </c>
      <c r="G13" s="165">
        <v>41</v>
      </c>
      <c r="H13" s="165">
        <v>270</v>
      </c>
    </row>
    <row r="14" spans="1:10" ht="15.75">
      <c r="A14" s="189"/>
      <c r="B14" s="188" t="s">
        <v>4781</v>
      </c>
      <c r="C14" s="163" t="s">
        <v>5229</v>
      </c>
      <c r="D14" s="164">
        <v>272668.34110000002</v>
      </c>
      <c r="E14" s="164">
        <v>0</v>
      </c>
      <c r="F14" s="165">
        <v>109</v>
      </c>
      <c r="G14" s="165">
        <v>24</v>
      </c>
      <c r="H14" s="165">
        <v>133</v>
      </c>
    </row>
    <row r="15" spans="1:10" ht="15.75">
      <c r="A15" s="189"/>
      <c r="B15" s="188"/>
      <c r="C15" s="163" t="s">
        <v>5230</v>
      </c>
      <c r="D15" s="164">
        <v>45885.210599999999</v>
      </c>
      <c r="E15" s="164">
        <v>0</v>
      </c>
      <c r="F15" s="165">
        <v>19</v>
      </c>
      <c r="G15" s="165">
        <v>6</v>
      </c>
      <c r="H15" s="165">
        <v>25</v>
      </c>
    </row>
    <row r="16" spans="1:10" ht="15.75">
      <c r="A16" s="189"/>
      <c r="B16" s="188" t="s">
        <v>4782</v>
      </c>
      <c r="C16" s="163" t="s">
        <v>5231</v>
      </c>
      <c r="D16" s="164">
        <v>72635.248099999997</v>
      </c>
      <c r="E16" s="164">
        <v>6.3367000000000004</v>
      </c>
      <c r="F16" s="165">
        <v>42</v>
      </c>
      <c r="G16" s="165">
        <v>4</v>
      </c>
      <c r="H16" s="165">
        <v>46</v>
      </c>
    </row>
    <row r="17" spans="1:8" ht="15.75">
      <c r="A17" s="189"/>
      <c r="B17" s="188"/>
      <c r="C17" s="163" t="s">
        <v>5232</v>
      </c>
      <c r="D17" s="164">
        <v>6547.5573999999997</v>
      </c>
      <c r="E17" s="164">
        <v>0</v>
      </c>
      <c r="F17" s="165">
        <v>7</v>
      </c>
      <c r="G17" s="165">
        <v>1</v>
      </c>
      <c r="H17" s="165">
        <v>8</v>
      </c>
    </row>
    <row r="18" spans="1:8" ht="15.75">
      <c r="A18" s="189"/>
      <c r="B18" s="188" t="s">
        <v>4783</v>
      </c>
      <c r="C18" s="163" t="s">
        <v>5233</v>
      </c>
      <c r="D18" s="164">
        <v>52333.136700000003</v>
      </c>
      <c r="E18" s="164">
        <v>0</v>
      </c>
      <c r="F18" s="165">
        <v>30</v>
      </c>
      <c r="G18" s="165">
        <v>11</v>
      </c>
      <c r="H18" s="165">
        <v>41</v>
      </c>
    </row>
    <row r="19" spans="1:8" ht="15.75">
      <c r="A19" s="189"/>
      <c r="B19" s="188"/>
      <c r="C19" s="163" t="s">
        <v>5234</v>
      </c>
      <c r="D19" s="164">
        <v>189102.76939999999</v>
      </c>
      <c r="E19" s="164">
        <v>0</v>
      </c>
      <c r="F19" s="165">
        <v>93</v>
      </c>
      <c r="G19" s="165">
        <v>14</v>
      </c>
      <c r="H19" s="165">
        <v>107</v>
      </c>
    </row>
    <row r="20" spans="1:8" ht="15.75">
      <c r="A20" s="189"/>
      <c r="B20" s="188" t="s">
        <v>4784</v>
      </c>
      <c r="C20" s="163" t="s">
        <v>5235</v>
      </c>
      <c r="D20" s="164">
        <v>175867.92180000001</v>
      </c>
      <c r="E20" s="164">
        <v>0</v>
      </c>
      <c r="F20" s="165">
        <v>106</v>
      </c>
      <c r="G20" s="165">
        <v>25</v>
      </c>
      <c r="H20" s="165">
        <v>131</v>
      </c>
    </row>
    <row r="21" spans="1:8" ht="15.75">
      <c r="A21" s="189"/>
      <c r="B21" s="188"/>
      <c r="C21" s="163" t="s">
        <v>5236</v>
      </c>
      <c r="D21" s="164">
        <v>38217.818200000002</v>
      </c>
      <c r="E21" s="164">
        <v>2.6686999999999999</v>
      </c>
      <c r="F21" s="165">
        <v>34</v>
      </c>
      <c r="G21" s="165">
        <v>4</v>
      </c>
      <c r="H21" s="165">
        <v>38</v>
      </c>
    </row>
    <row r="22" spans="1:8" ht="15.75">
      <c r="A22" s="189"/>
      <c r="B22" s="188" t="s">
        <v>4785</v>
      </c>
      <c r="C22" s="163" t="s">
        <v>5237</v>
      </c>
      <c r="D22" s="164">
        <v>75516.244699999996</v>
      </c>
      <c r="E22" s="164">
        <v>0</v>
      </c>
      <c r="F22" s="165">
        <v>47</v>
      </c>
      <c r="G22" s="165">
        <v>6</v>
      </c>
      <c r="H22" s="165">
        <v>53</v>
      </c>
    </row>
    <row r="23" spans="1:8" ht="15.75">
      <c r="A23" s="189"/>
      <c r="B23" s="188"/>
      <c r="C23" s="163" t="s">
        <v>5238</v>
      </c>
      <c r="D23" s="164">
        <v>34903.795299999998</v>
      </c>
      <c r="E23" s="164">
        <v>0</v>
      </c>
      <c r="F23" s="165">
        <v>23</v>
      </c>
      <c r="G23" s="165">
        <v>4</v>
      </c>
      <c r="H23" s="165">
        <v>27</v>
      </c>
    </row>
    <row r="24" spans="1:8" ht="15.75">
      <c r="A24" s="189"/>
      <c r="B24" s="188" t="s">
        <v>4786</v>
      </c>
      <c r="C24" s="163" t="s">
        <v>5239</v>
      </c>
      <c r="D24" s="164">
        <v>469605.33600000001</v>
      </c>
      <c r="E24" s="164">
        <v>24.608799999999999</v>
      </c>
      <c r="F24" s="165">
        <v>262</v>
      </c>
      <c r="G24" s="165">
        <v>54</v>
      </c>
      <c r="H24" s="165">
        <v>317</v>
      </c>
    </row>
    <row r="25" spans="1:8" ht="15.75">
      <c r="A25" s="189"/>
      <c r="B25" s="188"/>
      <c r="C25" s="163" t="s">
        <v>5240</v>
      </c>
      <c r="D25" s="164">
        <v>243845.98860000001</v>
      </c>
      <c r="E25" s="164">
        <v>1E-4</v>
      </c>
      <c r="F25" s="165">
        <v>129</v>
      </c>
      <c r="G25" s="165">
        <v>25</v>
      </c>
      <c r="H25" s="165">
        <v>155</v>
      </c>
    </row>
    <row r="26" spans="1:8" ht="15.75">
      <c r="A26" s="189"/>
      <c r="B26" s="188" t="s">
        <v>4787</v>
      </c>
      <c r="C26" s="163" t="s">
        <v>5241</v>
      </c>
      <c r="D26" s="164">
        <v>141789.2029</v>
      </c>
      <c r="E26" s="164">
        <v>0</v>
      </c>
      <c r="F26" s="165">
        <v>80</v>
      </c>
      <c r="G26" s="165">
        <v>6</v>
      </c>
      <c r="H26" s="165">
        <v>86</v>
      </c>
    </row>
    <row r="27" spans="1:8" ht="15.75">
      <c r="A27" s="189"/>
      <c r="B27" s="188"/>
      <c r="C27" s="163" t="s">
        <v>5242</v>
      </c>
      <c r="D27" s="164">
        <v>87516.314899999998</v>
      </c>
      <c r="E27" s="164">
        <v>0</v>
      </c>
      <c r="F27" s="165">
        <v>66</v>
      </c>
      <c r="G27" s="165">
        <v>17</v>
      </c>
      <c r="H27" s="165">
        <v>84</v>
      </c>
    </row>
    <row r="28" spans="1:8" ht="15.75">
      <c r="A28" s="189"/>
      <c r="B28" s="188" t="s">
        <v>4788</v>
      </c>
      <c r="C28" s="163" t="s">
        <v>5243</v>
      </c>
      <c r="D28" s="164">
        <v>118418.5983</v>
      </c>
      <c r="E28" s="164">
        <v>0</v>
      </c>
      <c r="F28" s="165">
        <v>59</v>
      </c>
      <c r="G28" s="165">
        <v>7</v>
      </c>
      <c r="H28" s="165">
        <v>66</v>
      </c>
    </row>
    <row r="29" spans="1:8" ht="15.75">
      <c r="A29" s="189"/>
      <c r="B29" s="188"/>
      <c r="C29" s="163" t="s">
        <v>5244</v>
      </c>
      <c r="D29" s="164">
        <v>197628.99549999999</v>
      </c>
      <c r="E29" s="164">
        <v>0</v>
      </c>
      <c r="F29" s="165">
        <v>92</v>
      </c>
      <c r="G29" s="165">
        <v>19</v>
      </c>
      <c r="H29" s="165">
        <v>112</v>
      </c>
    </row>
    <row r="30" spans="1:8" ht="15.75">
      <c r="A30" s="189"/>
      <c r="B30" s="188" t="s">
        <v>4789</v>
      </c>
      <c r="C30" s="163" t="s">
        <v>5245</v>
      </c>
      <c r="D30" s="164">
        <v>42311.340100000001</v>
      </c>
      <c r="E30" s="164">
        <v>0</v>
      </c>
      <c r="F30" s="165">
        <v>20</v>
      </c>
      <c r="G30" s="165">
        <v>1</v>
      </c>
      <c r="H30" s="165">
        <v>21</v>
      </c>
    </row>
    <row r="31" spans="1:8" ht="15.75">
      <c r="A31" s="189"/>
      <c r="B31" s="188"/>
      <c r="C31" s="163" t="s">
        <v>5246</v>
      </c>
      <c r="D31" s="164">
        <v>3589.9802</v>
      </c>
      <c r="E31" s="164">
        <v>0</v>
      </c>
      <c r="F31" s="165">
        <v>2</v>
      </c>
      <c r="G31" s="165">
        <v>1</v>
      </c>
      <c r="H31" s="165">
        <v>3</v>
      </c>
    </row>
    <row r="32" spans="1:8" ht="15.75">
      <c r="A32" s="189"/>
      <c r="B32" s="188" t="s">
        <v>4790</v>
      </c>
      <c r="C32" s="163" t="s">
        <v>5247</v>
      </c>
      <c r="D32" s="164">
        <v>171825.2347</v>
      </c>
      <c r="E32" s="164">
        <v>0</v>
      </c>
      <c r="F32" s="165">
        <v>106</v>
      </c>
      <c r="G32" s="165">
        <v>21</v>
      </c>
      <c r="H32" s="165">
        <v>128</v>
      </c>
    </row>
    <row r="33" spans="1:8" ht="15.75">
      <c r="A33" s="189"/>
      <c r="B33" s="188"/>
      <c r="C33" s="163" t="s">
        <v>5248</v>
      </c>
      <c r="D33" s="164">
        <v>74726.717399999994</v>
      </c>
      <c r="E33" s="164">
        <v>16.9404</v>
      </c>
      <c r="F33" s="165">
        <v>48</v>
      </c>
      <c r="G33" s="165">
        <v>6</v>
      </c>
      <c r="H33" s="165">
        <v>55</v>
      </c>
    </row>
    <row r="34" spans="1:8" ht="15.75">
      <c r="A34" s="189"/>
      <c r="B34" s="188" t="s">
        <v>4791</v>
      </c>
      <c r="C34" s="163" t="s">
        <v>5249</v>
      </c>
      <c r="D34" s="164">
        <v>281401.85350000003</v>
      </c>
      <c r="E34" s="164">
        <v>0</v>
      </c>
      <c r="F34" s="165">
        <v>162</v>
      </c>
      <c r="G34" s="165">
        <v>35</v>
      </c>
      <c r="H34" s="165">
        <v>197</v>
      </c>
    </row>
    <row r="35" spans="1:8" ht="15.75">
      <c r="A35" s="189"/>
      <c r="B35" s="188"/>
      <c r="C35" s="163" t="s">
        <v>5250</v>
      </c>
      <c r="D35" s="164">
        <v>214148.15109999999</v>
      </c>
      <c r="E35" s="164">
        <v>42.975099999999998</v>
      </c>
      <c r="F35" s="165">
        <v>135</v>
      </c>
      <c r="G35" s="165">
        <v>26</v>
      </c>
      <c r="H35" s="165">
        <v>162</v>
      </c>
    </row>
    <row r="36" spans="1:8" ht="15.75">
      <c r="A36" s="189"/>
      <c r="B36" s="188" t="s">
        <v>4792</v>
      </c>
      <c r="C36" s="163" t="s">
        <v>5251</v>
      </c>
      <c r="D36" s="164">
        <v>108975.4369</v>
      </c>
      <c r="E36" s="164">
        <v>0</v>
      </c>
      <c r="F36" s="165">
        <v>63</v>
      </c>
      <c r="G36" s="165">
        <v>11</v>
      </c>
      <c r="H36" s="165">
        <v>74</v>
      </c>
    </row>
    <row r="37" spans="1:8" ht="15.75">
      <c r="A37" s="189"/>
      <c r="B37" s="188"/>
      <c r="C37" s="163" t="s">
        <v>5252</v>
      </c>
      <c r="D37" s="164">
        <v>54178.100299999998</v>
      </c>
      <c r="E37" s="164">
        <v>5.1299999999999998E-2</v>
      </c>
      <c r="F37" s="165">
        <v>43</v>
      </c>
      <c r="G37" s="165">
        <v>14</v>
      </c>
      <c r="H37" s="165">
        <v>58</v>
      </c>
    </row>
    <row r="38" spans="1:8" ht="15.75">
      <c r="A38" s="189"/>
      <c r="B38" s="188" t="s">
        <v>4793</v>
      </c>
      <c r="C38" s="163" t="s">
        <v>5253</v>
      </c>
      <c r="D38" s="164">
        <v>50935.4035</v>
      </c>
      <c r="E38" s="164">
        <v>0</v>
      </c>
      <c r="F38" s="165">
        <v>29</v>
      </c>
      <c r="G38" s="165">
        <v>0</v>
      </c>
      <c r="H38" s="165">
        <v>29</v>
      </c>
    </row>
    <row r="39" spans="1:8" ht="15.75">
      <c r="A39" s="189"/>
      <c r="B39" s="188"/>
      <c r="C39" s="163" t="s">
        <v>5254</v>
      </c>
      <c r="D39" s="164">
        <v>40306.031000000003</v>
      </c>
      <c r="E39" s="164">
        <v>0</v>
      </c>
      <c r="F39" s="165">
        <v>32</v>
      </c>
      <c r="G39" s="165">
        <v>6</v>
      </c>
      <c r="H39" s="165">
        <v>39</v>
      </c>
    </row>
    <row r="40" spans="1:8" ht="15.75">
      <c r="A40" s="189"/>
      <c r="B40" s="188" t="s">
        <v>4794</v>
      </c>
      <c r="C40" s="163" t="s">
        <v>5255</v>
      </c>
      <c r="D40" s="164">
        <v>622707.93640000001</v>
      </c>
      <c r="E40" s="164">
        <v>63.293799999999997</v>
      </c>
      <c r="F40" s="165">
        <v>336</v>
      </c>
      <c r="G40" s="165">
        <v>40</v>
      </c>
      <c r="H40" s="165">
        <v>379</v>
      </c>
    </row>
    <row r="41" spans="1:8" ht="15.75">
      <c r="A41" s="189"/>
      <c r="B41" s="188"/>
      <c r="C41" s="163" t="s">
        <v>5256</v>
      </c>
      <c r="D41" s="164">
        <v>167345.13269999999</v>
      </c>
      <c r="E41" s="164">
        <v>17.2669</v>
      </c>
      <c r="F41" s="165">
        <v>95</v>
      </c>
      <c r="G41" s="165">
        <v>18</v>
      </c>
      <c r="H41" s="165">
        <v>114</v>
      </c>
    </row>
    <row r="42" spans="1:8" ht="15.75">
      <c r="A42" s="189"/>
      <c r="B42" s="188" t="s">
        <v>4795</v>
      </c>
      <c r="C42" s="163" t="s">
        <v>5257</v>
      </c>
      <c r="D42" s="164">
        <v>164105.77280000001</v>
      </c>
      <c r="E42" s="164">
        <v>0</v>
      </c>
      <c r="F42" s="165">
        <v>82</v>
      </c>
      <c r="G42" s="165">
        <v>25</v>
      </c>
      <c r="H42" s="165">
        <v>107</v>
      </c>
    </row>
    <row r="43" spans="1:8" ht="15.75">
      <c r="A43" s="189"/>
      <c r="B43" s="188"/>
      <c r="C43" s="163" t="s">
        <v>5258</v>
      </c>
      <c r="D43" s="164">
        <v>248642.61629999999</v>
      </c>
      <c r="E43" s="164">
        <v>0</v>
      </c>
      <c r="F43" s="165">
        <v>132</v>
      </c>
      <c r="G43" s="165">
        <v>28</v>
      </c>
      <c r="H43" s="165">
        <v>160</v>
      </c>
    </row>
    <row r="44" spans="1:8" ht="15.75">
      <c r="A44" s="189"/>
      <c r="B44" s="188"/>
      <c r="C44" s="163" t="s">
        <v>5259</v>
      </c>
      <c r="D44" s="164">
        <v>5687.0864000000001</v>
      </c>
      <c r="E44" s="164">
        <v>0</v>
      </c>
      <c r="F44" s="165">
        <v>3</v>
      </c>
      <c r="G44" s="165">
        <v>0</v>
      </c>
      <c r="H44" s="165">
        <v>4</v>
      </c>
    </row>
    <row r="45" spans="1:8" ht="15.75">
      <c r="A45" s="189"/>
      <c r="B45" s="188" t="s">
        <v>4796</v>
      </c>
      <c r="C45" s="163" t="s">
        <v>5260</v>
      </c>
      <c r="D45" s="164">
        <v>93593.013200000001</v>
      </c>
      <c r="E45" s="164">
        <v>8.9812999999999992</v>
      </c>
      <c r="F45" s="165">
        <v>46</v>
      </c>
      <c r="G45" s="165">
        <v>10</v>
      </c>
      <c r="H45" s="165">
        <v>56</v>
      </c>
    </row>
    <row r="46" spans="1:8" ht="15.75">
      <c r="A46" s="189"/>
      <c r="B46" s="188"/>
      <c r="C46" s="163" t="s">
        <v>5261</v>
      </c>
      <c r="D46" s="164">
        <v>49142.676500000001</v>
      </c>
      <c r="E46" s="164">
        <v>1.9972000000000001</v>
      </c>
      <c r="F46" s="165">
        <v>20</v>
      </c>
      <c r="G46" s="165">
        <v>3</v>
      </c>
      <c r="H46" s="165">
        <v>23</v>
      </c>
    </row>
    <row r="47" spans="1:8" ht="15.75">
      <c r="A47" s="189"/>
      <c r="B47" s="188" t="s">
        <v>4797</v>
      </c>
      <c r="C47" s="163" t="s">
        <v>5262</v>
      </c>
      <c r="D47" s="164">
        <v>32420.113300000001</v>
      </c>
      <c r="E47" s="164">
        <v>0</v>
      </c>
      <c r="F47" s="165">
        <v>25</v>
      </c>
      <c r="G47" s="165">
        <v>2</v>
      </c>
      <c r="H47" s="165">
        <v>27</v>
      </c>
    </row>
    <row r="48" spans="1:8" ht="15.75">
      <c r="A48" s="189"/>
      <c r="B48" s="188"/>
      <c r="C48" s="163" t="s">
        <v>5263</v>
      </c>
      <c r="D48" s="164">
        <v>35874.859400000001</v>
      </c>
      <c r="E48" s="164">
        <v>0</v>
      </c>
      <c r="F48" s="165">
        <v>36</v>
      </c>
      <c r="G48" s="165">
        <v>2</v>
      </c>
      <c r="H48" s="165">
        <v>38</v>
      </c>
    </row>
    <row r="49" spans="1:8" ht="15.75">
      <c r="A49" s="189"/>
      <c r="B49" s="188" t="s">
        <v>4798</v>
      </c>
      <c r="C49" s="163" t="s">
        <v>5264</v>
      </c>
      <c r="D49" s="164">
        <v>876596.01569999999</v>
      </c>
      <c r="E49" s="164">
        <v>28.779599999999999</v>
      </c>
      <c r="F49" s="165">
        <v>409</v>
      </c>
      <c r="G49" s="165">
        <v>75</v>
      </c>
      <c r="H49" s="165">
        <v>486</v>
      </c>
    </row>
    <row r="50" spans="1:8" ht="15.75">
      <c r="A50" s="189"/>
      <c r="B50" s="188"/>
      <c r="C50" s="163" t="s">
        <v>5265</v>
      </c>
      <c r="D50" s="164">
        <v>152182.0772</v>
      </c>
      <c r="E50" s="164">
        <v>0</v>
      </c>
      <c r="F50" s="165">
        <v>63</v>
      </c>
      <c r="G50" s="165">
        <v>6</v>
      </c>
      <c r="H50" s="165">
        <v>69</v>
      </c>
    </row>
    <row r="51" spans="1:8" ht="15.75">
      <c r="A51" s="189"/>
      <c r="B51" s="188" t="s">
        <v>4799</v>
      </c>
      <c r="C51" s="163" t="s">
        <v>5266</v>
      </c>
      <c r="D51" s="164">
        <v>86415.070300000007</v>
      </c>
      <c r="E51" s="164">
        <v>0</v>
      </c>
      <c r="F51" s="165">
        <v>47</v>
      </c>
      <c r="G51" s="165">
        <v>11</v>
      </c>
      <c r="H51" s="165">
        <v>58</v>
      </c>
    </row>
    <row r="52" spans="1:8" ht="15.75">
      <c r="A52" s="189"/>
      <c r="B52" s="188"/>
      <c r="C52" s="163" t="s">
        <v>5267</v>
      </c>
      <c r="D52" s="164">
        <v>48162.433199999999</v>
      </c>
      <c r="E52" s="164">
        <v>0</v>
      </c>
      <c r="F52" s="165">
        <v>28</v>
      </c>
      <c r="G52" s="165">
        <v>6</v>
      </c>
      <c r="H52" s="165">
        <v>34</v>
      </c>
    </row>
    <row r="53" spans="1:8" ht="15.75">
      <c r="A53" s="189"/>
      <c r="B53" s="188" t="s">
        <v>4800</v>
      </c>
      <c r="C53" s="163" t="s">
        <v>5268</v>
      </c>
      <c r="D53" s="164">
        <v>332643.0209</v>
      </c>
      <c r="E53" s="164">
        <v>6.0199999999999997E-2</v>
      </c>
      <c r="F53" s="165">
        <v>224</v>
      </c>
      <c r="G53" s="165">
        <v>32</v>
      </c>
      <c r="H53" s="165">
        <v>256</v>
      </c>
    </row>
    <row r="54" spans="1:8" ht="15.75">
      <c r="A54" s="189"/>
      <c r="B54" s="188"/>
      <c r="C54" s="163" t="s">
        <v>5269</v>
      </c>
      <c r="D54" s="164">
        <v>235003.12669999999</v>
      </c>
      <c r="E54" s="164">
        <v>73.805899999999994</v>
      </c>
      <c r="F54" s="165">
        <v>129</v>
      </c>
      <c r="G54" s="165">
        <v>30</v>
      </c>
      <c r="H54" s="165">
        <v>159</v>
      </c>
    </row>
    <row r="55" spans="1:8" ht="15.75">
      <c r="A55" s="189"/>
      <c r="B55" s="188" t="s">
        <v>4801</v>
      </c>
      <c r="C55" s="163" t="s">
        <v>5270</v>
      </c>
      <c r="D55" s="164">
        <v>226159.3559</v>
      </c>
      <c r="E55" s="164">
        <v>0</v>
      </c>
      <c r="F55" s="165">
        <v>126</v>
      </c>
      <c r="G55" s="165">
        <v>21</v>
      </c>
      <c r="H55" s="165">
        <v>195</v>
      </c>
    </row>
    <row r="56" spans="1:8" ht="15.75">
      <c r="A56" s="189"/>
      <c r="B56" s="188"/>
      <c r="C56" s="163" t="s">
        <v>5271</v>
      </c>
      <c r="D56" s="164">
        <v>298904.69439999998</v>
      </c>
      <c r="E56" s="164">
        <v>0</v>
      </c>
      <c r="F56" s="165">
        <v>142</v>
      </c>
      <c r="G56" s="165">
        <v>42</v>
      </c>
      <c r="H56" s="165">
        <v>229</v>
      </c>
    </row>
    <row r="57" spans="1:8" ht="15.75">
      <c r="A57" s="189"/>
      <c r="B57" s="188" t="s">
        <v>4802</v>
      </c>
      <c r="C57" s="163" t="s">
        <v>5272</v>
      </c>
      <c r="D57" s="164">
        <v>150417.80179999999</v>
      </c>
      <c r="E57" s="164">
        <v>0</v>
      </c>
      <c r="F57" s="165">
        <v>88</v>
      </c>
      <c r="G57" s="165">
        <v>19</v>
      </c>
      <c r="H57" s="165">
        <v>108</v>
      </c>
    </row>
    <row r="58" spans="1:8" ht="15.75">
      <c r="A58" s="189"/>
      <c r="B58" s="188"/>
      <c r="C58" s="163" t="s">
        <v>5273</v>
      </c>
      <c r="D58" s="164">
        <v>19144.54</v>
      </c>
      <c r="E58" s="164">
        <v>0</v>
      </c>
      <c r="F58" s="165">
        <v>9</v>
      </c>
      <c r="G58" s="165">
        <v>2</v>
      </c>
      <c r="H58" s="165">
        <v>11</v>
      </c>
    </row>
    <row r="59" spans="1:8" ht="15.75">
      <c r="A59" s="189"/>
      <c r="B59" s="188" t="s">
        <v>4803</v>
      </c>
      <c r="C59" s="163" t="s">
        <v>5274</v>
      </c>
      <c r="D59" s="164">
        <v>196768.7366</v>
      </c>
      <c r="E59" s="164">
        <v>38.537100000000002</v>
      </c>
      <c r="F59" s="165">
        <v>108</v>
      </c>
      <c r="G59" s="165">
        <v>29</v>
      </c>
      <c r="H59" s="165">
        <v>137</v>
      </c>
    </row>
    <row r="60" spans="1:8" ht="15.75">
      <c r="A60" s="189"/>
      <c r="B60" s="188"/>
      <c r="C60" s="163" t="s">
        <v>5275</v>
      </c>
      <c r="D60" s="164">
        <v>59539.803399999997</v>
      </c>
      <c r="E60" s="164">
        <v>8.8300000000000003E-2</v>
      </c>
      <c r="F60" s="165">
        <v>33</v>
      </c>
      <c r="G60" s="165">
        <v>6</v>
      </c>
      <c r="H60" s="165">
        <v>39</v>
      </c>
    </row>
    <row r="61" spans="1:8" ht="15.75">
      <c r="A61" s="189"/>
      <c r="B61" s="188" t="s">
        <v>4804</v>
      </c>
      <c r="C61" s="163" t="s">
        <v>5276</v>
      </c>
      <c r="D61" s="164">
        <v>99297.671900000001</v>
      </c>
      <c r="E61" s="164">
        <v>0</v>
      </c>
      <c r="F61" s="165">
        <v>37</v>
      </c>
      <c r="G61" s="165">
        <v>3</v>
      </c>
      <c r="H61" s="165">
        <v>40</v>
      </c>
    </row>
    <row r="62" spans="1:8" ht="15.75">
      <c r="A62" s="189"/>
      <c r="B62" s="188"/>
      <c r="C62" s="163" t="s">
        <v>5277</v>
      </c>
      <c r="D62" s="164">
        <v>75543.430800000002</v>
      </c>
      <c r="E62" s="164">
        <v>0</v>
      </c>
      <c r="F62" s="165">
        <v>31</v>
      </c>
      <c r="G62" s="165">
        <v>7</v>
      </c>
      <c r="H62" s="165">
        <v>38</v>
      </c>
    </row>
    <row r="63" spans="1:8" ht="15.75">
      <c r="A63" s="189"/>
      <c r="B63" s="188" t="s">
        <v>4805</v>
      </c>
      <c r="C63" s="163" t="s">
        <v>5278</v>
      </c>
      <c r="D63" s="164">
        <v>132195.40849999999</v>
      </c>
      <c r="E63" s="164">
        <v>0</v>
      </c>
      <c r="F63" s="165">
        <v>70</v>
      </c>
      <c r="G63" s="165">
        <v>12</v>
      </c>
      <c r="H63" s="165">
        <v>82</v>
      </c>
    </row>
    <row r="64" spans="1:8" ht="15.75">
      <c r="A64" s="189"/>
      <c r="B64" s="188"/>
      <c r="C64" s="163" t="s">
        <v>5279</v>
      </c>
      <c r="D64" s="164">
        <v>30245.691900000002</v>
      </c>
      <c r="E64" s="164">
        <v>0</v>
      </c>
      <c r="F64" s="165">
        <v>22</v>
      </c>
      <c r="G64" s="165">
        <v>0</v>
      </c>
      <c r="H64" s="165">
        <v>22</v>
      </c>
    </row>
    <row r="65" spans="1:8" ht="15.75">
      <c r="A65" s="189"/>
      <c r="B65" s="188" t="s">
        <v>4806</v>
      </c>
      <c r="C65" s="163" t="s">
        <v>5280</v>
      </c>
      <c r="D65" s="164">
        <v>531765.79390000005</v>
      </c>
      <c r="E65" s="164">
        <v>0</v>
      </c>
      <c r="F65" s="165">
        <v>283</v>
      </c>
      <c r="G65" s="165">
        <v>49</v>
      </c>
      <c r="H65" s="165">
        <v>333</v>
      </c>
    </row>
    <row r="66" spans="1:8" ht="15.75">
      <c r="A66" s="189"/>
      <c r="B66" s="188"/>
      <c r="C66" s="163" t="s">
        <v>5281</v>
      </c>
      <c r="D66" s="164">
        <v>105926.10679999999</v>
      </c>
      <c r="E66" s="164">
        <v>0</v>
      </c>
      <c r="F66" s="165">
        <v>62</v>
      </c>
      <c r="G66" s="165">
        <v>11</v>
      </c>
      <c r="H66" s="165">
        <v>73</v>
      </c>
    </row>
    <row r="67" spans="1:8" ht="15.75">
      <c r="A67" s="189"/>
      <c r="B67" s="188" t="s">
        <v>4807</v>
      </c>
      <c r="C67" s="163" t="s">
        <v>5282</v>
      </c>
      <c r="D67" s="164">
        <v>531304.05920000002</v>
      </c>
      <c r="E67" s="164">
        <v>0</v>
      </c>
      <c r="F67" s="165">
        <v>179</v>
      </c>
      <c r="G67" s="165">
        <v>36</v>
      </c>
      <c r="H67" s="165">
        <v>222</v>
      </c>
    </row>
    <row r="68" spans="1:8" ht="15.75">
      <c r="A68" s="189"/>
      <c r="B68" s="188"/>
      <c r="C68" s="163" t="s">
        <v>5283</v>
      </c>
      <c r="D68" s="164">
        <v>461587.58419999998</v>
      </c>
      <c r="E68" s="164">
        <v>0</v>
      </c>
      <c r="F68" s="165">
        <v>150</v>
      </c>
      <c r="G68" s="165">
        <v>42</v>
      </c>
      <c r="H68" s="165">
        <v>193</v>
      </c>
    </row>
    <row r="69" spans="1:8" ht="15.75">
      <c r="A69" s="189"/>
      <c r="B69" s="188"/>
      <c r="C69" s="163" t="s">
        <v>5284</v>
      </c>
      <c r="D69" s="164">
        <v>32750.811600000001</v>
      </c>
      <c r="E69" s="164">
        <v>0</v>
      </c>
      <c r="F69" s="165">
        <v>10</v>
      </c>
      <c r="G69" s="165">
        <v>1</v>
      </c>
      <c r="H69" s="165">
        <v>11</v>
      </c>
    </row>
    <row r="70" spans="1:8" ht="15.75">
      <c r="A70" s="189"/>
      <c r="B70" s="188" t="s">
        <v>4808</v>
      </c>
      <c r="C70" s="163" t="s">
        <v>5285</v>
      </c>
      <c r="D70" s="164">
        <v>162442.75640000001</v>
      </c>
      <c r="E70" s="164">
        <v>0</v>
      </c>
      <c r="F70" s="165">
        <v>103</v>
      </c>
      <c r="G70" s="165">
        <v>20</v>
      </c>
      <c r="H70" s="165">
        <v>123</v>
      </c>
    </row>
    <row r="71" spans="1:8" ht="15.75">
      <c r="A71" s="189"/>
      <c r="B71" s="188"/>
      <c r="C71" s="163" t="s">
        <v>5286</v>
      </c>
      <c r="D71" s="164">
        <v>15890.713400000001</v>
      </c>
      <c r="E71" s="164">
        <v>0</v>
      </c>
      <c r="F71" s="165">
        <v>12</v>
      </c>
      <c r="G71" s="165">
        <v>2</v>
      </c>
      <c r="H71" s="165">
        <v>14</v>
      </c>
    </row>
    <row r="72" spans="1:8" ht="15.75">
      <c r="A72" s="189"/>
      <c r="B72" s="188"/>
      <c r="C72" s="163" t="s">
        <v>5287</v>
      </c>
      <c r="D72" s="164">
        <v>637440.66740000003</v>
      </c>
      <c r="E72" s="164">
        <v>0</v>
      </c>
      <c r="F72" s="165">
        <v>444</v>
      </c>
      <c r="G72" s="165">
        <v>141</v>
      </c>
      <c r="H72" s="165">
        <v>588</v>
      </c>
    </row>
    <row r="73" spans="1:8" ht="15.75">
      <c r="A73" s="189"/>
      <c r="B73" s="188"/>
      <c r="C73" s="163" t="s">
        <v>5288</v>
      </c>
      <c r="D73" s="164">
        <v>11193.541300000001</v>
      </c>
      <c r="E73" s="164">
        <v>0</v>
      </c>
      <c r="F73" s="165">
        <v>11</v>
      </c>
      <c r="G73" s="165">
        <v>3</v>
      </c>
      <c r="H73" s="165">
        <v>14</v>
      </c>
    </row>
    <row r="74" spans="1:8" ht="15.75">
      <c r="A74" s="189"/>
      <c r="B74" s="188"/>
      <c r="C74" s="163" t="s">
        <v>5289</v>
      </c>
      <c r="D74" s="164">
        <v>3679.8078</v>
      </c>
      <c r="E74" s="164">
        <v>0</v>
      </c>
      <c r="F74" s="165">
        <v>3</v>
      </c>
      <c r="G74" s="165">
        <v>0</v>
      </c>
      <c r="H74" s="165">
        <v>3</v>
      </c>
    </row>
    <row r="75" spans="1:8" ht="15.75">
      <c r="A75" s="189"/>
      <c r="B75" s="188"/>
      <c r="C75" s="163" t="s">
        <v>5290</v>
      </c>
      <c r="D75" s="164">
        <v>140117.63740000001</v>
      </c>
      <c r="E75" s="164">
        <v>0</v>
      </c>
      <c r="F75" s="165">
        <v>107</v>
      </c>
      <c r="G75" s="165">
        <v>36</v>
      </c>
      <c r="H75" s="165">
        <v>147</v>
      </c>
    </row>
    <row r="76" spans="1:8" ht="15.75">
      <c r="A76" s="189"/>
      <c r="B76" s="188"/>
      <c r="C76" s="163" t="s">
        <v>5291</v>
      </c>
      <c r="D76" s="164">
        <v>33721.085400000004</v>
      </c>
      <c r="E76" s="164">
        <v>0</v>
      </c>
      <c r="F76" s="165">
        <v>36</v>
      </c>
      <c r="G76" s="165">
        <v>14</v>
      </c>
      <c r="H76" s="165">
        <v>50</v>
      </c>
    </row>
    <row r="77" spans="1:8" ht="15.75">
      <c r="A77" s="189"/>
      <c r="B77" s="188"/>
      <c r="C77" s="163" t="s">
        <v>5292</v>
      </c>
      <c r="D77" s="164">
        <v>39529.171000000002</v>
      </c>
      <c r="E77" s="164">
        <v>0</v>
      </c>
      <c r="F77" s="165">
        <v>35</v>
      </c>
      <c r="G77" s="165">
        <v>8</v>
      </c>
      <c r="H77" s="165">
        <v>43</v>
      </c>
    </row>
    <row r="78" spans="1:8" ht="15.75">
      <c r="A78" s="189"/>
      <c r="B78" s="188"/>
      <c r="C78" s="163" t="s">
        <v>5293</v>
      </c>
      <c r="D78" s="164">
        <v>44693.0092</v>
      </c>
      <c r="E78" s="164">
        <v>0</v>
      </c>
      <c r="F78" s="165">
        <v>37</v>
      </c>
      <c r="G78" s="165">
        <v>9</v>
      </c>
      <c r="H78" s="165">
        <v>46</v>
      </c>
    </row>
    <row r="79" spans="1:8" ht="15.75">
      <c r="A79" s="189"/>
      <c r="B79" s="188" t="s">
        <v>4809</v>
      </c>
      <c r="C79" s="163" t="s">
        <v>5285</v>
      </c>
      <c r="D79" s="164">
        <v>224823.109</v>
      </c>
      <c r="E79" s="164">
        <v>0</v>
      </c>
      <c r="F79" s="165">
        <v>88</v>
      </c>
      <c r="G79" s="165">
        <v>14</v>
      </c>
      <c r="H79" s="165">
        <v>102</v>
      </c>
    </row>
    <row r="80" spans="1:8" ht="15.75">
      <c r="A80" s="189"/>
      <c r="B80" s="188"/>
      <c r="C80" s="163" t="s">
        <v>5286</v>
      </c>
      <c r="D80" s="164">
        <v>32659.933000000001</v>
      </c>
      <c r="E80" s="164">
        <v>0</v>
      </c>
      <c r="F80" s="165">
        <v>18</v>
      </c>
      <c r="G80" s="165">
        <v>3</v>
      </c>
      <c r="H80" s="165">
        <v>21</v>
      </c>
    </row>
    <row r="81" spans="1:8" ht="15.75">
      <c r="A81" s="189"/>
      <c r="B81" s="188"/>
      <c r="C81" s="163" t="s">
        <v>5287</v>
      </c>
      <c r="D81" s="164">
        <v>1891846.3277</v>
      </c>
      <c r="E81" s="164">
        <v>2.4098000000000002</v>
      </c>
      <c r="F81" s="165">
        <v>816</v>
      </c>
      <c r="G81" s="165">
        <v>114</v>
      </c>
      <c r="H81" s="165">
        <v>932</v>
      </c>
    </row>
    <row r="82" spans="1:8" ht="15.75">
      <c r="A82" s="189"/>
      <c r="B82" s="188"/>
      <c r="C82" s="163" t="s">
        <v>5288</v>
      </c>
      <c r="D82" s="164">
        <v>36438.851300000002</v>
      </c>
      <c r="E82" s="164">
        <v>0</v>
      </c>
      <c r="F82" s="165">
        <v>17</v>
      </c>
      <c r="G82" s="165">
        <v>3</v>
      </c>
      <c r="H82" s="165">
        <v>20</v>
      </c>
    </row>
    <row r="83" spans="1:8" ht="15.75">
      <c r="A83" s="189"/>
      <c r="B83" s="188"/>
      <c r="C83" s="163" t="s">
        <v>5289</v>
      </c>
      <c r="D83" s="164">
        <v>6051.6561000000002</v>
      </c>
      <c r="E83" s="164">
        <v>0</v>
      </c>
      <c r="F83" s="165">
        <v>4</v>
      </c>
      <c r="G83" s="165">
        <v>0</v>
      </c>
      <c r="H83" s="165">
        <v>4</v>
      </c>
    </row>
    <row r="84" spans="1:8" ht="15.75">
      <c r="A84" s="189"/>
      <c r="B84" s="188"/>
      <c r="C84" s="163" t="s">
        <v>5290</v>
      </c>
      <c r="D84" s="164">
        <v>173493.9374</v>
      </c>
      <c r="E84" s="164">
        <v>0</v>
      </c>
      <c r="F84" s="165">
        <v>86</v>
      </c>
      <c r="G84" s="165">
        <v>18</v>
      </c>
      <c r="H84" s="165">
        <v>104</v>
      </c>
    </row>
    <row r="85" spans="1:8" ht="15.75">
      <c r="A85" s="189"/>
      <c r="B85" s="188"/>
      <c r="C85" s="163" t="s">
        <v>5291</v>
      </c>
      <c r="D85" s="164">
        <v>67423.226999999999</v>
      </c>
      <c r="E85" s="164">
        <v>0</v>
      </c>
      <c r="F85" s="165">
        <v>31</v>
      </c>
      <c r="G85" s="165">
        <v>7</v>
      </c>
      <c r="H85" s="165">
        <v>38</v>
      </c>
    </row>
    <row r="86" spans="1:8" ht="15.75">
      <c r="A86" s="189"/>
      <c r="B86" s="188"/>
      <c r="C86" s="163" t="s">
        <v>5292</v>
      </c>
      <c r="D86" s="164">
        <v>92504.119500000001</v>
      </c>
      <c r="E86" s="164">
        <v>0</v>
      </c>
      <c r="F86" s="165">
        <v>41</v>
      </c>
      <c r="G86" s="165">
        <v>13</v>
      </c>
      <c r="H86" s="165">
        <v>54</v>
      </c>
    </row>
    <row r="87" spans="1:8" ht="15.75">
      <c r="A87" s="189"/>
      <c r="B87" s="188"/>
      <c r="C87" s="163" t="s">
        <v>5293</v>
      </c>
      <c r="D87" s="164">
        <v>63382.661</v>
      </c>
      <c r="E87" s="164">
        <v>0</v>
      </c>
      <c r="F87" s="165">
        <v>35</v>
      </c>
      <c r="G87" s="165">
        <v>3</v>
      </c>
      <c r="H87" s="165">
        <v>38</v>
      </c>
    </row>
    <row r="88" spans="1:8" ht="15.75">
      <c r="A88" s="189"/>
      <c r="B88" s="188" t="s">
        <v>4810</v>
      </c>
      <c r="C88" s="163" t="s">
        <v>5294</v>
      </c>
      <c r="D88" s="164">
        <v>208796.52</v>
      </c>
      <c r="E88" s="164">
        <v>0</v>
      </c>
      <c r="F88" s="165">
        <v>112</v>
      </c>
      <c r="G88" s="165">
        <v>26</v>
      </c>
      <c r="H88" s="165">
        <v>138</v>
      </c>
    </row>
    <row r="89" spans="1:8" ht="15.75">
      <c r="A89" s="189"/>
      <c r="B89" s="188"/>
      <c r="C89" s="163" t="s">
        <v>5295</v>
      </c>
      <c r="D89" s="164">
        <v>231672.44839999999</v>
      </c>
      <c r="E89" s="164">
        <v>4.0399999999999998E-2</v>
      </c>
      <c r="F89" s="165">
        <v>121</v>
      </c>
      <c r="G89" s="165">
        <v>35</v>
      </c>
      <c r="H89" s="165">
        <v>157</v>
      </c>
    </row>
    <row r="90" spans="1:8" ht="15.75">
      <c r="A90" s="189"/>
      <c r="B90" s="188" t="s">
        <v>4811</v>
      </c>
      <c r="C90" s="163" t="s">
        <v>5296</v>
      </c>
      <c r="D90" s="164">
        <v>513581.01539999997</v>
      </c>
      <c r="E90" s="164">
        <v>0</v>
      </c>
      <c r="F90" s="165">
        <v>143</v>
      </c>
      <c r="G90" s="165">
        <v>33</v>
      </c>
      <c r="H90" s="165">
        <v>181</v>
      </c>
    </row>
    <row r="91" spans="1:8" ht="15.75">
      <c r="A91" s="189"/>
      <c r="B91" s="188"/>
      <c r="C91" s="163" t="s">
        <v>5297</v>
      </c>
      <c r="D91" s="164">
        <v>66415.3986</v>
      </c>
      <c r="E91" s="164">
        <v>0</v>
      </c>
      <c r="F91" s="165">
        <v>29</v>
      </c>
      <c r="G91" s="165">
        <v>10</v>
      </c>
      <c r="H91" s="165">
        <v>41</v>
      </c>
    </row>
    <row r="92" spans="1:8" ht="15.75">
      <c r="A92" s="189"/>
      <c r="B92" s="188" t="s">
        <v>4812</v>
      </c>
      <c r="C92" s="163" t="s">
        <v>5298</v>
      </c>
      <c r="D92" s="164">
        <v>481272.07909999997</v>
      </c>
      <c r="E92" s="164">
        <v>0</v>
      </c>
      <c r="F92" s="165">
        <v>215</v>
      </c>
      <c r="G92" s="165">
        <v>51</v>
      </c>
      <c r="H92" s="165">
        <v>316</v>
      </c>
    </row>
    <row r="93" spans="1:8" ht="15.75">
      <c r="A93" s="189"/>
      <c r="B93" s="188"/>
      <c r="C93" s="163" t="s">
        <v>5299</v>
      </c>
      <c r="D93" s="164">
        <v>65999.116299999994</v>
      </c>
      <c r="E93" s="164">
        <v>0</v>
      </c>
      <c r="F93" s="165">
        <v>36</v>
      </c>
      <c r="G93" s="165">
        <v>0</v>
      </c>
      <c r="H93" s="165">
        <v>41</v>
      </c>
    </row>
    <row r="94" spans="1:8" ht="15.75">
      <c r="A94" s="189"/>
      <c r="B94" s="188" t="s">
        <v>4813</v>
      </c>
      <c r="C94" s="163" t="s">
        <v>5300</v>
      </c>
      <c r="D94" s="164">
        <v>109313.5309</v>
      </c>
      <c r="E94" s="164">
        <v>0</v>
      </c>
      <c r="F94" s="165">
        <v>63</v>
      </c>
      <c r="G94" s="165">
        <v>9</v>
      </c>
      <c r="H94" s="165">
        <v>73</v>
      </c>
    </row>
    <row r="95" spans="1:8" ht="15.75">
      <c r="A95" s="189"/>
      <c r="B95" s="188"/>
      <c r="C95" s="163" t="s">
        <v>5301</v>
      </c>
      <c r="D95" s="164">
        <v>117310.0632</v>
      </c>
      <c r="E95" s="164">
        <v>0</v>
      </c>
      <c r="F95" s="165">
        <v>61</v>
      </c>
      <c r="G95" s="165">
        <v>38</v>
      </c>
      <c r="H95" s="165">
        <v>99</v>
      </c>
    </row>
    <row r="96" spans="1:8" ht="15.75">
      <c r="A96" s="189"/>
      <c r="B96" s="188" t="s">
        <v>4814</v>
      </c>
      <c r="C96" s="163" t="s">
        <v>5302</v>
      </c>
      <c r="D96" s="164">
        <v>91019.012499999997</v>
      </c>
      <c r="E96" s="164">
        <v>0</v>
      </c>
      <c r="F96" s="165">
        <v>76</v>
      </c>
      <c r="G96" s="165">
        <v>20</v>
      </c>
      <c r="H96" s="165">
        <v>97</v>
      </c>
    </row>
    <row r="97" spans="1:8" ht="15.75">
      <c r="A97" s="189"/>
      <c r="B97" s="188"/>
      <c r="C97" s="163" t="s">
        <v>5303</v>
      </c>
      <c r="D97" s="164">
        <v>40155.533900000002</v>
      </c>
      <c r="E97" s="164">
        <v>41.515900000000002</v>
      </c>
      <c r="F97" s="165">
        <v>29</v>
      </c>
      <c r="G97" s="165">
        <v>5</v>
      </c>
      <c r="H97" s="165">
        <v>34</v>
      </c>
    </row>
    <row r="98" spans="1:8" ht="15.75">
      <c r="A98" s="189"/>
      <c r="B98" s="188" t="s">
        <v>4815</v>
      </c>
      <c r="C98" s="163" t="s">
        <v>5304</v>
      </c>
      <c r="D98" s="164">
        <v>692375.13919999998</v>
      </c>
      <c r="E98" s="164">
        <v>0.58460000000000001</v>
      </c>
      <c r="F98" s="165">
        <v>402</v>
      </c>
      <c r="G98" s="165">
        <v>80</v>
      </c>
      <c r="H98" s="165">
        <v>491</v>
      </c>
    </row>
    <row r="99" spans="1:8" ht="15.75">
      <c r="A99" s="189"/>
      <c r="B99" s="188"/>
      <c r="C99" s="163" t="s">
        <v>5305</v>
      </c>
      <c r="D99" s="164">
        <v>373158.41850000003</v>
      </c>
      <c r="E99" s="164">
        <v>0.16919999999999999</v>
      </c>
      <c r="F99" s="165">
        <v>176</v>
      </c>
      <c r="G99" s="165">
        <v>34</v>
      </c>
      <c r="H99" s="165">
        <v>212</v>
      </c>
    </row>
    <row r="100" spans="1:8" ht="15.75">
      <c r="A100" s="189"/>
      <c r="B100" s="188"/>
      <c r="C100" s="163" t="s">
        <v>5306</v>
      </c>
      <c r="D100" s="164">
        <v>993.73</v>
      </c>
      <c r="E100" s="164">
        <v>0</v>
      </c>
      <c r="F100" s="165">
        <v>4</v>
      </c>
      <c r="G100" s="165">
        <v>0</v>
      </c>
      <c r="H100" s="165">
        <v>4</v>
      </c>
    </row>
    <row r="101" spans="1:8" ht="15.75">
      <c r="A101" s="189"/>
      <c r="B101" s="188" t="s">
        <v>4816</v>
      </c>
      <c r="C101" s="163" t="s">
        <v>5307</v>
      </c>
      <c r="D101" s="164">
        <v>231963.27</v>
      </c>
      <c r="E101" s="164">
        <v>0</v>
      </c>
      <c r="F101" s="165">
        <v>158</v>
      </c>
      <c r="G101" s="165">
        <v>34</v>
      </c>
      <c r="H101" s="165">
        <v>203</v>
      </c>
    </row>
    <row r="102" spans="1:8" ht="15.75">
      <c r="A102" s="189"/>
      <c r="B102" s="188"/>
      <c r="C102" s="163" t="s">
        <v>5308</v>
      </c>
      <c r="D102" s="164">
        <v>57354.2765</v>
      </c>
      <c r="E102" s="164">
        <v>0</v>
      </c>
      <c r="F102" s="165">
        <v>42</v>
      </c>
      <c r="G102" s="165">
        <v>7</v>
      </c>
      <c r="H102" s="165">
        <v>50</v>
      </c>
    </row>
    <row r="103" spans="1:8" ht="15.75">
      <c r="A103" s="189"/>
      <c r="B103" s="188" t="s">
        <v>4817</v>
      </c>
      <c r="C103" s="163" t="s">
        <v>5309</v>
      </c>
      <c r="D103" s="164">
        <v>967859.73659999995</v>
      </c>
      <c r="E103" s="164">
        <v>91.721599999999995</v>
      </c>
      <c r="F103" s="165">
        <v>411</v>
      </c>
      <c r="G103" s="165">
        <v>111</v>
      </c>
      <c r="H103" s="165">
        <v>531</v>
      </c>
    </row>
    <row r="104" spans="1:8" ht="15.75">
      <c r="A104" s="189"/>
      <c r="B104" s="188"/>
      <c r="C104" s="163" t="s">
        <v>5310</v>
      </c>
      <c r="D104" s="164">
        <v>1289218.8976</v>
      </c>
      <c r="E104" s="164">
        <v>30.104700000000001</v>
      </c>
      <c r="F104" s="165">
        <v>491</v>
      </c>
      <c r="G104" s="165">
        <v>140</v>
      </c>
      <c r="H104" s="165">
        <v>635</v>
      </c>
    </row>
    <row r="105" spans="1:8" ht="15.75">
      <c r="A105" s="189"/>
      <c r="B105" s="188"/>
      <c r="C105" s="163" t="s">
        <v>5311</v>
      </c>
      <c r="D105" s="164">
        <v>12671.5499</v>
      </c>
      <c r="E105" s="164">
        <v>0</v>
      </c>
      <c r="F105" s="165">
        <v>4</v>
      </c>
      <c r="G105" s="165">
        <v>1</v>
      </c>
      <c r="H105" s="165">
        <v>5</v>
      </c>
    </row>
    <row r="106" spans="1:8" ht="15.75">
      <c r="A106" s="189"/>
      <c r="B106" s="188" t="s">
        <v>4818</v>
      </c>
      <c r="C106" s="163" t="s">
        <v>5312</v>
      </c>
      <c r="D106" s="164">
        <v>55182.640099999997</v>
      </c>
      <c r="E106" s="164">
        <v>0</v>
      </c>
      <c r="F106" s="165">
        <v>37</v>
      </c>
      <c r="G106" s="165">
        <v>6</v>
      </c>
      <c r="H106" s="165">
        <v>43</v>
      </c>
    </row>
    <row r="107" spans="1:8" ht="15.75">
      <c r="A107" s="189"/>
      <c r="B107" s="188"/>
      <c r="C107" s="163" t="s">
        <v>5313</v>
      </c>
      <c r="D107" s="164">
        <v>58965.612800000003</v>
      </c>
      <c r="E107" s="164">
        <v>0</v>
      </c>
      <c r="F107" s="165">
        <v>40</v>
      </c>
      <c r="G107" s="165">
        <v>11</v>
      </c>
      <c r="H107" s="165">
        <v>52</v>
      </c>
    </row>
    <row r="108" spans="1:8" ht="15.75">
      <c r="A108" s="189"/>
      <c r="B108" s="188" t="s">
        <v>4819</v>
      </c>
      <c r="C108" s="163" t="s">
        <v>5314</v>
      </c>
      <c r="D108" s="164">
        <v>124430.9909</v>
      </c>
      <c r="E108" s="164">
        <v>0</v>
      </c>
      <c r="F108" s="165">
        <v>68</v>
      </c>
      <c r="G108" s="165">
        <v>14</v>
      </c>
      <c r="H108" s="165">
        <v>83</v>
      </c>
    </row>
    <row r="109" spans="1:8" ht="15.75">
      <c r="A109" s="189"/>
      <c r="B109" s="188"/>
      <c r="C109" s="163" t="s">
        <v>5315</v>
      </c>
      <c r="D109" s="164">
        <v>81799.562099999996</v>
      </c>
      <c r="E109" s="164">
        <v>0</v>
      </c>
      <c r="F109" s="165">
        <v>36</v>
      </c>
      <c r="G109" s="165">
        <v>8</v>
      </c>
      <c r="H109" s="165">
        <v>45</v>
      </c>
    </row>
    <row r="110" spans="1:8" ht="15.75">
      <c r="A110" s="189"/>
      <c r="B110" s="188" t="s">
        <v>4820</v>
      </c>
      <c r="C110" s="163" t="s">
        <v>5316</v>
      </c>
      <c r="D110" s="164">
        <v>302513.23739999998</v>
      </c>
      <c r="E110" s="164">
        <v>0</v>
      </c>
      <c r="F110" s="165">
        <v>176</v>
      </c>
      <c r="G110" s="165">
        <v>28</v>
      </c>
      <c r="H110" s="165">
        <v>207</v>
      </c>
    </row>
    <row r="111" spans="1:8" ht="15.75">
      <c r="A111" s="189"/>
      <c r="B111" s="188"/>
      <c r="C111" s="163" t="s">
        <v>5317</v>
      </c>
      <c r="D111" s="164">
        <v>235557.41579999999</v>
      </c>
      <c r="E111" s="164">
        <v>0</v>
      </c>
      <c r="F111" s="165">
        <v>144</v>
      </c>
      <c r="G111" s="165">
        <v>25</v>
      </c>
      <c r="H111" s="165">
        <v>170</v>
      </c>
    </row>
    <row r="112" spans="1:8" ht="15.75">
      <c r="A112" s="189"/>
      <c r="B112" s="188" t="s">
        <v>4821</v>
      </c>
      <c r="C112" s="163" t="s">
        <v>5318</v>
      </c>
      <c r="D112" s="164">
        <v>347799.11300000001</v>
      </c>
      <c r="E112" s="164">
        <v>22.6785</v>
      </c>
      <c r="F112" s="165">
        <v>173</v>
      </c>
      <c r="G112" s="165">
        <v>24</v>
      </c>
      <c r="H112" s="165">
        <v>197</v>
      </c>
    </row>
    <row r="113" spans="1:8" ht="15.75">
      <c r="A113" s="189"/>
      <c r="B113" s="188"/>
      <c r="C113" s="163" t="s">
        <v>5319</v>
      </c>
      <c r="D113" s="164">
        <v>224509.3223</v>
      </c>
      <c r="E113" s="164">
        <v>0</v>
      </c>
      <c r="F113" s="165">
        <v>125</v>
      </c>
      <c r="G113" s="165">
        <v>24</v>
      </c>
      <c r="H113" s="165">
        <v>149</v>
      </c>
    </row>
    <row r="114" spans="1:8" ht="15.75">
      <c r="A114" s="189"/>
      <c r="B114" s="188" t="s">
        <v>4822</v>
      </c>
      <c r="C114" s="163" t="s">
        <v>5320</v>
      </c>
      <c r="D114" s="164">
        <v>494487.79300000001</v>
      </c>
      <c r="E114" s="164">
        <v>0</v>
      </c>
      <c r="F114" s="165">
        <v>217</v>
      </c>
      <c r="G114" s="165">
        <v>111</v>
      </c>
      <c r="H114" s="165">
        <v>331</v>
      </c>
    </row>
    <row r="115" spans="1:8" ht="15.75">
      <c r="A115" s="189"/>
      <c r="B115" s="188"/>
      <c r="C115" s="163" t="s">
        <v>5321</v>
      </c>
      <c r="D115" s="164">
        <v>316421.50449999998</v>
      </c>
      <c r="E115" s="164">
        <v>0</v>
      </c>
      <c r="F115" s="165">
        <v>163</v>
      </c>
      <c r="G115" s="165">
        <v>47</v>
      </c>
      <c r="H115" s="165">
        <v>213</v>
      </c>
    </row>
    <row r="116" spans="1:8" ht="15.75">
      <c r="A116" s="189"/>
      <c r="B116" s="188" t="s">
        <v>4823</v>
      </c>
      <c r="C116" s="163" t="s">
        <v>5322</v>
      </c>
      <c r="D116" s="164">
        <v>325741.1054</v>
      </c>
      <c r="E116" s="164">
        <v>39.432600000000001</v>
      </c>
      <c r="F116" s="165">
        <v>193</v>
      </c>
      <c r="G116" s="165">
        <v>25</v>
      </c>
      <c r="H116" s="165">
        <v>223</v>
      </c>
    </row>
    <row r="117" spans="1:8" ht="15.75">
      <c r="A117" s="189"/>
      <c r="B117" s="188"/>
      <c r="C117" s="163" t="s">
        <v>5323</v>
      </c>
      <c r="D117" s="164">
        <v>371574.08360000001</v>
      </c>
      <c r="E117" s="164">
        <v>0.51319999999999999</v>
      </c>
      <c r="F117" s="165">
        <v>220</v>
      </c>
      <c r="G117" s="165">
        <v>41</v>
      </c>
      <c r="H117" s="165">
        <v>262</v>
      </c>
    </row>
    <row r="118" spans="1:8" ht="15.75">
      <c r="A118" s="189"/>
      <c r="B118" s="188" t="s">
        <v>4824</v>
      </c>
      <c r="C118" s="163" t="s">
        <v>5324</v>
      </c>
      <c r="D118" s="164">
        <v>70920.494000000006</v>
      </c>
      <c r="E118" s="164">
        <v>0</v>
      </c>
      <c r="F118" s="165">
        <v>37</v>
      </c>
      <c r="G118" s="165">
        <v>7</v>
      </c>
      <c r="H118" s="165">
        <v>45</v>
      </c>
    </row>
    <row r="119" spans="1:8" ht="15.75">
      <c r="A119" s="189"/>
      <c r="B119" s="188"/>
      <c r="C119" s="163" t="s">
        <v>5325</v>
      </c>
      <c r="D119" s="164">
        <v>12377.604799999999</v>
      </c>
      <c r="E119" s="164">
        <v>0</v>
      </c>
      <c r="F119" s="165">
        <v>5</v>
      </c>
      <c r="G119" s="165">
        <v>4</v>
      </c>
      <c r="H119" s="165">
        <v>9</v>
      </c>
    </row>
    <row r="120" spans="1:8" ht="15.75">
      <c r="A120" s="189"/>
      <c r="B120" s="188" t="s">
        <v>4825</v>
      </c>
      <c r="C120" s="163" t="s">
        <v>5326</v>
      </c>
      <c r="D120" s="164">
        <v>125361.32030000001</v>
      </c>
      <c r="E120" s="164">
        <v>0</v>
      </c>
      <c r="F120" s="165">
        <v>61</v>
      </c>
      <c r="G120" s="165">
        <v>15</v>
      </c>
      <c r="H120" s="165">
        <v>76</v>
      </c>
    </row>
    <row r="121" spans="1:8" ht="15.75">
      <c r="A121" s="189"/>
      <c r="B121" s="188"/>
      <c r="C121" s="163" t="s">
        <v>5327</v>
      </c>
      <c r="D121" s="164">
        <v>23974.067299999999</v>
      </c>
      <c r="E121" s="164">
        <v>0</v>
      </c>
      <c r="F121" s="165">
        <v>12</v>
      </c>
      <c r="G121" s="165">
        <v>6</v>
      </c>
      <c r="H121" s="165">
        <v>18</v>
      </c>
    </row>
    <row r="122" spans="1:8" ht="15.75">
      <c r="A122" s="189"/>
      <c r="B122" s="188" t="s">
        <v>4826</v>
      </c>
      <c r="C122" s="163" t="s">
        <v>5328</v>
      </c>
      <c r="D122" s="164">
        <v>379335.72220000002</v>
      </c>
      <c r="E122" s="164">
        <v>0</v>
      </c>
      <c r="F122" s="165">
        <v>225</v>
      </c>
      <c r="G122" s="165">
        <v>41</v>
      </c>
      <c r="H122" s="165">
        <v>280</v>
      </c>
    </row>
    <row r="123" spans="1:8" ht="15.75">
      <c r="A123" s="189"/>
      <c r="B123" s="188"/>
      <c r="C123" s="163" t="s">
        <v>5329</v>
      </c>
      <c r="D123" s="164">
        <v>174969.60709999999</v>
      </c>
      <c r="E123" s="164">
        <v>4.5499999999999999E-2</v>
      </c>
      <c r="F123" s="165">
        <v>110</v>
      </c>
      <c r="G123" s="165">
        <v>27</v>
      </c>
      <c r="H123" s="165">
        <v>138</v>
      </c>
    </row>
    <row r="124" spans="1:8" ht="15.75">
      <c r="A124" s="189"/>
      <c r="B124" s="188" t="s">
        <v>4827</v>
      </c>
      <c r="C124" s="163" t="s">
        <v>5330</v>
      </c>
      <c r="D124" s="164">
        <v>202671.6813</v>
      </c>
      <c r="E124" s="164">
        <v>14.097</v>
      </c>
      <c r="F124" s="165">
        <v>145</v>
      </c>
      <c r="G124" s="165">
        <v>20</v>
      </c>
      <c r="H124" s="165">
        <v>165</v>
      </c>
    </row>
    <row r="125" spans="1:8" ht="15.75">
      <c r="A125" s="189"/>
      <c r="B125" s="188"/>
      <c r="C125" s="163" t="s">
        <v>5331</v>
      </c>
      <c r="D125" s="164">
        <v>18607.086599999999</v>
      </c>
      <c r="E125" s="164">
        <v>0</v>
      </c>
      <c r="F125" s="165">
        <v>12</v>
      </c>
      <c r="G125" s="165">
        <v>1</v>
      </c>
      <c r="H125" s="165">
        <v>13</v>
      </c>
    </row>
    <row r="126" spans="1:8" ht="15.75">
      <c r="A126" s="189"/>
      <c r="B126" s="188" t="s">
        <v>4828</v>
      </c>
      <c r="C126" s="163" t="s">
        <v>5332</v>
      </c>
      <c r="D126" s="164">
        <v>325086.09039999999</v>
      </c>
      <c r="E126" s="164">
        <v>0</v>
      </c>
      <c r="F126" s="165">
        <v>231</v>
      </c>
      <c r="G126" s="165">
        <v>39</v>
      </c>
      <c r="H126" s="165">
        <v>270</v>
      </c>
    </row>
    <row r="127" spans="1:8" ht="15.75">
      <c r="A127" s="189"/>
      <c r="B127" s="188"/>
      <c r="C127" s="163" t="s">
        <v>5333</v>
      </c>
      <c r="D127" s="164">
        <v>17585.876899999999</v>
      </c>
      <c r="E127" s="164">
        <v>0</v>
      </c>
      <c r="F127" s="165">
        <v>9</v>
      </c>
      <c r="G127" s="165">
        <v>3</v>
      </c>
      <c r="H127" s="165">
        <v>13</v>
      </c>
    </row>
    <row r="128" spans="1:8" ht="15.75">
      <c r="A128" s="189"/>
      <c r="B128" s="188" t="s">
        <v>4829</v>
      </c>
      <c r="C128" s="163" t="s">
        <v>5334</v>
      </c>
      <c r="D128" s="164">
        <v>100719.25629999999</v>
      </c>
      <c r="E128" s="164">
        <v>0</v>
      </c>
      <c r="F128" s="165">
        <v>82</v>
      </c>
      <c r="G128" s="165">
        <v>14</v>
      </c>
      <c r="H128" s="165">
        <v>96</v>
      </c>
    </row>
    <row r="129" spans="1:8" ht="15.75">
      <c r="A129" s="189"/>
      <c r="B129" s="188"/>
      <c r="C129" s="163" t="s">
        <v>5335</v>
      </c>
      <c r="D129" s="164">
        <v>34076.1155</v>
      </c>
      <c r="E129" s="164">
        <v>8.5975999999999999</v>
      </c>
      <c r="F129" s="165">
        <v>33</v>
      </c>
      <c r="G129" s="165">
        <v>4</v>
      </c>
      <c r="H129" s="165">
        <v>37</v>
      </c>
    </row>
    <row r="130" spans="1:8" ht="15.75">
      <c r="A130" s="189"/>
      <c r="B130" s="188" t="s">
        <v>4830</v>
      </c>
      <c r="C130" s="163" t="s">
        <v>5336</v>
      </c>
      <c r="D130" s="164">
        <v>156326.8798</v>
      </c>
      <c r="E130" s="164">
        <v>0</v>
      </c>
      <c r="F130" s="165">
        <v>95</v>
      </c>
      <c r="G130" s="165">
        <v>14</v>
      </c>
      <c r="H130" s="165">
        <v>110</v>
      </c>
    </row>
    <row r="131" spans="1:8" ht="15.75">
      <c r="A131" s="189"/>
      <c r="B131" s="188"/>
      <c r="C131" s="163" t="s">
        <v>5337</v>
      </c>
      <c r="D131" s="164">
        <v>25436.516299999999</v>
      </c>
      <c r="E131" s="164">
        <v>0</v>
      </c>
      <c r="F131" s="165">
        <v>16</v>
      </c>
      <c r="G131" s="165">
        <v>6</v>
      </c>
      <c r="H131" s="165">
        <v>22</v>
      </c>
    </row>
    <row r="132" spans="1:8" ht="15.75">
      <c r="A132" s="189"/>
      <c r="B132" s="188" t="s">
        <v>4831</v>
      </c>
      <c r="C132" s="163" t="s">
        <v>5338</v>
      </c>
      <c r="D132" s="164">
        <v>61653.623399999997</v>
      </c>
      <c r="E132" s="164">
        <v>8.2299999999999998E-2</v>
      </c>
      <c r="F132" s="165">
        <v>48</v>
      </c>
      <c r="G132" s="165">
        <v>11</v>
      </c>
      <c r="H132" s="165">
        <v>59</v>
      </c>
    </row>
    <row r="133" spans="1:8" ht="15.75">
      <c r="A133" s="189"/>
      <c r="B133" s="188"/>
      <c r="C133" s="163" t="s">
        <v>5339</v>
      </c>
      <c r="D133" s="164">
        <v>18255.411</v>
      </c>
      <c r="E133" s="164">
        <v>0</v>
      </c>
      <c r="F133" s="165">
        <v>11</v>
      </c>
      <c r="G133" s="165">
        <v>2</v>
      </c>
      <c r="H133" s="165">
        <v>13</v>
      </c>
    </row>
    <row r="134" spans="1:8" ht="15.75">
      <c r="A134" s="189"/>
      <c r="B134" s="188" t="s">
        <v>4832</v>
      </c>
      <c r="C134" s="163" t="s">
        <v>5340</v>
      </c>
      <c r="D134" s="164">
        <v>13045592.3203</v>
      </c>
      <c r="E134" s="164">
        <v>237.0728</v>
      </c>
      <c r="F134" s="165">
        <v>3434</v>
      </c>
      <c r="G134" s="165">
        <v>690</v>
      </c>
      <c r="H134" s="165">
        <v>4177</v>
      </c>
    </row>
    <row r="135" spans="1:8" ht="15.75">
      <c r="A135" s="189"/>
      <c r="B135" s="188"/>
      <c r="C135" s="163" t="s">
        <v>5341</v>
      </c>
      <c r="D135" s="164">
        <v>5661919.8503999999</v>
      </c>
      <c r="E135" s="164">
        <v>117.5829</v>
      </c>
      <c r="F135" s="165">
        <v>1483</v>
      </c>
      <c r="G135" s="165">
        <v>322</v>
      </c>
      <c r="H135" s="165">
        <v>1817</v>
      </c>
    </row>
    <row r="136" spans="1:8" ht="15.75">
      <c r="A136" s="189"/>
      <c r="B136" s="188"/>
      <c r="C136" s="163" t="s">
        <v>5342</v>
      </c>
      <c r="D136" s="164">
        <v>458726.03830000001</v>
      </c>
      <c r="E136" s="164">
        <v>0</v>
      </c>
      <c r="F136" s="165">
        <v>91</v>
      </c>
      <c r="G136" s="165">
        <v>15</v>
      </c>
      <c r="H136" s="165">
        <v>106</v>
      </c>
    </row>
    <row r="137" spans="1:8" ht="15.75">
      <c r="A137" s="189"/>
      <c r="B137" s="188"/>
      <c r="C137" s="163" t="s">
        <v>5343</v>
      </c>
      <c r="D137" s="164">
        <v>355955.71960000001</v>
      </c>
      <c r="E137" s="164">
        <v>0</v>
      </c>
      <c r="F137" s="165">
        <v>89</v>
      </c>
      <c r="G137" s="165">
        <v>21</v>
      </c>
      <c r="H137" s="165">
        <v>110</v>
      </c>
    </row>
    <row r="138" spans="1:8" ht="15.75">
      <c r="A138" s="189"/>
      <c r="B138" s="188"/>
      <c r="C138" s="163" t="s">
        <v>5344</v>
      </c>
      <c r="D138" s="164">
        <v>52334.737500000003</v>
      </c>
      <c r="E138" s="164">
        <v>0</v>
      </c>
      <c r="F138" s="165">
        <v>7</v>
      </c>
      <c r="G138" s="165">
        <v>19</v>
      </c>
      <c r="H138" s="165">
        <v>26</v>
      </c>
    </row>
    <row r="139" spans="1:8" ht="15.75">
      <c r="A139" s="189"/>
      <c r="B139" s="188" t="s">
        <v>4833</v>
      </c>
      <c r="C139" s="163" t="s">
        <v>5345</v>
      </c>
      <c r="D139" s="164">
        <v>452952.09019999998</v>
      </c>
      <c r="E139" s="164">
        <v>0</v>
      </c>
      <c r="F139" s="165">
        <v>222</v>
      </c>
      <c r="G139" s="165">
        <v>44</v>
      </c>
      <c r="H139" s="165">
        <v>323</v>
      </c>
    </row>
    <row r="140" spans="1:8" ht="15.75">
      <c r="A140" s="189"/>
      <c r="B140" s="188"/>
      <c r="C140" s="163" t="s">
        <v>5346</v>
      </c>
      <c r="D140" s="164">
        <v>663193.64020000002</v>
      </c>
      <c r="E140" s="164">
        <v>0</v>
      </c>
      <c r="F140" s="165">
        <v>284</v>
      </c>
      <c r="G140" s="165">
        <v>55</v>
      </c>
      <c r="H140" s="165">
        <v>356</v>
      </c>
    </row>
    <row r="141" spans="1:8" ht="15.75">
      <c r="A141" s="189"/>
      <c r="B141" s="188" t="s">
        <v>4834</v>
      </c>
      <c r="C141" s="163" t="s">
        <v>5347</v>
      </c>
      <c r="D141" s="164">
        <v>101009.90059999999</v>
      </c>
      <c r="E141" s="164">
        <v>0</v>
      </c>
      <c r="F141" s="165">
        <v>62</v>
      </c>
      <c r="G141" s="165">
        <v>13</v>
      </c>
      <c r="H141" s="165">
        <v>75</v>
      </c>
    </row>
    <row r="142" spans="1:8" ht="15.75">
      <c r="A142" s="189"/>
      <c r="B142" s="188"/>
      <c r="C142" s="163" t="s">
        <v>5348</v>
      </c>
      <c r="D142" s="164">
        <v>61476.136700000003</v>
      </c>
      <c r="E142" s="164">
        <v>0.47299999999999998</v>
      </c>
      <c r="F142" s="165">
        <v>48</v>
      </c>
      <c r="G142" s="165">
        <v>10</v>
      </c>
      <c r="H142" s="165">
        <v>58</v>
      </c>
    </row>
    <row r="143" spans="1:8" ht="15.75">
      <c r="A143" s="189"/>
      <c r="B143" s="188" t="s">
        <v>4835</v>
      </c>
      <c r="C143" s="163" t="s">
        <v>5349</v>
      </c>
      <c r="D143" s="164">
        <v>65896.232799999998</v>
      </c>
      <c r="E143" s="164">
        <v>0</v>
      </c>
      <c r="F143" s="165">
        <v>46</v>
      </c>
      <c r="G143" s="165">
        <v>3</v>
      </c>
      <c r="H143" s="165">
        <v>49</v>
      </c>
    </row>
    <row r="144" spans="1:8" ht="15.75">
      <c r="A144" s="189"/>
      <c r="B144" s="188"/>
      <c r="C144" s="163" t="s">
        <v>5350</v>
      </c>
      <c r="D144" s="164">
        <v>51443.761200000001</v>
      </c>
      <c r="E144" s="164">
        <v>0</v>
      </c>
      <c r="F144" s="165">
        <v>36</v>
      </c>
      <c r="G144" s="165">
        <v>8</v>
      </c>
      <c r="H144" s="165">
        <v>44</v>
      </c>
    </row>
    <row r="145" spans="1:8" ht="15.75">
      <c r="A145" s="189"/>
      <c r="B145" s="188" t="s">
        <v>4836</v>
      </c>
      <c r="C145" s="163" t="s">
        <v>5351</v>
      </c>
      <c r="D145" s="164">
        <v>101911.2748</v>
      </c>
      <c r="E145" s="164">
        <v>0</v>
      </c>
      <c r="F145" s="165">
        <v>87</v>
      </c>
      <c r="G145" s="165">
        <v>18</v>
      </c>
      <c r="H145" s="165">
        <v>109</v>
      </c>
    </row>
    <row r="146" spans="1:8" ht="15.75">
      <c r="A146" s="189"/>
      <c r="B146" s="188"/>
      <c r="C146" s="163" t="s">
        <v>5352</v>
      </c>
      <c r="D146" s="164">
        <v>38495.568299999999</v>
      </c>
      <c r="E146" s="164">
        <v>0</v>
      </c>
      <c r="F146" s="165">
        <v>34</v>
      </c>
      <c r="G146" s="165">
        <v>8</v>
      </c>
      <c r="H146" s="165">
        <v>42</v>
      </c>
    </row>
    <row r="147" spans="1:8" ht="15.75">
      <c r="A147" s="189"/>
      <c r="B147" s="188" t="s">
        <v>4837</v>
      </c>
      <c r="C147" s="163" t="s">
        <v>5353</v>
      </c>
      <c r="D147" s="164">
        <v>368135.08539999998</v>
      </c>
      <c r="E147" s="164">
        <v>0</v>
      </c>
      <c r="F147" s="165">
        <v>209</v>
      </c>
      <c r="G147" s="165">
        <v>23</v>
      </c>
      <c r="H147" s="165">
        <v>234</v>
      </c>
    </row>
    <row r="148" spans="1:8" ht="15.75">
      <c r="A148" s="189"/>
      <c r="B148" s="188"/>
      <c r="C148" s="163" t="s">
        <v>5354</v>
      </c>
      <c r="D148" s="164">
        <v>285173.57860000001</v>
      </c>
      <c r="E148" s="164">
        <v>0</v>
      </c>
      <c r="F148" s="165">
        <v>147</v>
      </c>
      <c r="G148" s="165">
        <v>21</v>
      </c>
      <c r="H148" s="165">
        <v>169</v>
      </c>
    </row>
    <row r="149" spans="1:8" ht="15.75">
      <c r="A149" s="189"/>
      <c r="B149" s="188" t="s">
        <v>5194</v>
      </c>
      <c r="C149" s="163" t="s">
        <v>5355</v>
      </c>
      <c r="D149" s="164">
        <v>3948.0976999999998</v>
      </c>
      <c r="E149" s="164">
        <v>3.6141000000000001</v>
      </c>
      <c r="F149" s="165">
        <v>16</v>
      </c>
      <c r="G149" s="165">
        <v>2</v>
      </c>
      <c r="H149" s="165">
        <v>19</v>
      </c>
    </row>
    <row r="150" spans="1:8" ht="15.75">
      <c r="A150" s="189"/>
      <c r="B150" s="188"/>
      <c r="C150" s="163" t="s">
        <v>5356</v>
      </c>
      <c r="D150" s="164">
        <v>1194.1656</v>
      </c>
      <c r="E150" s="164">
        <v>0</v>
      </c>
      <c r="F150" s="165">
        <v>8</v>
      </c>
      <c r="G150" s="165">
        <v>4</v>
      </c>
      <c r="H150" s="165">
        <v>12</v>
      </c>
    </row>
    <row r="151" spans="1:8" ht="15.75">
      <c r="A151" s="189"/>
      <c r="B151" s="188" t="s">
        <v>4838</v>
      </c>
      <c r="C151" s="163" t="s">
        <v>5357</v>
      </c>
      <c r="D151" s="164">
        <v>84957.713199999998</v>
      </c>
      <c r="E151" s="164">
        <v>0</v>
      </c>
      <c r="F151" s="165">
        <v>59</v>
      </c>
      <c r="G151" s="165">
        <v>5</v>
      </c>
      <c r="H151" s="165">
        <v>65</v>
      </c>
    </row>
    <row r="152" spans="1:8" ht="15.75">
      <c r="A152" s="189"/>
      <c r="B152" s="188"/>
      <c r="C152" s="163" t="s">
        <v>5358</v>
      </c>
      <c r="D152" s="164">
        <v>96912.950200000007</v>
      </c>
      <c r="E152" s="164">
        <v>0</v>
      </c>
      <c r="F152" s="165">
        <v>88</v>
      </c>
      <c r="G152" s="165">
        <v>17</v>
      </c>
      <c r="H152" s="165">
        <v>105</v>
      </c>
    </row>
    <row r="153" spans="1:8" ht="15.75">
      <c r="A153" s="189"/>
      <c r="B153" s="188"/>
      <c r="C153" s="163" t="s">
        <v>5359</v>
      </c>
      <c r="D153" s="164">
        <v>3688.9139</v>
      </c>
      <c r="E153" s="164">
        <v>0</v>
      </c>
      <c r="F153" s="165">
        <v>5</v>
      </c>
      <c r="G153" s="165">
        <v>1</v>
      </c>
      <c r="H153" s="165">
        <v>6</v>
      </c>
    </row>
    <row r="154" spans="1:8" ht="15.75">
      <c r="A154" s="189"/>
      <c r="B154" s="188" t="s">
        <v>4839</v>
      </c>
      <c r="C154" s="163" t="s">
        <v>5360</v>
      </c>
      <c r="D154" s="164">
        <v>155451.26699999999</v>
      </c>
      <c r="E154" s="164">
        <v>0</v>
      </c>
      <c r="F154" s="165">
        <v>99</v>
      </c>
      <c r="G154" s="165">
        <v>14</v>
      </c>
      <c r="H154" s="165">
        <v>117</v>
      </c>
    </row>
    <row r="155" spans="1:8" ht="15.75">
      <c r="A155" s="189"/>
      <c r="B155" s="188"/>
      <c r="C155" s="163" t="s">
        <v>5361</v>
      </c>
      <c r="D155" s="164">
        <v>26711.474399999999</v>
      </c>
      <c r="E155" s="164">
        <v>0</v>
      </c>
      <c r="F155" s="165">
        <v>19</v>
      </c>
      <c r="G155" s="165">
        <v>1</v>
      </c>
      <c r="H155" s="165">
        <v>20</v>
      </c>
    </row>
    <row r="156" spans="1:8" ht="15.75">
      <c r="A156" s="189"/>
      <c r="B156" s="188" t="s">
        <v>4840</v>
      </c>
      <c r="C156" s="163" t="s">
        <v>5362</v>
      </c>
      <c r="D156" s="164">
        <v>469515.49599999998</v>
      </c>
      <c r="E156" s="164">
        <v>37.499099999999999</v>
      </c>
      <c r="F156" s="165">
        <v>257</v>
      </c>
      <c r="G156" s="165">
        <v>47</v>
      </c>
      <c r="H156" s="165">
        <v>308</v>
      </c>
    </row>
    <row r="157" spans="1:8" ht="15.75">
      <c r="A157" s="189"/>
      <c r="B157" s="188"/>
      <c r="C157" s="163" t="s">
        <v>5363</v>
      </c>
      <c r="D157" s="164">
        <v>390683.26679999998</v>
      </c>
      <c r="E157" s="164">
        <v>0</v>
      </c>
      <c r="F157" s="165">
        <v>234</v>
      </c>
      <c r="G157" s="165">
        <v>47</v>
      </c>
      <c r="H157" s="165">
        <v>284</v>
      </c>
    </row>
    <row r="158" spans="1:8" ht="15.75">
      <c r="A158" s="189"/>
      <c r="B158" s="188" t="s">
        <v>4841</v>
      </c>
      <c r="C158" s="163" t="s">
        <v>5364</v>
      </c>
      <c r="D158" s="164">
        <v>290572.57699999999</v>
      </c>
      <c r="E158" s="164">
        <v>0</v>
      </c>
      <c r="F158" s="165">
        <v>76</v>
      </c>
      <c r="G158" s="165">
        <v>6</v>
      </c>
      <c r="H158" s="165">
        <v>82</v>
      </c>
    </row>
    <row r="159" spans="1:8" ht="15.75">
      <c r="A159" s="189"/>
      <c r="B159" s="188"/>
      <c r="C159" s="163" t="s">
        <v>5365</v>
      </c>
      <c r="D159" s="164">
        <v>51426.701200000003</v>
      </c>
      <c r="E159" s="164">
        <v>0</v>
      </c>
      <c r="F159" s="165">
        <v>13</v>
      </c>
      <c r="G159" s="165">
        <v>3</v>
      </c>
      <c r="H159" s="165">
        <v>17</v>
      </c>
    </row>
    <row r="160" spans="1:8" ht="15.75">
      <c r="A160" s="189"/>
      <c r="B160" s="188" t="s">
        <v>4842</v>
      </c>
      <c r="C160" s="163" t="s">
        <v>5366</v>
      </c>
      <c r="D160" s="164">
        <v>161066.13759999999</v>
      </c>
      <c r="E160" s="164">
        <v>22.736699999999999</v>
      </c>
      <c r="F160" s="165">
        <v>105</v>
      </c>
      <c r="G160" s="165">
        <v>36</v>
      </c>
      <c r="H160" s="165">
        <v>150</v>
      </c>
    </row>
    <row r="161" spans="1:8" ht="15.75">
      <c r="A161" s="189"/>
      <c r="B161" s="188"/>
      <c r="C161" s="163" t="s">
        <v>5367</v>
      </c>
      <c r="D161" s="164">
        <v>343543.57829999999</v>
      </c>
      <c r="E161" s="164">
        <v>0</v>
      </c>
      <c r="F161" s="165">
        <v>202</v>
      </c>
      <c r="G161" s="165">
        <v>43</v>
      </c>
      <c r="H161" s="165">
        <v>246</v>
      </c>
    </row>
    <row r="162" spans="1:8" ht="15.75">
      <c r="A162" s="189"/>
      <c r="B162" s="188" t="s">
        <v>4843</v>
      </c>
      <c r="C162" s="163" t="s">
        <v>5368</v>
      </c>
      <c r="D162" s="164">
        <v>263660.91159999999</v>
      </c>
      <c r="E162" s="164">
        <v>35.583399999999997</v>
      </c>
      <c r="F162" s="165">
        <v>159</v>
      </c>
      <c r="G162" s="165">
        <v>32</v>
      </c>
      <c r="H162" s="165">
        <v>193</v>
      </c>
    </row>
    <row r="163" spans="1:8" ht="15.75">
      <c r="A163" s="189"/>
      <c r="B163" s="188"/>
      <c r="C163" s="163" t="s">
        <v>5369</v>
      </c>
      <c r="D163" s="164">
        <v>79969.692999999999</v>
      </c>
      <c r="E163" s="164">
        <v>0</v>
      </c>
      <c r="F163" s="165">
        <v>41</v>
      </c>
      <c r="G163" s="165">
        <v>14</v>
      </c>
      <c r="H163" s="165">
        <v>55</v>
      </c>
    </row>
    <row r="164" spans="1:8" ht="15.75">
      <c r="A164" s="189"/>
      <c r="B164" s="188" t="s">
        <v>4844</v>
      </c>
      <c r="C164" s="163" t="s">
        <v>5370</v>
      </c>
      <c r="D164" s="164">
        <v>1679827.5362</v>
      </c>
      <c r="E164" s="164">
        <v>33.3797</v>
      </c>
      <c r="F164" s="165">
        <v>650</v>
      </c>
      <c r="G164" s="165">
        <v>79</v>
      </c>
      <c r="H164" s="165">
        <v>729</v>
      </c>
    </row>
    <row r="165" spans="1:8" ht="15.75">
      <c r="A165" s="189"/>
      <c r="B165" s="188"/>
      <c r="C165" s="163" t="s">
        <v>5371</v>
      </c>
      <c r="D165" s="164">
        <v>630546.95600000001</v>
      </c>
      <c r="E165" s="164">
        <v>0</v>
      </c>
      <c r="F165" s="165">
        <v>272</v>
      </c>
      <c r="G165" s="165">
        <v>70</v>
      </c>
      <c r="H165" s="165">
        <v>344</v>
      </c>
    </row>
    <row r="166" spans="1:8" ht="15.75">
      <c r="A166" s="189"/>
      <c r="B166" s="188" t="s">
        <v>4845</v>
      </c>
      <c r="C166" s="163" t="s">
        <v>5372</v>
      </c>
      <c r="D166" s="164">
        <v>102192.9044</v>
      </c>
      <c r="E166" s="164">
        <v>0</v>
      </c>
      <c r="F166" s="165">
        <v>51</v>
      </c>
      <c r="G166" s="165">
        <v>9</v>
      </c>
      <c r="H166" s="165">
        <v>60</v>
      </c>
    </row>
    <row r="167" spans="1:8" ht="15.75">
      <c r="A167" s="189"/>
      <c r="B167" s="188"/>
      <c r="C167" s="163" t="s">
        <v>5373</v>
      </c>
      <c r="D167" s="164">
        <v>18653.506600000001</v>
      </c>
      <c r="E167" s="164">
        <v>0</v>
      </c>
      <c r="F167" s="165">
        <v>13</v>
      </c>
      <c r="G167" s="165">
        <v>0</v>
      </c>
      <c r="H167" s="165">
        <v>13</v>
      </c>
    </row>
    <row r="168" spans="1:8" ht="15.75">
      <c r="A168" s="189"/>
      <c r="B168" s="188" t="s">
        <v>4846</v>
      </c>
      <c r="C168" s="163" t="s">
        <v>5374</v>
      </c>
      <c r="D168" s="164">
        <v>712423.92649999994</v>
      </c>
      <c r="E168" s="164">
        <v>0</v>
      </c>
      <c r="F168" s="165">
        <v>277</v>
      </c>
      <c r="G168" s="165">
        <v>48</v>
      </c>
      <c r="H168" s="165">
        <v>335</v>
      </c>
    </row>
    <row r="169" spans="1:8" ht="15.75">
      <c r="A169" s="189"/>
      <c r="B169" s="188"/>
      <c r="C169" s="163" t="s">
        <v>5375</v>
      </c>
      <c r="D169" s="164">
        <v>547300.17079999996</v>
      </c>
      <c r="E169" s="164">
        <v>1.5100000000000001E-2</v>
      </c>
      <c r="F169" s="165">
        <v>309</v>
      </c>
      <c r="G169" s="165">
        <v>67</v>
      </c>
      <c r="H169" s="165">
        <v>378</v>
      </c>
    </row>
    <row r="170" spans="1:8" ht="15.75">
      <c r="A170" s="189"/>
      <c r="B170" s="188"/>
      <c r="C170" s="163" t="s">
        <v>5376</v>
      </c>
      <c r="D170" s="164">
        <v>189237.60879999999</v>
      </c>
      <c r="E170" s="164">
        <v>0</v>
      </c>
      <c r="F170" s="165">
        <v>177</v>
      </c>
      <c r="G170" s="165">
        <v>14</v>
      </c>
      <c r="H170" s="165">
        <v>191</v>
      </c>
    </row>
    <row r="171" spans="1:8" ht="15.75">
      <c r="A171" s="189"/>
      <c r="B171" s="188" t="s">
        <v>4847</v>
      </c>
      <c r="C171" s="163" t="s">
        <v>5377</v>
      </c>
      <c r="D171" s="164">
        <v>494595.76980000001</v>
      </c>
      <c r="E171" s="164">
        <v>0</v>
      </c>
      <c r="F171" s="165">
        <v>263</v>
      </c>
      <c r="G171" s="165">
        <v>49</v>
      </c>
      <c r="H171" s="165">
        <v>325</v>
      </c>
    </row>
    <row r="172" spans="1:8" ht="15.75">
      <c r="A172" s="189"/>
      <c r="B172" s="188"/>
      <c r="C172" s="163" t="s">
        <v>5378</v>
      </c>
      <c r="D172" s="164">
        <v>433155.97830000002</v>
      </c>
      <c r="E172" s="164">
        <v>11.707000000000001</v>
      </c>
      <c r="F172" s="165">
        <v>230</v>
      </c>
      <c r="G172" s="165">
        <v>79</v>
      </c>
      <c r="H172" s="165">
        <v>310</v>
      </c>
    </row>
    <row r="173" spans="1:8" ht="15.75">
      <c r="A173" s="189"/>
      <c r="B173" s="188" t="s">
        <v>4848</v>
      </c>
      <c r="C173" s="163" t="s">
        <v>5379</v>
      </c>
      <c r="D173" s="164">
        <v>201544.82339999999</v>
      </c>
      <c r="E173" s="164">
        <v>27.982700000000001</v>
      </c>
      <c r="F173" s="165">
        <v>119</v>
      </c>
      <c r="G173" s="165">
        <v>9</v>
      </c>
      <c r="H173" s="165">
        <v>128</v>
      </c>
    </row>
    <row r="174" spans="1:8" ht="15.75">
      <c r="A174" s="189"/>
      <c r="B174" s="188"/>
      <c r="C174" s="163" t="s">
        <v>5380</v>
      </c>
      <c r="D174" s="164">
        <v>66344.577300000004</v>
      </c>
      <c r="E174" s="164">
        <v>0</v>
      </c>
      <c r="F174" s="165">
        <v>40</v>
      </c>
      <c r="G174" s="165">
        <v>3</v>
      </c>
      <c r="H174" s="165">
        <v>43</v>
      </c>
    </row>
    <row r="175" spans="1:8" ht="15.75">
      <c r="A175" s="189"/>
      <c r="B175" s="188" t="s">
        <v>4849</v>
      </c>
      <c r="C175" s="163" t="s">
        <v>5381</v>
      </c>
      <c r="D175" s="164">
        <v>72314.823600000003</v>
      </c>
      <c r="E175" s="164">
        <v>0</v>
      </c>
      <c r="F175" s="165">
        <v>46</v>
      </c>
      <c r="G175" s="165">
        <v>2</v>
      </c>
      <c r="H175" s="165">
        <v>48</v>
      </c>
    </row>
    <row r="176" spans="1:8" ht="15.75">
      <c r="A176" s="189"/>
      <c r="B176" s="188"/>
      <c r="C176" s="163" t="s">
        <v>5382</v>
      </c>
      <c r="D176" s="164">
        <v>35473.763800000001</v>
      </c>
      <c r="E176" s="164">
        <v>0</v>
      </c>
      <c r="F176" s="165">
        <v>26</v>
      </c>
      <c r="G176" s="165">
        <v>0</v>
      </c>
      <c r="H176" s="165">
        <v>26</v>
      </c>
    </row>
    <row r="177" spans="1:8" ht="15.75">
      <c r="A177" s="189"/>
      <c r="B177" s="188" t="s">
        <v>4850</v>
      </c>
      <c r="C177" s="163" t="s">
        <v>5383</v>
      </c>
      <c r="D177" s="164">
        <v>167174.68789999999</v>
      </c>
      <c r="E177" s="164">
        <v>0</v>
      </c>
      <c r="F177" s="165">
        <v>97</v>
      </c>
      <c r="G177" s="165">
        <v>12</v>
      </c>
      <c r="H177" s="165">
        <v>112</v>
      </c>
    </row>
    <row r="178" spans="1:8" ht="15.75">
      <c r="A178" s="189"/>
      <c r="B178" s="188"/>
      <c r="C178" s="163" t="s">
        <v>5384</v>
      </c>
      <c r="D178" s="164">
        <v>100159.27680000001</v>
      </c>
      <c r="E178" s="164">
        <v>28.9254</v>
      </c>
      <c r="F178" s="165">
        <v>75</v>
      </c>
      <c r="G178" s="165">
        <v>16</v>
      </c>
      <c r="H178" s="165">
        <v>91</v>
      </c>
    </row>
    <row r="179" spans="1:8" ht="15.75">
      <c r="A179" s="189"/>
      <c r="B179" s="188"/>
      <c r="C179" s="163" t="s">
        <v>5385</v>
      </c>
      <c r="D179" s="164">
        <v>1175.8498</v>
      </c>
      <c r="E179" s="164">
        <v>0</v>
      </c>
      <c r="F179" s="165">
        <v>5</v>
      </c>
      <c r="G179" s="165">
        <v>1</v>
      </c>
      <c r="H179" s="165">
        <v>6</v>
      </c>
    </row>
    <row r="180" spans="1:8" ht="15.75">
      <c r="A180" s="189"/>
      <c r="B180" s="188" t="s">
        <v>4851</v>
      </c>
      <c r="C180" s="163" t="s">
        <v>5386</v>
      </c>
      <c r="D180" s="164">
        <v>358433.31510000001</v>
      </c>
      <c r="E180" s="164">
        <v>29.9392</v>
      </c>
      <c r="F180" s="165">
        <v>222</v>
      </c>
      <c r="G180" s="165">
        <v>28</v>
      </c>
      <c r="H180" s="165">
        <v>251</v>
      </c>
    </row>
    <row r="181" spans="1:8" ht="15.75">
      <c r="A181" s="189"/>
      <c r="B181" s="188"/>
      <c r="C181" s="163" t="s">
        <v>5387</v>
      </c>
      <c r="D181" s="164">
        <v>249934.81090000001</v>
      </c>
      <c r="E181" s="164">
        <v>3.5700000000000003E-2</v>
      </c>
      <c r="F181" s="165">
        <v>142</v>
      </c>
      <c r="G181" s="165">
        <v>23</v>
      </c>
      <c r="H181" s="165">
        <v>165</v>
      </c>
    </row>
    <row r="182" spans="1:8" ht="15.75">
      <c r="A182" s="189"/>
      <c r="B182" s="188" t="s">
        <v>4852</v>
      </c>
      <c r="C182" s="163" t="s">
        <v>5388</v>
      </c>
      <c r="D182" s="164">
        <v>443843.2757</v>
      </c>
      <c r="E182" s="164">
        <v>0</v>
      </c>
      <c r="F182" s="165">
        <v>248</v>
      </c>
      <c r="G182" s="165">
        <v>25</v>
      </c>
      <c r="H182" s="165">
        <v>276</v>
      </c>
    </row>
    <row r="183" spans="1:8" ht="15.75">
      <c r="A183" s="189"/>
      <c r="B183" s="188"/>
      <c r="C183" s="163" t="s">
        <v>5389</v>
      </c>
      <c r="D183" s="164">
        <v>269373.89730000001</v>
      </c>
      <c r="E183" s="164">
        <v>7.0999999999999994E-2</v>
      </c>
      <c r="F183" s="165">
        <v>185</v>
      </c>
      <c r="G183" s="165">
        <v>36</v>
      </c>
      <c r="H183" s="165">
        <v>223</v>
      </c>
    </row>
    <row r="184" spans="1:8" ht="15.75">
      <c r="A184" s="189"/>
      <c r="B184" s="188" t="s">
        <v>4853</v>
      </c>
      <c r="C184" s="163" t="s">
        <v>5390</v>
      </c>
      <c r="D184" s="164">
        <v>83940.106599999999</v>
      </c>
      <c r="E184" s="164">
        <v>22.3443</v>
      </c>
      <c r="F184" s="165">
        <v>52</v>
      </c>
      <c r="G184" s="165">
        <v>11</v>
      </c>
      <c r="H184" s="165">
        <v>63</v>
      </c>
    </row>
    <row r="185" spans="1:8" ht="15.75">
      <c r="A185" s="189"/>
      <c r="B185" s="188"/>
      <c r="C185" s="163" t="s">
        <v>5391</v>
      </c>
      <c r="D185" s="164">
        <v>126758.1508</v>
      </c>
      <c r="E185" s="164">
        <v>0</v>
      </c>
      <c r="F185" s="165">
        <v>83</v>
      </c>
      <c r="G185" s="165">
        <v>11</v>
      </c>
      <c r="H185" s="165">
        <v>95</v>
      </c>
    </row>
    <row r="186" spans="1:8" ht="15.75">
      <c r="A186" s="189"/>
      <c r="B186" s="188" t="s">
        <v>4854</v>
      </c>
      <c r="C186" s="163" t="s">
        <v>5392</v>
      </c>
      <c r="D186" s="164">
        <v>67161.612200000003</v>
      </c>
      <c r="E186" s="164">
        <v>0</v>
      </c>
      <c r="F186" s="165">
        <v>34</v>
      </c>
      <c r="G186" s="165">
        <v>2</v>
      </c>
      <c r="H186" s="165">
        <v>36</v>
      </c>
    </row>
    <row r="187" spans="1:8" ht="15.75">
      <c r="A187" s="189"/>
      <c r="B187" s="188"/>
      <c r="C187" s="163" t="s">
        <v>5393</v>
      </c>
      <c r="D187" s="164">
        <v>152572.8976</v>
      </c>
      <c r="E187" s="164">
        <v>0</v>
      </c>
      <c r="F187" s="165">
        <v>78</v>
      </c>
      <c r="G187" s="165">
        <v>11</v>
      </c>
      <c r="H187" s="165">
        <v>89</v>
      </c>
    </row>
    <row r="188" spans="1:8" ht="15.75">
      <c r="A188" s="189"/>
      <c r="B188" s="188" t="s">
        <v>4855</v>
      </c>
      <c r="C188" s="163" t="s">
        <v>5394</v>
      </c>
      <c r="D188" s="164">
        <v>153967.0411</v>
      </c>
      <c r="E188" s="164">
        <v>25.6096</v>
      </c>
      <c r="F188" s="165">
        <v>68</v>
      </c>
      <c r="G188" s="165">
        <v>14</v>
      </c>
      <c r="H188" s="165">
        <v>82</v>
      </c>
    </row>
    <row r="189" spans="1:8" ht="15.75">
      <c r="A189" s="189"/>
      <c r="B189" s="188"/>
      <c r="C189" s="163" t="s">
        <v>5395</v>
      </c>
      <c r="D189" s="164">
        <v>245236.4455</v>
      </c>
      <c r="E189" s="164">
        <v>0</v>
      </c>
      <c r="F189" s="165">
        <v>111</v>
      </c>
      <c r="G189" s="165">
        <v>36</v>
      </c>
      <c r="H189" s="165">
        <v>150</v>
      </c>
    </row>
    <row r="190" spans="1:8" ht="15.75">
      <c r="A190" s="189"/>
      <c r="B190" s="188" t="s">
        <v>4856</v>
      </c>
      <c r="C190" s="163" t="s">
        <v>5396</v>
      </c>
      <c r="D190" s="164">
        <v>95741.359899999996</v>
      </c>
      <c r="E190" s="164">
        <v>0</v>
      </c>
      <c r="F190" s="165">
        <v>52</v>
      </c>
      <c r="G190" s="165">
        <v>7</v>
      </c>
      <c r="H190" s="165">
        <v>59</v>
      </c>
    </row>
    <row r="191" spans="1:8" ht="15.75">
      <c r="A191" s="189"/>
      <c r="B191" s="188"/>
      <c r="C191" s="163" t="s">
        <v>5397</v>
      </c>
      <c r="D191" s="164">
        <v>37484.738100000002</v>
      </c>
      <c r="E191" s="164">
        <v>0</v>
      </c>
      <c r="F191" s="165">
        <v>27</v>
      </c>
      <c r="G191" s="165">
        <v>8</v>
      </c>
      <c r="H191" s="165">
        <v>35</v>
      </c>
    </row>
    <row r="192" spans="1:8" ht="15.75">
      <c r="A192" s="189"/>
      <c r="B192" s="188" t="s">
        <v>4857</v>
      </c>
      <c r="C192" s="163" t="s">
        <v>5398</v>
      </c>
      <c r="D192" s="164">
        <v>82338.204199999993</v>
      </c>
      <c r="E192" s="164">
        <v>0</v>
      </c>
      <c r="F192" s="165">
        <v>53</v>
      </c>
      <c r="G192" s="165">
        <v>15</v>
      </c>
      <c r="H192" s="165">
        <v>68</v>
      </c>
    </row>
    <row r="193" spans="1:8" ht="15.75">
      <c r="A193" s="189"/>
      <c r="B193" s="188"/>
      <c r="C193" s="163" t="s">
        <v>5399</v>
      </c>
      <c r="D193" s="164">
        <v>129192.243</v>
      </c>
      <c r="E193" s="164">
        <v>75.951999999999998</v>
      </c>
      <c r="F193" s="165">
        <v>83</v>
      </c>
      <c r="G193" s="165">
        <v>8</v>
      </c>
      <c r="H193" s="165">
        <v>93</v>
      </c>
    </row>
    <row r="194" spans="1:8" ht="15.75">
      <c r="A194" s="189"/>
      <c r="B194" s="188" t="s">
        <v>4858</v>
      </c>
      <c r="C194" s="163" t="s">
        <v>5400</v>
      </c>
      <c r="D194" s="164">
        <v>99699.143800000005</v>
      </c>
      <c r="E194" s="164">
        <v>0</v>
      </c>
      <c r="F194" s="165">
        <v>72</v>
      </c>
      <c r="G194" s="165">
        <v>12</v>
      </c>
      <c r="H194" s="165">
        <v>85</v>
      </c>
    </row>
    <row r="195" spans="1:8" ht="15.75">
      <c r="A195" s="189"/>
      <c r="B195" s="188"/>
      <c r="C195" s="163" t="s">
        <v>5401</v>
      </c>
      <c r="D195" s="164">
        <v>335542.05180000002</v>
      </c>
      <c r="E195" s="164">
        <v>31.305900000000001</v>
      </c>
      <c r="F195" s="165">
        <v>215</v>
      </c>
      <c r="G195" s="165">
        <v>37</v>
      </c>
      <c r="H195" s="165">
        <v>253</v>
      </c>
    </row>
    <row r="196" spans="1:8" ht="15.75">
      <c r="A196" s="189"/>
      <c r="B196" s="188" t="s">
        <v>4859</v>
      </c>
      <c r="C196" s="163" t="s">
        <v>5402</v>
      </c>
      <c r="D196" s="164">
        <v>134290.53419999999</v>
      </c>
      <c r="E196" s="164">
        <v>29.176500000000001</v>
      </c>
      <c r="F196" s="165">
        <v>76</v>
      </c>
      <c r="G196" s="165">
        <v>13</v>
      </c>
      <c r="H196" s="165">
        <v>92</v>
      </c>
    </row>
    <row r="197" spans="1:8" ht="15.75">
      <c r="A197" s="189"/>
      <c r="B197" s="188"/>
      <c r="C197" s="163" t="s">
        <v>5403</v>
      </c>
      <c r="D197" s="164">
        <v>10324.8902</v>
      </c>
      <c r="E197" s="164">
        <v>0</v>
      </c>
      <c r="F197" s="165">
        <v>7</v>
      </c>
      <c r="G197" s="165">
        <v>1</v>
      </c>
      <c r="H197" s="165">
        <v>8</v>
      </c>
    </row>
    <row r="198" spans="1:8" ht="15.75">
      <c r="A198" s="189"/>
      <c r="B198" s="188" t="s">
        <v>4860</v>
      </c>
      <c r="C198" s="163" t="s">
        <v>5404</v>
      </c>
      <c r="D198" s="164">
        <v>133954.10269999999</v>
      </c>
      <c r="E198" s="164">
        <v>0</v>
      </c>
      <c r="F198" s="165">
        <v>76</v>
      </c>
      <c r="G198" s="165">
        <v>11</v>
      </c>
      <c r="H198" s="165">
        <v>88</v>
      </c>
    </row>
    <row r="199" spans="1:8" ht="15.75">
      <c r="A199" s="189"/>
      <c r="B199" s="188"/>
      <c r="C199" s="163" t="s">
        <v>5405</v>
      </c>
      <c r="D199" s="164">
        <v>47990.327299999997</v>
      </c>
      <c r="E199" s="164">
        <v>0</v>
      </c>
      <c r="F199" s="165">
        <v>37</v>
      </c>
      <c r="G199" s="165">
        <v>3</v>
      </c>
      <c r="H199" s="165">
        <v>40</v>
      </c>
    </row>
    <row r="200" spans="1:8" ht="15.75">
      <c r="A200" s="189"/>
      <c r="B200" s="188" t="s">
        <v>4861</v>
      </c>
      <c r="C200" s="163" t="s">
        <v>5406</v>
      </c>
      <c r="D200" s="164">
        <v>143456.899</v>
      </c>
      <c r="E200" s="164">
        <v>0</v>
      </c>
      <c r="F200" s="165">
        <v>59</v>
      </c>
      <c r="G200" s="165">
        <v>8</v>
      </c>
      <c r="H200" s="165">
        <v>67</v>
      </c>
    </row>
    <row r="201" spans="1:8" ht="15.75">
      <c r="A201" s="189"/>
      <c r="B201" s="188"/>
      <c r="C201" s="163" t="s">
        <v>5407</v>
      </c>
      <c r="D201" s="164">
        <v>58175.784299999999</v>
      </c>
      <c r="E201" s="164">
        <v>0</v>
      </c>
      <c r="F201" s="165">
        <v>23</v>
      </c>
      <c r="G201" s="165">
        <v>2</v>
      </c>
      <c r="H201" s="165">
        <v>25</v>
      </c>
    </row>
    <row r="202" spans="1:8" ht="15.75">
      <c r="A202" s="189"/>
      <c r="B202" s="188" t="s">
        <v>4862</v>
      </c>
      <c r="C202" s="163" t="s">
        <v>5408</v>
      </c>
      <c r="D202" s="164">
        <v>128344.1681</v>
      </c>
      <c r="E202" s="164">
        <v>0</v>
      </c>
      <c r="F202" s="165">
        <v>81</v>
      </c>
      <c r="G202" s="165">
        <v>17</v>
      </c>
      <c r="H202" s="165">
        <v>98</v>
      </c>
    </row>
    <row r="203" spans="1:8" ht="15.75">
      <c r="A203" s="189"/>
      <c r="B203" s="188"/>
      <c r="C203" s="163" t="s">
        <v>5409</v>
      </c>
      <c r="D203" s="164">
        <v>33096.057800000002</v>
      </c>
      <c r="E203" s="164">
        <v>0</v>
      </c>
      <c r="F203" s="165">
        <v>45</v>
      </c>
      <c r="G203" s="165">
        <v>12</v>
      </c>
      <c r="H203" s="165">
        <v>57</v>
      </c>
    </row>
    <row r="204" spans="1:8" ht="15.75">
      <c r="A204" s="189"/>
      <c r="B204" s="188"/>
      <c r="C204" s="163" t="s">
        <v>5410</v>
      </c>
      <c r="D204" s="164">
        <v>44617.2327</v>
      </c>
      <c r="E204" s="164">
        <v>0</v>
      </c>
      <c r="F204" s="165">
        <v>42</v>
      </c>
      <c r="G204" s="165">
        <v>8</v>
      </c>
      <c r="H204" s="165">
        <v>50</v>
      </c>
    </row>
    <row r="205" spans="1:8" ht="15.75">
      <c r="A205" s="189"/>
      <c r="B205" s="188" t="s">
        <v>4863</v>
      </c>
      <c r="C205" s="163" t="s">
        <v>5411</v>
      </c>
      <c r="D205" s="164">
        <v>212358.84650000001</v>
      </c>
      <c r="E205" s="164">
        <v>0</v>
      </c>
      <c r="F205" s="165">
        <v>107</v>
      </c>
      <c r="G205" s="165">
        <v>14</v>
      </c>
      <c r="H205" s="165">
        <v>121</v>
      </c>
    </row>
    <row r="206" spans="1:8" ht="15.75">
      <c r="A206" s="189"/>
      <c r="B206" s="188"/>
      <c r="C206" s="163" t="s">
        <v>5412</v>
      </c>
      <c r="D206" s="164">
        <v>113845.0506</v>
      </c>
      <c r="E206" s="164">
        <v>0</v>
      </c>
      <c r="F206" s="165">
        <v>63</v>
      </c>
      <c r="G206" s="165">
        <v>21</v>
      </c>
      <c r="H206" s="165">
        <v>84</v>
      </c>
    </row>
    <row r="207" spans="1:8" ht="15.75">
      <c r="A207" s="189"/>
      <c r="B207" s="188" t="s">
        <v>4864</v>
      </c>
      <c r="C207" s="163" t="s">
        <v>5413</v>
      </c>
      <c r="D207" s="164">
        <v>612580.57620000001</v>
      </c>
      <c r="E207" s="164">
        <v>9.11E-2</v>
      </c>
      <c r="F207" s="165">
        <v>299</v>
      </c>
      <c r="G207" s="165">
        <v>57</v>
      </c>
      <c r="H207" s="165">
        <v>376</v>
      </c>
    </row>
    <row r="208" spans="1:8" ht="15.75">
      <c r="A208" s="189"/>
      <c r="B208" s="188"/>
      <c r="C208" s="163" t="s">
        <v>5414</v>
      </c>
      <c r="D208" s="164">
        <v>157861.0864</v>
      </c>
      <c r="E208" s="164">
        <v>0</v>
      </c>
      <c r="F208" s="165">
        <v>85</v>
      </c>
      <c r="G208" s="165">
        <v>16</v>
      </c>
      <c r="H208" s="165">
        <v>107</v>
      </c>
    </row>
    <row r="209" spans="1:8" ht="15.75">
      <c r="A209" s="189"/>
      <c r="B209" s="188"/>
      <c r="C209" s="163" t="s">
        <v>5415</v>
      </c>
      <c r="D209" s="164">
        <v>37134.419300000001</v>
      </c>
      <c r="E209" s="164">
        <v>0</v>
      </c>
      <c r="F209" s="165">
        <v>20</v>
      </c>
      <c r="G209" s="165">
        <v>3</v>
      </c>
      <c r="H209" s="165">
        <v>23</v>
      </c>
    </row>
    <row r="210" spans="1:8" ht="15.75">
      <c r="A210" s="189"/>
      <c r="B210" s="188" t="s">
        <v>4865</v>
      </c>
      <c r="C210" s="163" t="s">
        <v>5416</v>
      </c>
      <c r="D210" s="164">
        <v>16657.932499999999</v>
      </c>
      <c r="E210" s="164">
        <v>0</v>
      </c>
      <c r="F210" s="165">
        <v>8</v>
      </c>
      <c r="G210" s="165">
        <v>0</v>
      </c>
      <c r="H210" s="165">
        <v>8</v>
      </c>
    </row>
    <row r="211" spans="1:8" ht="15.75">
      <c r="A211" s="189"/>
      <c r="B211" s="188"/>
      <c r="C211" s="163" t="s">
        <v>5417</v>
      </c>
      <c r="D211" s="164">
        <v>119619.06969999999</v>
      </c>
      <c r="E211" s="164">
        <v>29.314900000000002</v>
      </c>
      <c r="F211" s="165">
        <v>86</v>
      </c>
      <c r="G211" s="165">
        <v>8</v>
      </c>
      <c r="H211" s="165">
        <v>94</v>
      </c>
    </row>
    <row r="212" spans="1:8" ht="15.75">
      <c r="A212" s="189"/>
      <c r="B212" s="188" t="s">
        <v>4866</v>
      </c>
      <c r="C212" s="163" t="s">
        <v>5418</v>
      </c>
      <c r="D212" s="164">
        <v>214438.32819999999</v>
      </c>
      <c r="E212" s="164">
        <v>42.483400000000003</v>
      </c>
      <c r="F212" s="165">
        <v>123</v>
      </c>
      <c r="G212" s="165">
        <v>21</v>
      </c>
      <c r="H212" s="165">
        <v>144</v>
      </c>
    </row>
    <row r="213" spans="1:8" ht="15.75">
      <c r="A213" s="189"/>
      <c r="B213" s="188"/>
      <c r="C213" s="163" t="s">
        <v>5419</v>
      </c>
      <c r="D213" s="164">
        <v>114927.7922</v>
      </c>
      <c r="E213" s="164">
        <v>0</v>
      </c>
      <c r="F213" s="165">
        <v>54</v>
      </c>
      <c r="G213" s="165">
        <v>13</v>
      </c>
      <c r="H213" s="165">
        <v>67</v>
      </c>
    </row>
    <row r="214" spans="1:8" ht="15.75">
      <c r="A214" s="189"/>
      <c r="B214" s="188" t="s">
        <v>4867</v>
      </c>
      <c r="C214" s="163" t="s">
        <v>5420</v>
      </c>
      <c r="D214" s="164">
        <v>182400.18640000001</v>
      </c>
      <c r="E214" s="164">
        <v>0</v>
      </c>
      <c r="F214" s="165">
        <v>119</v>
      </c>
      <c r="G214" s="165">
        <v>27</v>
      </c>
      <c r="H214" s="165">
        <v>152</v>
      </c>
    </row>
    <row r="215" spans="1:8" ht="15.75">
      <c r="A215" s="189"/>
      <c r="B215" s="188"/>
      <c r="C215" s="163" t="s">
        <v>5421</v>
      </c>
      <c r="D215" s="164">
        <v>98340.149699999994</v>
      </c>
      <c r="E215" s="164">
        <v>0</v>
      </c>
      <c r="F215" s="165">
        <v>80</v>
      </c>
      <c r="G215" s="165">
        <v>17</v>
      </c>
      <c r="H215" s="165">
        <v>97</v>
      </c>
    </row>
    <row r="216" spans="1:8" ht="15.75">
      <c r="A216" s="189"/>
      <c r="B216" s="188" t="s">
        <v>4868</v>
      </c>
      <c r="C216" s="163" t="s">
        <v>5422</v>
      </c>
      <c r="D216" s="164">
        <v>104003.4293</v>
      </c>
      <c r="E216" s="164">
        <v>0</v>
      </c>
      <c r="F216" s="165">
        <v>70</v>
      </c>
      <c r="G216" s="165">
        <v>19</v>
      </c>
      <c r="H216" s="165">
        <v>95</v>
      </c>
    </row>
    <row r="217" spans="1:8" ht="15.75">
      <c r="A217" s="189"/>
      <c r="B217" s="188"/>
      <c r="C217" s="163" t="s">
        <v>5423</v>
      </c>
      <c r="D217" s="164">
        <v>182380.53709999999</v>
      </c>
      <c r="E217" s="164">
        <v>0</v>
      </c>
      <c r="F217" s="165">
        <v>104</v>
      </c>
      <c r="G217" s="165">
        <v>21</v>
      </c>
      <c r="H217" s="165">
        <v>126</v>
      </c>
    </row>
    <row r="218" spans="1:8" ht="15.75">
      <c r="A218" s="189"/>
      <c r="B218" s="188" t="s">
        <v>4869</v>
      </c>
      <c r="C218" s="163" t="s">
        <v>5424</v>
      </c>
      <c r="D218" s="164">
        <v>366233.79950000002</v>
      </c>
      <c r="E218" s="164">
        <v>0</v>
      </c>
      <c r="F218" s="165">
        <v>165</v>
      </c>
      <c r="G218" s="165">
        <v>38</v>
      </c>
      <c r="H218" s="165">
        <v>203</v>
      </c>
    </row>
    <row r="219" spans="1:8" ht="15.75">
      <c r="A219" s="189"/>
      <c r="B219" s="188"/>
      <c r="C219" s="163" t="s">
        <v>5425</v>
      </c>
      <c r="D219" s="164">
        <v>116424.4811</v>
      </c>
      <c r="E219" s="164">
        <v>0</v>
      </c>
      <c r="F219" s="165">
        <v>62</v>
      </c>
      <c r="G219" s="165">
        <v>7</v>
      </c>
      <c r="H219" s="165">
        <v>69</v>
      </c>
    </row>
    <row r="220" spans="1:8" ht="15.75">
      <c r="A220" s="189"/>
      <c r="B220" s="188"/>
      <c r="C220" s="163" t="s">
        <v>5426</v>
      </c>
      <c r="D220" s="164">
        <v>1407.46</v>
      </c>
      <c r="E220" s="164">
        <v>0</v>
      </c>
      <c r="F220" s="165">
        <v>1</v>
      </c>
      <c r="G220" s="165">
        <v>0</v>
      </c>
      <c r="H220" s="165">
        <v>1</v>
      </c>
    </row>
    <row r="221" spans="1:8" ht="15.75">
      <c r="A221" s="189"/>
      <c r="B221" s="188" t="s">
        <v>4870</v>
      </c>
      <c r="C221" s="163" t="s">
        <v>5427</v>
      </c>
      <c r="D221" s="164">
        <v>128023.6061</v>
      </c>
      <c r="E221" s="164">
        <v>0</v>
      </c>
      <c r="F221" s="165">
        <v>51</v>
      </c>
      <c r="G221" s="165">
        <v>8</v>
      </c>
      <c r="H221" s="165">
        <v>59</v>
      </c>
    </row>
    <row r="222" spans="1:8" ht="15.75">
      <c r="A222" s="189"/>
      <c r="B222" s="188"/>
      <c r="C222" s="163" t="s">
        <v>5428</v>
      </c>
      <c r="D222" s="164">
        <v>46664.720999999998</v>
      </c>
      <c r="E222" s="164">
        <v>0</v>
      </c>
      <c r="F222" s="165">
        <v>19</v>
      </c>
      <c r="G222" s="165">
        <v>3</v>
      </c>
      <c r="H222" s="165">
        <v>22</v>
      </c>
    </row>
    <row r="223" spans="1:8" ht="15.75">
      <c r="A223" s="189"/>
      <c r="B223" s="188" t="s">
        <v>4871</v>
      </c>
      <c r="C223" s="163" t="s">
        <v>5429</v>
      </c>
      <c r="D223" s="164">
        <v>63354.112000000001</v>
      </c>
      <c r="E223" s="164">
        <v>0</v>
      </c>
      <c r="F223" s="165">
        <v>41</v>
      </c>
      <c r="G223" s="165">
        <v>6</v>
      </c>
      <c r="H223" s="165">
        <v>47</v>
      </c>
    </row>
    <row r="224" spans="1:8" ht="15.75">
      <c r="A224" s="189"/>
      <c r="B224" s="188"/>
      <c r="C224" s="163" t="s">
        <v>5430</v>
      </c>
      <c r="D224" s="164">
        <v>76313.473700000002</v>
      </c>
      <c r="E224" s="164">
        <v>44.020200000000003</v>
      </c>
      <c r="F224" s="165">
        <v>41</v>
      </c>
      <c r="G224" s="165">
        <v>10</v>
      </c>
      <c r="H224" s="165">
        <v>51</v>
      </c>
    </row>
    <row r="225" spans="1:8" ht="15.75">
      <c r="A225" s="189"/>
      <c r="B225" s="188" t="s">
        <v>4872</v>
      </c>
      <c r="C225" s="163" t="s">
        <v>5431</v>
      </c>
      <c r="D225" s="164">
        <v>358344.67570000002</v>
      </c>
      <c r="E225" s="164">
        <v>3.0268000000000002</v>
      </c>
      <c r="F225" s="165">
        <v>142</v>
      </c>
      <c r="G225" s="165">
        <v>14</v>
      </c>
      <c r="H225" s="165">
        <v>194</v>
      </c>
    </row>
    <row r="226" spans="1:8" ht="15.75">
      <c r="A226" s="189"/>
      <c r="B226" s="188"/>
      <c r="C226" s="163" t="s">
        <v>5432</v>
      </c>
      <c r="D226" s="164">
        <v>73101.051800000001</v>
      </c>
      <c r="E226" s="164">
        <v>0</v>
      </c>
      <c r="F226" s="165">
        <v>30</v>
      </c>
      <c r="G226" s="165">
        <v>4</v>
      </c>
      <c r="H226" s="165">
        <v>42</v>
      </c>
    </row>
    <row r="227" spans="1:8" ht="15.75">
      <c r="A227" s="189"/>
      <c r="B227" s="188" t="s">
        <v>4873</v>
      </c>
      <c r="C227" s="163" t="s">
        <v>5433</v>
      </c>
      <c r="D227" s="164">
        <v>160313.39600000001</v>
      </c>
      <c r="E227" s="164">
        <v>0.13489999999999999</v>
      </c>
      <c r="F227" s="165">
        <v>89</v>
      </c>
      <c r="G227" s="165">
        <v>15</v>
      </c>
      <c r="H227" s="165">
        <v>104</v>
      </c>
    </row>
    <row r="228" spans="1:8" ht="15.75">
      <c r="A228" s="189"/>
      <c r="B228" s="188"/>
      <c r="C228" s="163" t="s">
        <v>5434</v>
      </c>
      <c r="D228" s="164">
        <v>75455.202000000005</v>
      </c>
      <c r="E228" s="164">
        <v>0</v>
      </c>
      <c r="F228" s="165">
        <v>60</v>
      </c>
      <c r="G228" s="165">
        <v>2</v>
      </c>
      <c r="H228" s="165">
        <v>62</v>
      </c>
    </row>
    <row r="229" spans="1:8" ht="15.75">
      <c r="A229" s="189"/>
      <c r="B229" s="188" t="s">
        <v>4874</v>
      </c>
      <c r="C229" s="163" t="s">
        <v>5435</v>
      </c>
      <c r="D229" s="164">
        <v>120492.85920000001</v>
      </c>
      <c r="E229" s="164">
        <v>0</v>
      </c>
      <c r="F229" s="165">
        <v>76</v>
      </c>
      <c r="G229" s="165">
        <v>16</v>
      </c>
      <c r="H229" s="165">
        <v>92</v>
      </c>
    </row>
    <row r="230" spans="1:8" ht="15.75">
      <c r="A230" s="189"/>
      <c r="B230" s="188"/>
      <c r="C230" s="163" t="s">
        <v>5436</v>
      </c>
      <c r="D230" s="164">
        <v>259390.57310000001</v>
      </c>
      <c r="E230" s="164">
        <v>14.591900000000001</v>
      </c>
      <c r="F230" s="165">
        <v>139</v>
      </c>
      <c r="G230" s="165">
        <v>25</v>
      </c>
      <c r="H230" s="165">
        <v>167</v>
      </c>
    </row>
    <row r="231" spans="1:8" ht="15.75">
      <c r="A231" s="189"/>
      <c r="B231" s="188" t="s">
        <v>4875</v>
      </c>
      <c r="C231" s="163" t="s">
        <v>5437</v>
      </c>
      <c r="D231" s="164">
        <v>117119.3379</v>
      </c>
      <c r="E231" s="164">
        <v>0</v>
      </c>
      <c r="F231" s="165">
        <v>37</v>
      </c>
      <c r="G231" s="165">
        <v>5</v>
      </c>
      <c r="H231" s="165">
        <v>42</v>
      </c>
    </row>
    <row r="232" spans="1:8" ht="15.75">
      <c r="A232" s="189"/>
      <c r="B232" s="188"/>
      <c r="C232" s="163" t="s">
        <v>5438</v>
      </c>
      <c r="D232" s="164">
        <v>27906.849699999999</v>
      </c>
      <c r="E232" s="164">
        <v>0</v>
      </c>
      <c r="F232" s="165">
        <v>7</v>
      </c>
      <c r="G232" s="165">
        <v>1</v>
      </c>
      <c r="H232" s="165">
        <v>8</v>
      </c>
    </row>
    <row r="233" spans="1:8" ht="15.75">
      <c r="A233" s="189"/>
      <c r="B233" s="188" t="s">
        <v>4876</v>
      </c>
      <c r="C233" s="163" t="s">
        <v>5439</v>
      </c>
      <c r="D233" s="164">
        <v>940099.86719999998</v>
      </c>
      <c r="E233" s="164">
        <v>0</v>
      </c>
      <c r="F233" s="165">
        <v>332</v>
      </c>
      <c r="G233" s="165">
        <v>99</v>
      </c>
      <c r="H233" s="165">
        <v>440</v>
      </c>
    </row>
    <row r="234" spans="1:8" ht="15.75">
      <c r="A234" s="189"/>
      <c r="B234" s="188"/>
      <c r="C234" s="163" t="s">
        <v>5440</v>
      </c>
      <c r="D234" s="164">
        <v>139072.13149999999</v>
      </c>
      <c r="E234" s="164">
        <v>0</v>
      </c>
      <c r="F234" s="165">
        <v>60</v>
      </c>
      <c r="G234" s="165">
        <v>7</v>
      </c>
      <c r="H234" s="165">
        <v>67</v>
      </c>
    </row>
    <row r="235" spans="1:8" ht="15.75">
      <c r="A235" s="189"/>
      <c r="B235" s="188"/>
      <c r="C235" s="163" t="s">
        <v>5441</v>
      </c>
      <c r="D235" s="164">
        <v>143025.32010000001</v>
      </c>
      <c r="E235" s="164">
        <v>0</v>
      </c>
      <c r="F235" s="165">
        <v>36</v>
      </c>
      <c r="G235" s="165">
        <v>1</v>
      </c>
      <c r="H235" s="165">
        <v>37</v>
      </c>
    </row>
    <row r="236" spans="1:8" ht="15.75">
      <c r="A236" s="189"/>
      <c r="B236" s="188" t="s">
        <v>4877</v>
      </c>
      <c r="C236" s="163" t="s">
        <v>5442</v>
      </c>
      <c r="D236" s="164">
        <v>111192.2366</v>
      </c>
      <c r="E236" s="164">
        <v>0</v>
      </c>
      <c r="F236" s="165">
        <v>69</v>
      </c>
      <c r="G236" s="165">
        <v>9</v>
      </c>
      <c r="H236" s="165">
        <v>78</v>
      </c>
    </row>
    <row r="237" spans="1:8" ht="15.75">
      <c r="A237" s="189"/>
      <c r="B237" s="188"/>
      <c r="C237" s="163" t="s">
        <v>5443</v>
      </c>
      <c r="D237" s="164">
        <v>54983.120499999997</v>
      </c>
      <c r="E237" s="164">
        <v>0</v>
      </c>
      <c r="F237" s="165">
        <v>45</v>
      </c>
      <c r="G237" s="165">
        <v>4</v>
      </c>
      <c r="H237" s="165">
        <v>49</v>
      </c>
    </row>
    <row r="238" spans="1:8" ht="15.75">
      <c r="A238" s="189"/>
      <c r="B238" s="188" t="s">
        <v>4878</v>
      </c>
      <c r="C238" s="163" t="s">
        <v>5444</v>
      </c>
      <c r="D238" s="164">
        <v>757424.54760000005</v>
      </c>
      <c r="E238" s="164">
        <v>47.231099999999998</v>
      </c>
      <c r="F238" s="165">
        <v>382</v>
      </c>
      <c r="G238" s="165">
        <v>75</v>
      </c>
      <c r="H238" s="165">
        <v>490</v>
      </c>
    </row>
    <row r="239" spans="1:8" ht="15.75">
      <c r="A239" s="189"/>
      <c r="B239" s="188"/>
      <c r="C239" s="163" t="s">
        <v>5445</v>
      </c>
      <c r="D239" s="164">
        <v>166291.51379999999</v>
      </c>
      <c r="E239" s="164">
        <v>0.1169</v>
      </c>
      <c r="F239" s="165">
        <v>94</v>
      </c>
      <c r="G239" s="165">
        <v>13</v>
      </c>
      <c r="H239" s="165">
        <v>107</v>
      </c>
    </row>
    <row r="240" spans="1:8" ht="15.75">
      <c r="A240" s="189"/>
      <c r="B240" s="188"/>
      <c r="C240" s="163" t="s">
        <v>5446</v>
      </c>
      <c r="D240" s="164">
        <v>39505.991399999999</v>
      </c>
      <c r="E240" s="164">
        <v>0</v>
      </c>
      <c r="F240" s="165">
        <v>16</v>
      </c>
      <c r="G240" s="165">
        <v>2</v>
      </c>
      <c r="H240" s="165">
        <v>18</v>
      </c>
    </row>
    <row r="241" spans="1:8" ht="15.75">
      <c r="A241" s="189"/>
      <c r="B241" s="188" t="s">
        <v>4879</v>
      </c>
      <c r="C241" s="163" t="s">
        <v>5447</v>
      </c>
      <c r="D241" s="164">
        <v>354917.67320000002</v>
      </c>
      <c r="E241" s="164">
        <v>0</v>
      </c>
      <c r="F241" s="165">
        <v>134</v>
      </c>
      <c r="G241" s="165">
        <v>29</v>
      </c>
      <c r="H241" s="165">
        <v>165</v>
      </c>
    </row>
    <row r="242" spans="1:8" ht="15.75">
      <c r="A242" s="189"/>
      <c r="B242" s="188"/>
      <c r="C242" s="163" t="s">
        <v>5448</v>
      </c>
      <c r="D242" s="164">
        <v>217251.6476</v>
      </c>
      <c r="E242" s="164">
        <v>0</v>
      </c>
      <c r="F242" s="165">
        <v>98</v>
      </c>
      <c r="G242" s="165">
        <v>19</v>
      </c>
      <c r="H242" s="165">
        <v>117</v>
      </c>
    </row>
    <row r="243" spans="1:8" ht="15.75">
      <c r="A243" s="189"/>
      <c r="B243" s="188" t="s">
        <v>4880</v>
      </c>
      <c r="C243" s="163" t="s">
        <v>5449</v>
      </c>
      <c r="D243" s="164">
        <v>138098.38630000001</v>
      </c>
      <c r="E243" s="164">
        <v>0.13370000000000001</v>
      </c>
      <c r="F243" s="165">
        <v>83</v>
      </c>
      <c r="G243" s="165">
        <v>12</v>
      </c>
      <c r="H243" s="165">
        <v>95</v>
      </c>
    </row>
    <row r="244" spans="1:8" ht="15.75">
      <c r="A244" s="189"/>
      <c r="B244" s="188"/>
      <c r="C244" s="163" t="s">
        <v>5450</v>
      </c>
      <c r="D244" s="164">
        <v>22199.2088</v>
      </c>
      <c r="E244" s="164">
        <v>0</v>
      </c>
      <c r="F244" s="165">
        <v>10</v>
      </c>
      <c r="G244" s="165">
        <v>0</v>
      </c>
      <c r="H244" s="165">
        <v>10</v>
      </c>
    </row>
    <row r="245" spans="1:8" ht="15.75">
      <c r="A245" s="189"/>
      <c r="B245" s="188" t="s">
        <v>4881</v>
      </c>
      <c r="C245" s="163" t="s">
        <v>5451</v>
      </c>
      <c r="D245" s="164">
        <v>158903.39739999999</v>
      </c>
      <c r="E245" s="164">
        <v>0</v>
      </c>
      <c r="F245" s="165">
        <v>82</v>
      </c>
      <c r="G245" s="165">
        <v>20</v>
      </c>
      <c r="H245" s="165">
        <v>102</v>
      </c>
    </row>
    <row r="246" spans="1:8" ht="15.75">
      <c r="A246" s="189"/>
      <c r="B246" s="188"/>
      <c r="C246" s="163" t="s">
        <v>5452</v>
      </c>
      <c r="D246" s="164">
        <v>64709.260499999997</v>
      </c>
      <c r="E246" s="164">
        <v>0</v>
      </c>
      <c r="F246" s="165">
        <v>51</v>
      </c>
      <c r="G246" s="165">
        <v>13</v>
      </c>
      <c r="H246" s="165">
        <v>64</v>
      </c>
    </row>
    <row r="247" spans="1:8" ht="15.75">
      <c r="A247" s="189"/>
      <c r="B247" s="188" t="s">
        <v>4882</v>
      </c>
      <c r="C247" s="163" t="s">
        <v>5453</v>
      </c>
      <c r="D247" s="164">
        <v>110580.39230000001</v>
      </c>
      <c r="E247" s="164">
        <v>0</v>
      </c>
      <c r="F247" s="165">
        <v>59</v>
      </c>
      <c r="G247" s="165">
        <v>14</v>
      </c>
      <c r="H247" s="165">
        <v>73</v>
      </c>
    </row>
    <row r="248" spans="1:8" ht="15.75">
      <c r="A248" s="189"/>
      <c r="B248" s="188"/>
      <c r="C248" s="163" t="s">
        <v>5454</v>
      </c>
      <c r="D248" s="164">
        <v>31112.699000000001</v>
      </c>
      <c r="E248" s="164">
        <v>0</v>
      </c>
      <c r="F248" s="165">
        <v>20</v>
      </c>
      <c r="G248" s="165">
        <v>2</v>
      </c>
      <c r="H248" s="165">
        <v>22</v>
      </c>
    </row>
    <row r="249" spans="1:8" ht="15.75">
      <c r="A249" s="189"/>
      <c r="B249" s="188" t="s">
        <v>4883</v>
      </c>
      <c r="C249" s="163" t="s">
        <v>5455</v>
      </c>
      <c r="D249" s="164">
        <v>1962559.0358</v>
      </c>
      <c r="E249" s="164">
        <v>34.978499999999997</v>
      </c>
      <c r="F249" s="165">
        <v>859</v>
      </c>
      <c r="G249" s="165">
        <v>131</v>
      </c>
      <c r="H249" s="165">
        <v>1017</v>
      </c>
    </row>
    <row r="250" spans="1:8" ht="15.75">
      <c r="A250" s="189"/>
      <c r="B250" s="188"/>
      <c r="C250" s="163" t="s">
        <v>5456</v>
      </c>
      <c r="D250" s="164">
        <v>690658.8003</v>
      </c>
      <c r="E250" s="164">
        <v>0</v>
      </c>
      <c r="F250" s="165">
        <v>340</v>
      </c>
      <c r="G250" s="165">
        <v>48</v>
      </c>
      <c r="H250" s="165">
        <v>390</v>
      </c>
    </row>
    <row r="251" spans="1:8" ht="15.75">
      <c r="A251" s="189"/>
      <c r="B251" s="188" t="s">
        <v>4884</v>
      </c>
      <c r="C251" s="163" t="s">
        <v>5457</v>
      </c>
      <c r="D251" s="164">
        <v>20003.523399999998</v>
      </c>
      <c r="E251" s="164">
        <v>0</v>
      </c>
      <c r="F251" s="165">
        <v>16</v>
      </c>
      <c r="G251" s="165">
        <v>3</v>
      </c>
      <c r="H251" s="165">
        <v>19</v>
      </c>
    </row>
    <row r="252" spans="1:8" ht="15.75">
      <c r="A252" s="189"/>
      <c r="B252" s="188"/>
      <c r="C252" s="163" t="s">
        <v>5458</v>
      </c>
      <c r="D252" s="164">
        <v>17826.769400000001</v>
      </c>
      <c r="E252" s="164">
        <v>0</v>
      </c>
      <c r="F252" s="165">
        <v>11</v>
      </c>
      <c r="G252" s="165">
        <v>2</v>
      </c>
      <c r="H252" s="165">
        <v>13</v>
      </c>
    </row>
    <row r="253" spans="1:8" ht="15.75">
      <c r="A253" s="189"/>
      <c r="B253" s="188" t="s">
        <v>4885</v>
      </c>
      <c r="C253" s="163" t="s">
        <v>5459</v>
      </c>
      <c r="D253" s="164">
        <v>328366.6802</v>
      </c>
      <c r="E253" s="164">
        <v>0</v>
      </c>
      <c r="F253" s="165">
        <v>115</v>
      </c>
      <c r="G253" s="165">
        <v>26</v>
      </c>
      <c r="H253" s="165">
        <v>142</v>
      </c>
    </row>
    <row r="254" spans="1:8" ht="15.75">
      <c r="A254" s="189"/>
      <c r="B254" s="188"/>
      <c r="C254" s="163" t="s">
        <v>5460</v>
      </c>
      <c r="D254" s="164">
        <v>114937.65300000001</v>
      </c>
      <c r="E254" s="164">
        <v>0</v>
      </c>
      <c r="F254" s="165">
        <v>27</v>
      </c>
      <c r="G254" s="165">
        <v>8</v>
      </c>
      <c r="H254" s="165">
        <v>35</v>
      </c>
    </row>
    <row r="255" spans="1:8" ht="15.75">
      <c r="A255" s="189"/>
      <c r="B255" s="188" t="s">
        <v>4886</v>
      </c>
      <c r="C255" s="163" t="s">
        <v>5461</v>
      </c>
      <c r="D255" s="164">
        <v>115827.21030000001</v>
      </c>
      <c r="E255" s="164">
        <v>0</v>
      </c>
      <c r="F255" s="165">
        <v>60</v>
      </c>
      <c r="G255" s="165">
        <v>7</v>
      </c>
      <c r="H255" s="165">
        <v>67</v>
      </c>
    </row>
    <row r="256" spans="1:8" ht="15.75">
      <c r="A256" s="189"/>
      <c r="B256" s="188"/>
      <c r="C256" s="163" t="s">
        <v>5462</v>
      </c>
      <c r="D256" s="164">
        <v>50078.551899999999</v>
      </c>
      <c r="E256" s="164">
        <v>0</v>
      </c>
      <c r="F256" s="165">
        <v>30</v>
      </c>
      <c r="G256" s="165">
        <v>11</v>
      </c>
      <c r="H256" s="165">
        <v>41</v>
      </c>
    </row>
    <row r="257" spans="1:8" ht="15.75">
      <c r="A257" s="189"/>
      <c r="B257" s="188" t="s">
        <v>4887</v>
      </c>
      <c r="C257" s="163" t="s">
        <v>5463</v>
      </c>
      <c r="D257" s="164">
        <v>135816.32010000001</v>
      </c>
      <c r="E257" s="164">
        <v>0</v>
      </c>
      <c r="F257" s="165">
        <v>91</v>
      </c>
      <c r="G257" s="165">
        <v>17</v>
      </c>
      <c r="H257" s="165">
        <v>111</v>
      </c>
    </row>
    <row r="258" spans="1:8" ht="15.75">
      <c r="A258" s="189"/>
      <c r="B258" s="188"/>
      <c r="C258" s="163" t="s">
        <v>5464</v>
      </c>
      <c r="D258" s="164">
        <v>71807.944000000003</v>
      </c>
      <c r="E258" s="164">
        <v>0</v>
      </c>
      <c r="F258" s="165">
        <v>43</v>
      </c>
      <c r="G258" s="165">
        <v>4</v>
      </c>
      <c r="H258" s="165">
        <v>47</v>
      </c>
    </row>
    <row r="259" spans="1:8" ht="15.75">
      <c r="A259" s="189"/>
      <c r="B259" s="188" t="s">
        <v>4888</v>
      </c>
      <c r="C259" s="163" t="s">
        <v>5465</v>
      </c>
      <c r="D259" s="164">
        <v>92060.398199999996</v>
      </c>
      <c r="E259" s="164">
        <v>0</v>
      </c>
      <c r="F259" s="165">
        <v>58</v>
      </c>
      <c r="G259" s="165">
        <v>5</v>
      </c>
      <c r="H259" s="165">
        <v>70</v>
      </c>
    </row>
    <row r="260" spans="1:8" ht="15.75">
      <c r="A260" s="189"/>
      <c r="B260" s="188"/>
      <c r="C260" s="163" t="s">
        <v>5466</v>
      </c>
      <c r="D260" s="164">
        <v>48992.251499999998</v>
      </c>
      <c r="E260" s="164">
        <v>0</v>
      </c>
      <c r="F260" s="165">
        <v>32</v>
      </c>
      <c r="G260" s="165">
        <v>12</v>
      </c>
      <c r="H260" s="165">
        <v>45</v>
      </c>
    </row>
    <row r="261" spans="1:8" ht="15.75">
      <c r="A261" s="189"/>
      <c r="B261" s="188" t="s">
        <v>4889</v>
      </c>
      <c r="C261" s="163" t="s">
        <v>5467</v>
      </c>
      <c r="D261" s="164">
        <v>248155.16</v>
      </c>
      <c r="E261" s="164">
        <v>0</v>
      </c>
      <c r="F261" s="165">
        <v>147</v>
      </c>
      <c r="G261" s="165">
        <v>10</v>
      </c>
      <c r="H261" s="165">
        <v>157</v>
      </c>
    </row>
    <row r="262" spans="1:8" ht="15.75">
      <c r="A262" s="189"/>
      <c r="B262" s="188"/>
      <c r="C262" s="163" t="s">
        <v>5468</v>
      </c>
      <c r="D262" s="164">
        <v>278367.7782</v>
      </c>
      <c r="E262" s="164">
        <v>0</v>
      </c>
      <c r="F262" s="165">
        <v>173</v>
      </c>
      <c r="G262" s="165">
        <v>19</v>
      </c>
      <c r="H262" s="165">
        <v>193</v>
      </c>
    </row>
    <row r="263" spans="1:8" ht="15.75">
      <c r="A263" s="189"/>
      <c r="B263" s="188" t="s">
        <v>4890</v>
      </c>
      <c r="C263" s="163" t="s">
        <v>5469</v>
      </c>
      <c r="D263" s="164">
        <v>104792.912</v>
      </c>
      <c r="E263" s="164">
        <v>0</v>
      </c>
      <c r="F263" s="165">
        <v>56</v>
      </c>
      <c r="G263" s="165">
        <v>5</v>
      </c>
      <c r="H263" s="165">
        <v>61</v>
      </c>
    </row>
    <row r="264" spans="1:8" ht="15.75">
      <c r="A264" s="189"/>
      <c r="B264" s="188"/>
      <c r="C264" s="163" t="s">
        <v>5470</v>
      </c>
      <c r="D264" s="164">
        <v>211471.6122</v>
      </c>
      <c r="E264" s="164">
        <v>4.82E-2</v>
      </c>
      <c r="F264" s="165">
        <v>147</v>
      </c>
      <c r="G264" s="165">
        <v>35</v>
      </c>
      <c r="H264" s="165">
        <v>183</v>
      </c>
    </row>
    <row r="265" spans="1:8" ht="15.75">
      <c r="A265" s="189"/>
      <c r="B265" s="188" t="s">
        <v>4891</v>
      </c>
      <c r="C265" s="163" t="s">
        <v>5471</v>
      </c>
      <c r="D265" s="164">
        <v>240870.24919999999</v>
      </c>
      <c r="E265" s="164">
        <v>0</v>
      </c>
      <c r="F265" s="165">
        <v>134</v>
      </c>
      <c r="G265" s="165">
        <v>19</v>
      </c>
      <c r="H265" s="165">
        <v>153</v>
      </c>
    </row>
    <row r="266" spans="1:8" ht="15.75">
      <c r="A266" s="189"/>
      <c r="B266" s="188"/>
      <c r="C266" s="163" t="s">
        <v>5472</v>
      </c>
      <c r="D266" s="164">
        <v>259062.2935</v>
      </c>
      <c r="E266" s="164">
        <v>27.213799999999999</v>
      </c>
      <c r="F266" s="165">
        <v>139</v>
      </c>
      <c r="G266" s="165">
        <v>53</v>
      </c>
      <c r="H266" s="165">
        <v>195</v>
      </c>
    </row>
    <row r="267" spans="1:8" ht="15.75">
      <c r="A267" s="189"/>
      <c r="B267" s="188" t="s">
        <v>4892</v>
      </c>
      <c r="C267" s="163" t="s">
        <v>5473</v>
      </c>
      <c r="D267" s="164">
        <v>158184.2653</v>
      </c>
      <c r="E267" s="164">
        <v>0</v>
      </c>
      <c r="F267" s="165">
        <v>107</v>
      </c>
      <c r="G267" s="165">
        <v>25</v>
      </c>
      <c r="H267" s="165">
        <v>132</v>
      </c>
    </row>
    <row r="268" spans="1:8" ht="15.75">
      <c r="A268" s="189"/>
      <c r="B268" s="188"/>
      <c r="C268" s="163" t="s">
        <v>5474</v>
      </c>
      <c r="D268" s="164">
        <v>139834.03099999999</v>
      </c>
      <c r="E268" s="164">
        <v>0</v>
      </c>
      <c r="F268" s="165">
        <v>89</v>
      </c>
      <c r="G268" s="165">
        <v>28</v>
      </c>
      <c r="H268" s="165">
        <v>117</v>
      </c>
    </row>
    <row r="269" spans="1:8" ht="15.75">
      <c r="A269" s="189"/>
      <c r="B269" s="188" t="s">
        <v>4893</v>
      </c>
      <c r="C269" s="163" t="s">
        <v>5475</v>
      </c>
      <c r="D269" s="164">
        <v>77043.607600000003</v>
      </c>
      <c r="E269" s="164">
        <v>0</v>
      </c>
      <c r="F269" s="165">
        <v>37</v>
      </c>
      <c r="G269" s="165">
        <v>3</v>
      </c>
      <c r="H269" s="165">
        <v>41</v>
      </c>
    </row>
    <row r="270" spans="1:8" ht="15.75">
      <c r="A270" s="189"/>
      <c r="B270" s="188"/>
      <c r="C270" s="163" t="s">
        <v>5476</v>
      </c>
      <c r="D270" s="164">
        <v>49247.4787</v>
      </c>
      <c r="E270" s="164">
        <v>0</v>
      </c>
      <c r="F270" s="165">
        <v>44</v>
      </c>
      <c r="G270" s="165">
        <v>4</v>
      </c>
      <c r="H270" s="165">
        <v>48</v>
      </c>
    </row>
    <row r="271" spans="1:8" ht="15.75">
      <c r="A271" s="189"/>
      <c r="B271" s="188" t="s">
        <v>4894</v>
      </c>
      <c r="C271" s="163" t="s">
        <v>5477</v>
      </c>
      <c r="D271" s="164">
        <v>40471.311600000001</v>
      </c>
      <c r="E271" s="164">
        <v>0</v>
      </c>
      <c r="F271" s="165">
        <v>24</v>
      </c>
      <c r="G271" s="165">
        <v>2</v>
      </c>
      <c r="H271" s="165">
        <v>26</v>
      </c>
    </row>
    <row r="272" spans="1:8" ht="15.75">
      <c r="A272" s="189"/>
      <c r="B272" s="188"/>
      <c r="C272" s="163" t="s">
        <v>5478</v>
      </c>
      <c r="D272" s="164">
        <v>52032.077299999997</v>
      </c>
      <c r="E272" s="164">
        <v>0</v>
      </c>
      <c r="F272" s="165">
        <v>50</v>
      </c>
      <c r="G272" s="165">
        <v>3</v>
      </c>
      <c r="H272" s="165">
        <v>55</v>
      </c>
    </row>
    <row r="273" spans="1:8" ht="15.75">
      <c r="A273" s="189"/>
      <c r="B273" s="188" t="s">
        <v>4895</v>
      </c>
      <c r="C273" s="163" t="s">
        <v>5479</v>
      </c>
      <c r="D273" s="164">
        <v>112115.2246</v>
      </c>
      <c r="E273" s="164">
        <v>0</v>
      </c>
      <c r="F273" s="165">
        <v>57</v>
      </c>
      <c r="G273" s="165">
        <v>10</v>
      </c>
      <c r="H273" s="165">
        <v>77</v>
      </c>
    </row>
    <row r="274" spans="1:8" ht="15.75">
      <c r="A274" s="189"/>
      <c r="B274" s="188"/>
      <c r="C274" s="163" t="s">
        <v>5480</v>
      </c>
      <c r="D274" s="164">
        <v>63208.954100000003</v>
      </c>
      <c r="E274" s="164">
        <v>0</v>
      </c>
      <c r="F274" s="165">
        <v>37</v>
      </c>
      <c r="G274" s="165">
        <v>6</v>
      </c>
      <c r="H274" s="165">
        <v>43</v>
      </c>
    </row>
    <row r="275" spans="1:8" ht="15.75">
      <c r="A275" s="189"/>
      <c r="B275" s="188" t="s">
        <v>4896</v>
      </c>
      <c r="C275" s="163" t="s">
        <v>5481</v>
      </c>
      <c r="D275" s="164">
        <v>977395.34970000002</v>
      </c>
      <c r="E275" s="164">
        <v>14.2301</v>
      </c>
      <c r="F275" s="165">
        <v>584</v>
      </c>
      <c r="G275" s="165">
        <v>157</v>
      </c>
      <c r="H275" s="165">
        <v>769</v>
      </c>
    </row>
    <row r="276" spans="1:8" ht="15.75">
      <c r="A276" s="189"/>
      <c r="B276" s="188"/>
      <c r="C276" s="163" t="s">
        <v>5482</v>
      </c>
      <c r="D276" s="164">
        <v>197525.18479999999</v>
      </c>
      <c r="E276" s="164">
        <v>0</v>
      </c>
      <c r="F276" s="165">
        <v>93</v>
      </c>
      <c r="G276" s="165">
        <v>18</v>
      </c>
      <c r="H276" s="165">
        <v>111</v>
      </c>
    </row>
    <row r="277" spans="1:8" ht="15.75">
      <c r="A277" s="189"/>
      <c r="B277" s="188"/>
      <c r="C277" s="163" t="s">
        <v>5483</v>
      </c>
      <c r="D277" s="164">
        <v>48448.537499999999</v>
      </c>
      <c r="E277" s="164">
        <v>0</v>
      </c>
      <c r="F277" s="165">
        <v>21</v>
      </c>
      <c r="G277" s="165">
        <v>9</v>
      </c>
      <c r="H277" s="165">
        <v>30</v>
      </c>
    </row>
    <row r="278" spans="1:8" ht="15.75">
      <c r="A278" s="189"/>
      <c r="B278" s="188"/>
      <c r="C278" s="163" t="s">
        <v>5484</v>
      </c>
      <c r="D278" s="164">
        <v>63053.394200000002</v>
      </c>
      <c r="E278" s="164">
        <v>0</v>
      </c>
      <c r="F278" s="165">
        <v>33</v>
      </c>
      <c r="G278" s="165">
        <v>10</v>
      </c>
      <c r="H278" s="165">
        <v>43</v>
      </c>
    </row>
    <row r="279" spans="1:8" ht="15.75">
      <c r="A279" s="189"/>
      <c r="B279" s="188"/>
      <c r="C279" s="163" t="s">
        <v>5485</v>
      </c>
      <c r="D279" s="164">
        <v>5686.5716000000002</v>
      </c>
      <c r="E279" s="164">
        <v>0</v>
      </c>
      <c r="F279" s="165">
        <v>4</v>
      </c>
      <c r="G279" s="165">
        <v>1</v>
      </c>
      <c r="H279" s="165">
        <v>5</v>
      </c>
    </row>
    <row r="280" spans="1:8" ht="15.75">
      <c r="A280" s="189"/>
      <c r="B280" s="188"/>
      <c r="C280" s="163" t="s">
        <v>5486</v>
      </c>
      <c r="D280" s="164">
        <v>20213.155500000001</v>
      </c>
      <c r="E280" s="164">
        <v>0</v>
      </c>
      <c r="F280" s="165">
        <v>9</v>
      </c>
      <c r="G280" s="165">
        <v>1</v>
      </c>
      <c r="H280" s="165">
        <v>10</v>
      </c>
    </row>
    <row r="281" spans="1:8" ht="15.75">
      <c r="A281" s="189"/>
      <c r="B281" s="188"/>
      <c r="C281" s="163" t="s">
        <v>5487</v>
      </c>
      <c r="D281" s="164">
        <v>4495.9444999999996</v>
      </c>
      <c r="E281" s="164">
        <v>0</v>
      </c>
      <c r="F281" s="165">
        <v>2</v>
      </c>
      <c r="G281" s="165">
        <v>0</v>
      </c>
      <c r="H281" s="165">
        <v>2</v>
      </c>
    </row>
    <row r="282" spans="1:8" ht="15.75">
      <c r="A282" s="189"/>
      <c r="B282" s="188"/>
      <c r="C282" s="163" t="s">
        <v>5488</v>
      </c>
      <c r="D282" s="164">
        <v>103911.40670000001</v>
      </c>
      <c r="E282" s="164">
        <v>0</v>
      </c>
      <c r="F282" s="165">
        <v>36</v>
      </c>
      <c r="G282" s="165">
        <v>5</v>
      </c>
      <c r="H282" s="165">
        <v>41</v>
      </c>
    </row>
    <row r="283" spans="1:8" ht="15.75">
      <c r="A283" s="189"/>
      <c r="B283" s="188"/>
      <c r="C283" s="163" t="s">
        <v>5489</v>
      </c>
      <c r="D283" s="164">
        <v>138183.85029999999</v>
      </c>
      <c r="E283" s="164">
        <v>0</v>
      </c>
      <c r="F283" s="165">
        <v>57</v>
      </c>
      <c r="G283" s="165">
        <v>17</v>
      </c>
      <c r="H283" s="165">
        <v>74</v>
      </c>
    </row>
    <row r="284" spans="1:8" ht="15.75">
      <c r="A284" s="189"/>
      <c r="B284" s="188" t="s">
        <v>4897</v>
      </c>
      <c r="C284" s="163" t="s">
        <v>5490</v>
      </c>
      <c r="D284" s="164">
        <v>75298.877699999997</v>
      </c>
      <c r="E284" s="164">
        <v>0</v>
      </c>
      <c r="F284" s="165">
        <v>34</v>
      </c>
      <c r="G284" s="165">
        <v>3</v>
      </c>
      <c r="H284" s="165">
        <v>37</v>
      </c>
    </row>
    <row r="285" spans="1:8" ht="15.75">
      <c r="A285" s="189"/>
      <c r="B285" s="188"/>
      <c r="C285" s="163" t="s">
        <v>5491</v>
      </c>
      <c r="D285" s="164">
        <v>5777.3715000000002</v>
      </c>
      <c r="E285" s="164">
        <v>0</v>
      </c>
      <c r="F285" s="165">
        <v>8</v>
      </c>
      <c r="G285" s="165">
        <v>0</v>
      </c>
      <c r="H285" s="165">
        <v>8</v>
      </c>
    </row>
    <row r="286" spans="1:8" ht="15.75">
      <c r="A286" s="189"/>
      <c r="B286" s="188" t="s">
        <v>4898</v>
      </c>
      <c r="C286" s="163" t="s">
        <v>5492</v>
      </c>
      <c r="D286" s="164">
        <v>350773.00679999997</v>
      </c>
      <c r="E286" s="164">
        <v>0</v>
      </c>
      <c r="F286" s="165">
        <v>206</v>
      </c>
      <c r="G286" s="165">
        <v>36</v>
      </c>
      <c r="H286" s="165">
        <v>249</v>
      </c>
    </row>
    <row r="287" spans="1:8" ht="15.75">
      <c r="A287" s="189"/>
      <c r="B287" s="188"/>
      <c r="C287" s="163" t="s">
        <v>5493</v>
      </c>
      <c r="D287" s="164">
        <v>99870.572700000004</v>
      </c>
      <c r="E287" s="164">
        <v>0</v>
      </c>
      <c r="F287" s="165">
        <v>77</v>
      </c>
      <c r="G287" s="165">
        <v>7</v>
      </c>
      <c r="H287" s="165">
        <v>84</v>
      </c>
    </row>
    <row r="288" spans="1:8" ht="15.75">
      <c r="A288" s="189"/>
      <c r="B288" s="188" t="s">
        <v>4899</v>
      </c>
      <c r="C288" s="163" t="s">
        <v>5494</v>
      </c>
      <c r="D288" s="164">
        <v>194048.76190000001</v>
      </c>
      <c r="E288" s="164">
        <v>0</v>
      </c>
      <c r="F288" s="165">
        <v>96</v>
      </c>
      <c r="G288" s="165">
        <v>8</v>
      </c>
      <c r="H288" s="165">
        <v>107</v>
      </c>
    </row>
    <row r="289" spans="1:8" ht="15.75">
      <c r="A289" s="189"/>
      <c r="B289" s="188"/>
      <c r="C289" s="163" t="s">
        <v>5495</v>
      </c>
      <c r="D289" s="164">
        <v>22831.787899999999</v>
      </c>
      <c r="E289" s="164">
        <v>0</v>
      </c>
      <c r="F289" s="165">
        <v>19</v>
      </c>
      <c r="G289" s="165">
        <v>0</v>
      </c>
      <c r="H289" s="165">
        <v>19</v>
      </c>
    </row>
    <row r="290" spans="1:8" ht="15.75">
      <c r="A290" s="189"/>
      <c r="B290" s="188" t="s">
        <v>4900</v>
      </c>
      <c r="C290" s="163" t="s">
        <v>5496</v>
      </c>
      <c r="D290" s="164">
        <v>36597.832199999997</v>
      </c>
      <c r="E290" s="164">
        <v>0</v>
      </c>
      <c r="F290" s="165">
        <v>34</v>
      </c>
      <c r="G290" s="165">
        <v>8</v>
      </c>
      <c r="H290" s="165">
        <v>42</v>
      </c>
    </row>
    <row r="291" spans="1:8" ht="15.75">
      <c r="A291" s="189"/>
      <c r="B291" s="188"/>
      <c r="C291" s="163" t="s">
        <v>5497</v>
      </c>
      <c r="D291" s="164">
        <v>21845.2628</v>
      </c>
      <c r="E291" s="164">
        <v>0</v>
      </c>
      <c r="F291" s="165">
        <v>15</v>
      </c>
      <c r="G291" s="165">
        <v>3</v>
      </c>
      <c r="H291" s="165">
        <v>18</v>
      </c>
    </row>
    <row r="292" spans="1:8" ht="15.75">
      <c r="A292" s="189"/>
      <c r="B292" s="188" t="s">
        <v>4901</v>
      </c>
      <c r="C292" s="163" t="s">
        <v>5498</v>
      </c>
      <c r="D292" s="164">
        <v>118447.67419999999</v>
      </c>
      <c r="E292" s="164">
        <v>0</v>
      </c>
      <c r="F292" s="165">
        <v>66</v>
      </c>
      <c r="G292" s="165">
        <v>10</v>
      </c>
      <c r="H292" s="165">
        <v>76</v>
      </c>
    </row>
    <row r="293" spans="1:8" ht="15.75">
      <c r="A293" s="189"/>
      <c r="B293" s="188"/>
      <c r="C293" s="163" t="s">
        <v>5499</v>
      </c>
      <c r="D293" s="164">
        <v>194956.59150000001</v>
      </c>
      <c r="E293" s="164">
        <v>0</v>
      </c>
      <c r="F293" s="165">
        <v>109</v>
      </c>
      <c r="G293" s="165">
        <v>34</v>
      </c>
      <c r="H293" s="165">
        <v>143</v>
      </c>
    </row>
    <row r="294" spans="1:8" ht="15.75">
      <c r="A294" s="189"/>
      <c r="B294" s="188" t="s">
        <v>4902</v>
      </c>
      <c r="C294" s="163" t="s">
        <v>5500</v>
      </c>
      <c r="D294" s="164">
        <v>55892.863299999997</v>
      </c>
      <c r="E294" s="164">
        <v>0</v>
      </c>
      <c r="F294" s="165">
        <v>37</v>
      </c>
      <c r="G294" s="165">
        <v>10</v>
      </c>
      <c r="H294" s="165">
        <v>47</v>
      </c>
    </row>
    <row r="295" spans="1:8" ht="15.75">
      <c r="A295" s="189"/>
      <c r="B295" s="188"/>
      <c r="C295" s="163" t="s">
        <v>5501</v>
      </c>
      <c r="D295" s="164">
        <v>29075.995299999999</v>
      </c>
      <c r="E295" s="164">
        <v>0</v>
      </c>
      <c r="F295" s="165">
        <v>11</v>
      </c>
      <c r="G295" s="165">
        <v>21</v>
      </c>
      <c r="H295" s="165">
        <v>32</v>
      </c>
    </row>
    <row r="296" spans="1:8" ht="15.75">
      <c r="A296" s="189"/>
      <c r="B296" s="188" t="s">
        <v>4903</v>
      </c>
      <c r="C296" s="163" t="s">
        <v>5502</v>
      </c>
      <c r="D296" s="164">
        <v>200328.79610000001</v>
      </c>
      <c r="E296" s="164">
        <v>0.17180000000000001</v>
      </c>
      <c r="F296" s="165">
        <v>131</v>
      </c>
      <c r="G296" s="165">
        <v>31</v>
      </c>
      <c r="H296" s="165">
        <v>162</v>
      </c>
    </row>
    <row r="297" spans="1:8" ht="15.75">
      <c r="A297" s="189"/>
      <c r="B297" s="188"/>
      <c r="C297" s="163" t="s">
        <v>5503</v>
      </c>
      <c r="D297" s="164">
        <v>126139.08620000001</v>
      </c>
      <c r="E297" s="164">
        <v>0</v>
      </c>
      <c r="F297" s="165">
        <v>102</v>
      </c>
      <c r="G297" s="165">
        <v>21</v>
      </c>
      <c r="H297" s="165">
        <v>154</v>
      </c>
    </row>
    <row r="298" spans="1:8" ht="15.75">
      <c r="A298" s="189"/>
      <c r="B298" s="188" t="s">
        <v>4904</v>
      </c>
      <c r="C298" s="163" t="s">
        <v>5504</v>
      </c>
      <c r="D298" s="164">
        <v>529129.91189999995</v>
      </c>
      <c r="E298" s="164">
        <v>65.576999999999998</v>
      </c>
      <c r="F298" s="165">
        <v>308</v>
      </c>
      <c r="G298" s="165">
        <v>101</v>
      </c>
      <c r="H298" s="165">
        <v>414</v>
      </c>
    </row>
    <row r="299" spans="1:8" ht="15.75">
      <c r="A299" s="189"/>
      <c r="B299" s="188"/>
      <c r="C299" s="163" t="s">
        <v>5505</v>
      </c>
      <c r="D299" s="164">
        <v>168028.3426</v>
      </c>
      <c r="E299" s="164">
        <v>0</v>
      </c>
      <c r="F299" s="165">
        <v>78</v>
      </c>
      <c r="G299" s="165">
        <v>28</v>
      </c>
      <c r="H299" s="165">
        <v>106</v>
      </c>
    </row>
    <row r="300" spans="1:8" ht="15.75">
      <c r="A300" s="189"/>
      <c r="B300" s="188" t="s">
        <v>4905</v>
      </c>
      <c r="C300" s="163" t="s">
        <v>5506</v>
      </c>
      <c r="D300" s="164">
        <v>115682.9115</v>
      </c>
      <c r="E300" s="164">
        <v>35.411900000000003</v>
      </c>
      <c r="F300" s="165">
        <v>88</v>
      </c>
      <c r="G300" s="165">
        <v>19</v>
      </c>
      <c r="H300" s="165">
        <v>110</v>
      </c>
    </row>
    <row r="301" spans="1:8" ht="15.75">
      <c r="A301" s="189"/>
      <c r="B301" s="188"/>
      <c r="C301" s="163" t="s">
        <v>5507</v>
      </c>
      <c r="D301" s="164">
        <v>124729.8092</v>
      </c>
      <c r="E301" s="164">
        <v>0</v>
      </c>
      <c r="F301" s="165">
        <v>101</v>
      </c>
      <c r="G301" s="165">
        <v>25</v>
      </c>
      <c r="H301" s="165">
        <v>126</v>
      </c>
    </row>
    <row r="302" spans="1:8" ht="15.75">
      <c r="A302" s="189"/>
      <c r="B302" s="188" t="s">
        <v>4906</v>
      </c>
      <c r="C302" s="163" t="s">
        <v>5508</v>
      </c>
      <c r="D302" s="164">
        <v>128482.3806</v>
      </c>
      <c r="E302" s="164">
        <v>49.1995</v>
      </c>
      <c r="F302" s="165">
        <v>104</v>
      </c>
      <c r="G302" s="165">
        <v>40</v>
      </c>
      <c r="H302" s="165">
        <v>151</v>
      </c>
    </row>
    <row r="303" spans="1:8" ht="15.75">
      <c r="A303" s="189"/>
      <c r="B303" s="188"/>
      <c r="C303" s="163" t="s">
        <v>5509</v>
      </c>
      <c r="D303" s="164">
        <v>57136.388899999998</v>
      </c>
      <c r="E303" s="164">
        <v>0</v>
      </c>
      <c r="F303" s="165">
        <v>54</v>
      </c>
      <c r="G303" s="165">
        <v>5</v>
      </c>
      <c r="H303" s="165">
        <v>59</v>
      </c>
    </row>
    <row r="304" spans="1:8" ht="15.75">
      <c r="A304" s="189"/>
      <c r="B304" s="188" t="s">
        <v>4907</v>
      </c>
      <c r="C304" s="163" t="s">
        <v>5510</v>
      </c>
      <c r="D304" s="164">
        <v>46908.474099999999</v>
      </c>
      <c r="E304" s="164">
        <v>0</v>
      </c>
      <c r="F304" s="165">
        <v>35</v>
      </c>
      <c r="G304" s="165">
        <v>7</v>
      </c>
      <c r="H304" s="165">
        <v>42</v>
      </c>
    </row>
    <row r="305" spans="1:8" ht="15.75">
      <c r="A305" s="189"/>
      <c r="B305" s="188"/>
      <c r="C305" s="163" t="s">
        <v>5511</v>
      </c>
      <c r="D305" s="164">
        <v>61572.107799999998</v>
      </c>
      <c r="E305" s="164">
        <v>0</v>
      </c>
      <c r="F305" s="165">
        <v>40</v>
      </c>
      <c r="G305" s="165">
        <v>6</v>
      </c>
      <c r="H305" s="165">
        <v>46</v>
      </c>
    </row>
    <row r="306" spans="1:8" ht="15.75">
      <c r="A306" s="189"/>
      <c r="B306" s="188" t="s">
        <v>4908</v>
      </c>
      <c r="C306" s="163" t="s">
        <v>5512</v>
      </c>
      <c r="D306" s="164">
        <v>415831.96110000001</v>
      </c>
      <c r="E306" s="164">
        <v>0</v>
      </c>
      <c r="F306" s="165">
        <v>230</v>
      </c>
      <c r="G306" s="165">
        <v>42</v>
      </c>
      <c r="H306" s="165">
        <v>276</v>
      </c>
    </row>
    <row r="307" spans="1:8" ht="15.75">
      <c r="A307" s="189"/>
      <c r="B307" s="188"/>
      <c r="C307" s="163" t="s">
        <v>5513</v>
      </c>
      <c r="D307" s="164">
        <v>344778.86459999997</v>
      </c>
      <c r="E307" s="164">
        <v>50.1432</v>
      </c>
      <c r="F307" s="165">
        <v>195</v>
      </c>
      <c r="G307" s="165">
        <v>33</v>
      </c>
      <c r="H307" s="165">
        <v>229</v>
      </c>
    </row>
    <row r="308" spans="1:8" ht="15.75">
      <c r="A308" s="189"/>
      <c r="B308" s="188" t="s">
        <v>4909</v>
      </c>
      <c r="C308" s="163" t="s">
        <v>5514</v>
      </c>
      <c r="D308" s="164">
        <v>282761.321</v>
      </c>
      <c r="E308" s="164">
        <v>73.307900000000004</v>
      </c>
      <c r="F308" s="165">
        <v>185</v>
      </c>
      <c r="G308" s="165">
        <v>26</v>
      </c>
      <c r="H308" s="165">
        <v>211</v>
      </c>
    </row>
    <row r="309" spans="1:8" ht="15.75">
      <c r="A309" s="189"/>
      <c r="B309" s="188"/>
      <c r="C309" s="163" t="s">
        <v>5515</v>
      </c>
      <c r="D309" s="164">
        <v>303827.5626</v>
      </c>
      <c r="E309" s="164">
        <v>1.264</v>
      </c>
      <c r="F309" s="165">
        <v>199</v>
      </c>
      <c r="G309" s="165">
        <v>41</v>
      </c>
      <c r="H309" s="165">
        <v>242</v>
      </c>
    </row>
    <row r="310" spans="1:8" ht="15.75">
      <c r="A310" s="189"/>
      <c r="B310" s="188" t="s">
        <v>4910</v>
      </c>
      <c r="C310" s="163" t="s">
        <v>5516</v>
      </c>
      <c r="D310" s="164">
        <v>283778.1654</v>
      </c>
      <c r="E310" s="164">
        <v>2.4438</v>
      </c>
      <c r="F310" s="165">
        <v>134</v>
      </c>
      <c r="G310" s="165">
        <v>31</v>
      </c>
      <c r="H310" s="165">
        <v>165</v>
      </c>
    </row>
    <row r="311" spans="1:8" ht="15.75">
      <c r="A311" s="189"/>
      <c r="B311" s="188"/>
      <c r="C311" s="163" t="s">
        <v>5517</v>
      </c>
      <c r="D311" s="164">
        <v>160565.5796</v>
      </c>
      <c r="E311" s="164">
        <v>0</v>
      </c>
      <c r="F311" s="165">
        <v>86</v>
      </c>
      <c r="G311" s="165">
        <v>24</v>
      </c>
      <c r="H311" s="165">
        <v>110</v>
      </c>
    </row>
    <row r="312" spans="1:8" ht="15.75">
      <c r="A312" s="189"/>
      <c r="B312" s="188" t="s">
        <v>4911</v>
      </c>
      <c r="C312" s="163" t="s">
        <v>5518</v>
      </c>
      <c r="D312" s="164">
        <v>233356.3811</v>
      </c>
      <c r="E312" s="164">
        <v>0</v>
      </c>
      <c r="F312" s="165">
        <v>128</v>
      </c>
      <c r="G312" s="165">
        <v>35</v>
      </c>
      <c r="H312" s="165">
        <v>196</v>
      </c>
    </row>
    <row r="313" spans="1:8" ht="15.75">
      <c r="A313" s="189"/>
      <c r="B313" s="188"/>
      <c r="C313" s="163" t="s">
        <v>5519</v>
      </c>
      <c r="D313" s="164">
        <v>108167.70789999999</v>
      </c>
      <c r="E313" s="164">
        <v>0</v>
      </c>
      <c r="F313" s="165">
        <v>59</v>
      </c>
      <c r="G313" s="165">
        <v>19</v>
      </c>
      <c r="H313" s="165">
        <v>103</v>
      </c>
    </row>
    <row r="314" spans="1:8" ht="15.75">
      <c r="A314" s="189"/>
      <c r="B314" s="188" t="s">
        <v>4912</v>
      </c>
      <c r="C314" s="163" t="s">
        <v>5520</v>
      </c>
      <c r="D314" s="164">
        <v>221105.36199999999</v>
      </c>
      <c r="E314" s="164">
        <v>29.709399999999999</v>
      </c>
      <c r="F314" s="165">
        <v>122</v>
      </c>
      <c r="G314" s="165">
        <v>16</v>
      </c>
      <c r="H314" s="165">
        <v>141</v>
      </c>
    </row>
    <row r="315" spans="1:8" ht="15.75">
      <c r="A315" s="189"/>
      <c r="B315" s="188"/>
      <c r="C315" s="163" t="s">
        <v>5521</v>
      </c>
      <c r="D315" s="164">
        <v>189198.27249999999</v>
      </c>
      <c r="E315" s="164">
        <v>0</v>
      </c>
      <c r="F315" s="165">
        <v>113</v>
      </c>
      <c r="G315" s="165">
        <v>38</v>
      </c>
      <c r="H315" s="165">
        <v>151</v>
      </c>
    </row>
    <row r="316" spans="1:8" ht="15.75">
      <c r="A316" s="189"/>
      <c r="B316" s="188" t="s">
        <v>4913</v>
      </c>
      <c r="C316" s="163" t="s">
        <v>5522</v>
      </c>
      <c r="D316" s="164">
        <v>258379.33319999999</v>
      </c>
      <c r="E316" s="164">
        <v>0</v>
      </c>
      <c r="F316" s="165">
        <v>166</v>
      </c>
      <c r="G316" s="165">
        <v>25</v>
      </c>
      <c r="H316" s="165">
        <v>191</v>
      </c>
    </row>
    <row r="317" spans="1:8" ht="15.75">
      <c r="A317" s="189"/>
      <c r="B317" s="188"/>
      <c r="C317" s="163" t="s">
        <v>5523</v>
      </c>
      <c r="D317" s="164">
        <v>178723.07089999999</v>
      </c>
      <c r="E317" s="164">
        <v>2.1899999999999999E-2</v>
      </c>
      <c r="F317" s="165">
        <v>96</v>
      </c>
      <c r="G317" s="165">
        <v>25</v>
      </c>
      <c r="H317" s="165">
        <v>121</v>
      </c>
    </row>
    <row r="318" spans="1:8" ht="15.75">
      <c r="A318" s="189"/>
      <c r="B318" s="188" t="s">
        <v>4914</v>
      </c>
      <c r="C318" s="163" t="s">
        <v>5524</v>
      </c>
      <c r="D318" s="164">
        <v>78216.245200000005</v>
      </c>
      <c r="E318" s="164">
        <v>0</v>
      </c>
      <c r="F318" s="165">
        <v>46</v>
      </c>
      <c r="G318" s="165">
        <v>4</v>
      </c>
      <c r="H318" s="165">
        <v>52</v>
      </c>
    </row>
    <row r="319" spans="1:8" ht="15.75">
      <c r="A319" s="189"/>
      <c r="B319" s="188"/>
      <c r="C319" s="163" t="s">
        <v>5525</v>
      </c>
      <c r="D319" s="164">
        <v>50626.627800000002</v>
      </c>
      <c r="E319" s="164">
        <v>0</v>
      </c>
      <c r="F319" s="165">
        <v>30</v>
      </c>
      <c r="G319" s="165">
        <v>4</v>
      </c>
      <c r="H319" s="165">
        <v>34</v>
      </c>
    </row>
    <row r="320" spans="1:8" ht="15.75">
      <c r="A320" s="189"/>
      <c r="B320" s="188" t="s">
        <v>4915</v>
      </c>
      <c r="C320" s="163" t="s">
        <v>5526</v>
      </c>
      <c r="D320" s="164">
        <v>341429.7843</v>
      </c>
      <c r="E320" s="164">
        <v>0</v>
      </c>
      <c r="F320" s="165">
        <v>166</v>
      </c>
      <c r="G320" s="165">
        <v>18</v>
      </c>
      <c r="H320" s="165">
        <v>184</v>
      </c>
    </row>
    <row r="321" spans="1:8" ht="15.75">
      <c r="A321" s="189"/>
      <c r="B321" s="188"/>
      <c r="C321" s="163" t="s">
        <v>5527</v>
      </c>
      <c r="D321" s="164">
        <v>780545.37600000005</v>
      </c>
      <c r="E321" s="164">
        <v>0</v>
      </c>
      <c r="F321" s="165">
        <v>364</v>
      </c>
      <c r="G321" s="165">
        <v>63</v>
      </c>
      <c r="H321" s="165">
        <v>429</v>
      </c>
    </row>
    <row r="322" spans="1:8" ht="15.75">
      <c r="A322" s="189"/>
      <c r="B322" s="188"/>
      <c r="C322" s="163" t="s">
        <v>5528</v>
      </c>
      <c r="D322" s="164">
        <v>38956.929499999998</v>
      </c>
      <c r="E322" s="164">
        <v>0</v>
      </c>
      <c r="F322" s="165">
        <v>23</v>
      </c>
      <c r="G322" s="165">
        <v>4</v>
      </c>
      <c r="H322" s="165">
        <v>27</v>
      </c>
    </row>
    <row r="323" spans="1:8" ht="15.75">
      <c r="A323" s="189"/>
      <c r="B323" s="188" t="s">
        <v>4916</v>
      </c>
      <c r="C323" s="163" t="s">
        <v>5529</v>
      </c>
      <c r="D323" s="164">
        <v>81005.455799999996</v>
      </c>
      <c r="E323" s="164">
        <v>0</v>
      </c>
      <c r="F323" s="165">
        <v>63</v>
      </c>
      <c r="G323" s="165">
        <v>13</v>
      </c>
      <c r="H323" s="165">
        <v>76</v>
      </c>
    </row>
    <row r="324" spans="1:8" ht="15.75">
      <c r="A324" s="189"/>
      <c r="B324" s="188"/>
      <c r="C324" s="163" t="s">
        <v>5530</v>
      </c>
      <c r="D324" s="164">
        <v>16685.3269</v>
      </c>
      <c r="E324" s="164">
        <v>0</v>
      </c>
      <c r="F324" s="165">
        <v>9</v>
      </c>
      <c r="G324" s="165">
        <v>5</v>
      </c>
      <c r="H324" s="165">
        <v>14</v>
      </c>
    </row>
    <row r="325" spans="1:8" ht="15.75">
      <c r="A325" s="189"/>
      <c r="B325" s="188" t="s">
        <v>4917</v>
      </c>
      <c r="C325" s="163" t="s">
        <v>5531</v>
      </c>
      <c r="D325" s="164">
        <v>261220.27059999999</v>
      </c>
      <c r="E325" s="164">
        <v>0</v>
      </c>
      <c r="F325" s="165">
        <v>146</v>
      </c>
      <c r="G325" s="165">
        <v>27</v>
      </c>
      <c r="H325" s="165">
        <v>174</v>
      </c>
    </row>
    <row r="326" spans="1:8" ht="15.75">
      <c r="A326" s="189"/>
      <c r="B326" s="188"/>
      <c r="C326" s="163" t="s">
        <v>5532</v>
      </c>
      <c r="D326" s="164">
        <v>73387.455600000001</v>
      </c>
      <c r="E326" s="164">
        <v>0</v>
      </c>
      <c r="F326" s="165">
        <v>33</v>
      </c>
      <c r="G326" s="165">
        <v>2</v>
      </c>
      <c r="H326" s="165">
        <v>35</v>
      </c>
    </row>
    <row r="327" spans="1:8" ht="15.75">
      <c r="A327" s="189"/>
      <c r="B327" s="188" t="s">
        <v>4918</v>
      </c>
      <c r="C327" s="163" t="s">
        <v>5533</v>
      </c>
      <c r="D327" s="164">
        <v>72982.016499999998</v>
      </c>
      <c r="E327" s="164">
        <v>12.9109</v>
      </c>
      <c r="F327" s="165">
        <v>42</v>
      </c>
      <c r="G327" s="165">
        <v>18</v>
      </c>
      <c r="H327" s="165">
        <v>66</v>
      </c>
    </row>
    <row r="328" spans="1:8" ht="15.75">
      <c r="A328" s="189"/>
      <c r="B328" s="188"/>
      <c r="C328" s="163" t="s">
        <v>5534</v>
      </c>
      <c r="D328" s="164">
        <v>75889.789399999994</v>
      </c>
      <c r="E328" s="164">
        <v>0</v>
      </c>
      <c r="F328" s="165">
        <v>42</v>
      </c>
      <c r="G328" s="165">
        <v>10</v>
      </c>
      <c r="H328" s="165">
        <v>52</v>
      </c>
    </row>
    <row r="329" spans="1:8" ht="15.75">
      <c r="A329" s="189"/>
      <c r="B329" s="188" t="s">
        <v>4919</v>
      </c>
      <c r="C329" s="163" t="s">
        <v>5535</v>
      </c>
      <c r="D329" s="164">
        <v>598251.55220000003</v>
      </c>
      <c r="E329" s="164">
        <v>0</v>
      </c>
      <c r="F329" s="165">
        <v>223</v>
      </c>
      <c r="G329" s="165">
        <v>44</v>
      </c>
      <c r="H329" s="165">
        <v>279</v>
      </c>
    </row>
    <row r="330" spans="1:8" ht="15.75">
      <c r="A330" s="189"/>
      <c r="B330" s="188"/>
      <c r="C330" s="163" t="s">
        <v>5536</v>
      </c>
      <c r="D330" s="164">
        <v>395567.27639999997</v>
      </c>
      <c r="E330" s="164">
        <v>0</v>
      </c>
      <c r="F330" s="165">
        <v>151</v>
      </c>
      <c r="G330" s="165">
        <v>30</v>
      </c>
      <c r="H330" s="165">
        <v>182</v>
      </c>
    </row>
    <row r="331" spans="1:8" ht="15.75">
      <c r="A331" s="189"/>
      <c r="B331" s="188" t="s">
        <v>4920</v>
      </c>
      <c r="C331" s="163" t="s">
        <v>5537</v>
      </c>
      <c r="D331" s="164">
        <v>44518.064899999998</v>
      </c>
      <c r="E331" s="164">
        <v>0</v>
      </c>
      <c r="F331" s="165">
        <v>24</v>
      </c>
      <c r="G331" s="165">
        <v>15</v>
      </c>
      <c r="H331" s="165">
        <v>44</v>
      </c>
    </row>
    <row r="332" spans="1:8" ht="15.75">
      <c r="A332" s="189"/>
      <c r="B332" s="188"/>
      <c r="C332" s="163" t="s">
        <v>5538</v>
      </c>
      <c r="D332" s="164">
        <v>21698.775000000001</v>
      </c>
      <c r="E332" s="164">
        <v>0</v>
      </c>
      <c r="F332" s="165">
        <v>13</v>
      </c>
      <c r="G332" s="165">
        <v>3</v>
      </c>
      <c r="H332" s="165">
        <v>16</v>
      </c>
    </row>
    <row r="333" spans="1:8" ht="15.75">
      <c r="A333" s="189"/>
      <c r="B333" s="188" t="s">
        <v>4921</v>
      </c>
      <c r="C333" s="163" t="s">
        <v>5539</v>
      </c>
      <c r="D333" s="164">
        <v>559977.1923</v>
      </c>
      <c r="E333" s="164">
        <v>0</v>
      </c>
      <c r="F333" s="165">
        <v>348</v>
      </c>
      <c r="G333" s="165">
        <v>119</v>
      </c>
      <c r="H333" s="165">
        <v>473</v>
      </c>
    </row>
    <row r="334" spans="1:8" ht="15.75">
      <c r="A334" s="189"/>
      <c r="B334" s="188"/>
      <c r="C334" s="163" t="s">
        <v>5540</v>
      </c>
      <c r="D334" s="164">
        <v>495645.90259999997</v>
      </c>
      <c r="E334" s="164">
        <v>0</v>
      </c>
      <c r="F334" s="165">
        <v>279</v>
      </c>
      <c r="G334" s="165">
        <v>60</v>
      </c>
      <c r="H334" s="165">
        <v>341</v>
      </c>
    </row>
    <row r="335" spans="1:8" ht="15.75">
      <c r="A335" s="189"/>
      <c r="B335" s="188" t="s">
        <v>4922</v>
      </c>
      <c r="C335" s="163" t="s">
        <v>5541</v>
      </c>
      <c r="D335" s="164">
        <v>115225.30680000001</v>
      </c>
      <c r="E335" s="164">
        <v>0</v>
      </c>
      <c r="F335" s="165">
        <v>62</v>
      </c>
      <c r="G335" s="165">
        <v>3</v>
      </c>
      <c r="H335" s="165">
        <v>65</v>
      </c>
    </row>
    <row r="336" spans="1:8" ht="15.75">
      <c r="A336" s="189"/>
      <c r="B336" s="188"/>
      <c r="C336" s="163" t="s">
        <v>5542</v>
      </c>
      <c r="D336" s="164">
        <v>41639.801500000001</v>
      </c>
      <c r="E336" s="164">
        <v>0</v>
      </c>
      <c r="F336" s="165">
        <v>34</v>
      </c>
      <c r="G336" s="165">
        <v>6</v>
      </c>
      <c r="H336" s="165">
        <v>40</v>
      </c>
    </row>
    <row r="337" spans="1:8" ht="15.75">
      <c r="A337" s="189"/>
      <c r="B337" s="188" t="s">
        <v>4923</v>
      </c>
      <c r="C337" s="163" t="s">
        <v>5543</v>
      </c>
      <c r="D337" s="164">
        <v>294783.6887</v>
      </c>
      <c r="E337" s="164">
        <v>0</v>
      </c>
      <c r="F337" s="165">
        <v>141</v>
      </c>
      <c r="G337" s="165">
        <v>30</v>
      </c>
      <c r="H337" s="165">
        <v>173</v>
      </c>
    </row>
    <row r="338" spans="1:8" ht="15.75">
      <c r="A338" s="189"/>
      <c r="B338" s="188"/>
      <c r="C338" s="163" t="s">
        <v>5544</v>
      </c>
      <c r="D338" s="164">
        <v>413549.50449999998</v>
      </c>
      <c r="E338" s="164">
        <v>4.2294</v>
      </c>
      <c r="F338" s="165">
        <v>217</v>
      </c>
      <c r="G338" s="165">
        <v>69</v>
      </c>
      <c r="H338" s="165">
        <v>287</v>
      </c>
    </row>
    <row r="339" spans="1:8" ht="15.75">
      <c r="A339" s="189"/>
      <c r="B339" s="188"/>
      <c r="C339" s="163" t="s">
        <v>5545</v>
      </c>
      <c r="D339" s="164">
        <v>18762.829699999998</v>
      </c>
      <c r="E339" s="164">
        <v>0</v>
      </c>
      <c r="F339" s="165">
        <v>16</v>
      </c>
      <c r="G339" s="165">
        <v>4</v>
      </c>
      <c r="H339" s="165">
        <v>20</v>
      </c>
    </row>
    <row r="340" spans="1:8" ht="15.75">
      <c r="A340" s="189"/>
      <c r="B340" s="188" t="s">
        <v>4924</v>
      </c>
      <c r="C340" s="163" t="s">
        <v>5546</v>
      </c>
      <c r="D340" s="164">
        <v>196932.80729999999</v>
      </c>
      <c r="E340" s="164">
        <v>0</v>
      </c>
      <c r="F340" s="165">
        <v>116</v>
      </c>
      <c r="G340" s="165">
        <v>26</v>
      </c>
      <c r="H340" s="165">
        <v>142</v>
      </c>
    </row>
    <row r="341" spans="1:8" ht="15.75">
      <c r="A341" s="189"/>
      <c r="B341" s="188"/>
      <c r="C341" s="163" t="s">
        <v>5547</v>
      </c>
      <c r="D341" s="164">
        <v>55290.640899999999</v>
      </c>
      <c r="E341" s="164">
        <v>0</v>
      </c>
      <c r="F341" s="165">
        <v>24</v>
      </c>
      <c r="G341" s="165">
        <v>6</v>
      </c>
      <c r="H341" s="165">
        <v>30</v>
      </c>
    </row>
    <row r="342" spans="1:8" ht="15.75">
      <c r="A342" s="189"/>
      <c r="B342" s="188" t="s">
        <v>4925</v>
      </c>
      <c r="C342" s="163" t="s">
        <v>5548</v>
      </c>
      <c r="D342" s="164">
        <v>128190.2892</v>
      </c>
      <c r="E342" s="164">
        <v>0</v>
      </c>
      <c r="F342" s="165">
        <v>64</v>
      </c>
      <c r="G342" s="165">
        <v>18</v>
      </c>
      <c r="H342" s="165">
        <v>82</v>
      </c>
    </row>
    <row r="343" spans="1:8" ht="15.75">
      <c r="A343" s="189"/>
      <c r="B343" s="188"/>
      <c r="C343" s="163" t="s">
        <v>5549</v>
      </c>
      <c r="D343" s="164">
        <v>3870.2130000000002</v>
      </c>
      <c r="E343" s="164">
        <v>0</v>
      </c>
      <c r="F343" s="165">
        <v>5</v>
      </c>
      <c r="G343" s="165">
        <v>1</v>
      </c>
      <c r="H343" s="165">
        <v>6</v>
      </c>
    </row>
    <row r="344" spans="1:8" ht="15.75">
      <c r="A344" s="189"/>
      <c r="B344" s="188" t="s">
        <v>4926</v>
      </c>
      <c r="C344" s="163" t="s">
        <v>5550</v>
      </c>
      <c r="D344" s="164">
        <v>55975.634100000003</v>
      </c>
      <c r="E344" s="164">
        <v>0</v>
      </c>
      <c r="F344" s="165">
        <v>30</v>
      </c>
      <c r="G344" s="165">
        <v>5</v>
      </c>
      <c r="H344" s="165">
        <v>35</v>
      </c>
    </row>
    <row r="345" spans="1:8" ht="15.75">
      <c r="A345" s="189"/>
      <c r="B345" s="188"/>
      <c r="C345" s="163" t="s">
        <v>5551</v>
      </c>
      <c r="D345" s="164">
        <v>15083.6916</v>
      </c>
      <c r="E345" s="164">
        <v>0</v>
      </c>
      <c r="F345" s="165">
        <v>9</v>
      </c>
      <c r="G345" s="165">
        <v>1</v>
      </c>
      <c r="H345" s="165">
        <v>10</v>
      </c>
    </row>
    <row r="346" spans="1:8" ht="15.75">
      <c r="A346" s="189"/>
      <c r="B346" s="188" t="s">
        <v>4927</v>
      </c>
      <c r="C346" s="163" t="s">
        <v>5552</v>
      </c>
      <c r="D346" s="164">
        <v>403710.9816</v>
      </c>
      <c r="E346" s="164">
        <v>0</v>
      </c>
      <c r="F346" s="165">
        <v>209</v>
      </c>
      <c r="G346" s="165">
        <v>27</v>
      </c>
      <c r="H346" s="165">
        <v>236</v>
      </c>
    </row>
    <row r="347" spans="1:8" ht="15.75">
      <c r="A347" s="189"/>
      <c r="B347" s="188"/>
      <c r="C347" s="163" t="s">
        <v>5553</v>
      </c>
      <c r="D347" s="164">
        <v>216827.06969999999</v>
      </c>
      <c r="E347" s="164">
        <v>0</v>
      </c>
      <c r="F347" s="165">
        <v>121</v>
      </c>
      <c r="G347" s="165">
        <v>14</v>
      </c>
      <c r="H347" s="165">
        <v>135</v>
      </c>
    </row>
    <row r="348" spans="1:8" ht="15.75">
      <c r="A348" s="189"/>
      <c r="B348" s="188" t="s">
        <v>4928</v>
      </c>
      <c r="C348" s="163" t="s">
        <v>5554</v>
      </c>
      <c r="D348" s="164">
        <v>578986.02540000004</v>
      </c>
      <c r="E348" s="164">
        <v>0</v>
      </c>
      <c r="F348" s="165">
        <v>309</v>
      </c>
      <c r="G348" s="165">
        <v>55</v>
      </c>
      <c r="H348" s="165">
        <v>364</v>
      </c>
    </row>
    <row r="349" spans="1:8" ht="15.75">
      <c r="A349" s="189"/>
      <c r="B349" s="188"/>
      <c r="C349" s="163" t="s">
        <v>5555</v>
      </c>
      <c r="D349" s="164">
        <v>512494.57250000001</v>
      </c>
      <c r="E349" s="164">
        <v>0</v>
      </c>
      <c r="F349" s="165">
        <v>245</v>
      </c>
      <c r="G349" s="165">
        <v>44</v>
      </c>
      <c r="H349" s="165">
        <v>291</v>
      </c>
    </row>
    <row r="350" spans="1:8" ht="15.75">
      <c r="A350" s="189"/>
      <c r="B350" s="188"/>
      <c r="C350" s="163" t="s">
        <v>5556</v>
      </c>
      <c r="D350" s="164">
        <v>25253.469700000001</v>
      </c>
      <c r="E350" s="164">
        <v>1.9942</v>
      </c>
      <c r="F350" s="165">
        <v>17</v>
      </c>
      <c r="G350" s="165">
        <v>5</v>
      </c>
      <c r="H350" s="165">
        <v>22</v>
      </c>
    </row>
    <row r="351" spans="1:8" ht="15.75">
      <c r="A351" s="189"/>
      <c r="B351" s="188" t="s">
        <v>4929</v>
      </c>
      <c r="C351" s="163" t="s">
        <v>5557</v>
      </c>
      <c r="D351" s="164">
        <v>1813492.6239</v>
      </c>
      <c r="E351" s="164">
        <v>28.431799999999999</v>
      </c>
      <c r="F351" s="165">
        <v>902</v>
      </c>
      <c r="G351" s="165">
        <v>204</v>
      </c>
      <c r="H351" s="165">
        <v>1144</v>
      </c>
    </row>
    <row r="352" spans="1:8" ht="15.75">
      <c r="A352" s="189"/>
      <c r="B352" s="188"/>
      <c r="C352" s="163" t="s">
        <v>5558</v>
      </c>
      <c r="D352" s="164">
        <v>1344074.4587999999</v>
      </c>
      <c r="E352" s="164">
        <v>0</v>
      </c>
      <c r="F352" s="165">
        <v>625</v>
      </c>
      <c r="G352" s="165">
        <v>122</v>
      </c>
      <c r="H352" s="165">
        <v>752</v>
      </c>
    </row>
    <row r="353" spans="1:8" ht="15.75">
      <c r="A353" s="189"/>
      <c r="B353" s="188"/>
      <c r="C353" s="163" t="s">
        <v>5559</v>
      </c>
      <c r="D353" s="164">
        <v>29283.835999999999</v>
      </c>
      <c r="E353" s="164">
        <v>0</v>
      </c>
      <c r="F353" s="165">
        <v>7</v>
      </c>
      <c r="G353" s="165">
        <v>1</v>
      </c>
      <c r="H353" s="165">
        <v>8</v>
      </c>
    </row>
    <row r="354" spans="1:8" ht="15.75">
      <c r="A354" s="189"/>
      <c r="B354" s="188"/>
      <c r="C354" s="163" t="s">
        <v>5560</v>
      </c>
      <c r="D354" s="164">
        <v>28331.773399999998</v>
      </c>
      <c r="E354" s="164">
        <v>0</v>
      </c>
      <c r="F354" s="165">
        <v>1</v>
      </c>
      <c r="G354" s="165">
        <v>18</v>
      </c>
      <c r="H354" s="165">
        <v>19</v>
      </c>
    </row>
    <row r="355" spans="1:8" ht="15.75">
      <c r="A355" s="189"/>
      <c r="B355" s="188"/>
      <c r="C355" s="163" t="s">
        <v>5561</v>
      </c>
      <c r="D355" s="164">
        <v>36621.785600000003</v>
      </c>
      <c r="E355" s="164">
        <v>0</v>
      </c>
      <c r="F355" s="165">
        <v>12</v>
      </c>
      <c r="G355" s="165">
        <v>2</v>
      </c>
      <c r="H355" s="165">
        <v>14</v>
      </c>
    </row>
    <row r="356" spans="1:8" ht="15.75">
      <c r="A356" s="189"/>
      <c r="B356" s="188" t="s">
        <v>4930</v>
      </c>
      <c r="C356" s="163" t="s">
        <v>5562</v>
      </c>
      <c r="D356" s="164">
        <v>160283.03909999999</v>
      </c>
      <c r="E356" s="164">
        <v>0.88680000000000003</v>
      </c>
      <c r="F356" s="165">
        <v>111</v>
      </c>
      <c r="G356" s="165">
        <v>16</v>
      </c>
      <c r="H356" s="165">
        <v>128</v>
      </c>
    </row>
    <row r="357" spans="1:8" ht="15.75">
      <c r="A357" s="189"/>
      <c r="B357" s="188"/>
      <c r="C357" s="163" t="s">
        <v>5563</v>
      </c>
      <c r="D357" s="164">
        <v>51733.9689</v>
      </c>
      <c r="E357" s="164">
        <v>0.1197</v>
      </c>
      <c r="F357" s="165">
        <v>40</v>
      </c>
      <c r="G357" s="165">
        <v>6</v>
      </c>
      <c r="H357" s="165">
        <v>46</v>
      </c>
    </row>
    <row r="358" spans="1:8" ht="15.75">
      <c r="A358" s="189"/>
      <c r="B358" s="188" t="s">
        <v>4931</v>
      </c>
      <c r="C358" s="163" t="s">
        <v>5564</v>
      </c>
      <c r="D358" s="164">
        <v>288285.59600000002</v>
      </c>
      <c r="E358" s="164">
        <v>0</v>
      </c>
      <c r="F358" s="165">
        <v>136</v>
      </c>
      <c r="G358" s="165">
        <v>14</v>
      </c>
      <c r="H358" s="165">
        <v>150</v>
      </c>
    </row>
    <row r="359" spans="1:8" ht="15.75">
      <c r="A359" s="189"/>
      <c r="B359" s="188"/>
      <c r="C359" s="163" t="s">
        <v>5565</v>
      </c>
      <c r="D359" s="164">
        <v>62229.277900000001</v>
      </c>
      <c r="E359" s="164">
        <v>17.9665</v>
      </c>
      <c r="F359" s="165">
        <v>25</v>
      </c>
      <c r="G359" s="165">
        <v>16</v>
      </c>
      <c r="H359" s="165">
        <v>41</v>
      </c>
    </row>
    <row r="360" spans="1:8" ht="15.75">
      <c r="A360" s="189"/>
      <c r="B360" s="188"/>
      <c r="C360" s="163" t="s">
        <v>5566</v>
      </c>
      <c r="D360" s="164">
        <v>8097.8499000000002</v>
      </c>
      <c r="E360" s="164">
        <v>0</v>
      </c>
      <c r="F360" s="165">
        <v>7</v>
      </c>
      <c r="G360" s="165">
        <v>0</v>
      </c>
      <c r="H360" s="165">
        <v>7</v>
      </c>
    </row>
    <row r="361" spans="1:8" ht="15.75">
      <c r="A361" s="189"/>
      <c r="B361" s="188" t="s">
        <v>4932</v>
      </c>
      <c r="C361" s="163" t="s">
        <v>5567</v>
      </c>
      <c r="D361" s="164">
        <v>116987.5422</v>
      </c>
      <c r="E361" s="164">
        <v>0</v>
      </c>
      <c r="F361" s="165">
        <v>70</v>
      </c>
      <c r="G361" s="165">
        <v>19</v>
      </c>
      <c r="H361" s="165">
        <v>89</v>
      </c>
    </row>
    <row r="362" spans="1:8" ht="15.75">
      <c r="A362" s="189"/>
      <c r="B362" s="188"/>
      <c r="C362" s="163" t="s">
        <v>5568</v>
      </c>
      <c r="D362" s="164">
        <v>176902.72</v>
      </c>
      <c r="E362" s="164">
        <v>6.0600000000000001E-2</v>
      </c>
      <c r="F362" s="165">
        <v>99</v>
      </c>
      <c r="G362" s="165">
        <v>21</v>
      </c>
      <c r="H362" s="165">
        <v>121</v>
      </c>
    </row>
    <row r="363" spans="1:8" ht="15.75">
      <c r="A363" s="189"/>
      <c r="B363" s="188" t="s">
        <v>4933</v>
      </c>
      <c r="C363" s="163" t="s">
        <v>5569</v>
      </c>
      <c r="D363" s="164">
        <v>144607.48550000001</v>
      </c>
      <c r="E363" s="164">
        <v>1.5021</v>
      </c>
      <c r="F363" s="165">
        <v>77</v>
      </c>
      <c r="G363" s="165">
        <v>20</v>
      </c>
      <c r="H363" s="165">
        <v>97</v>
      </c>
    </row>
    <row r="364" spans="1:8" ht="15.75">
      <c r="A364" s="189"/>
      <c r="B364" s="188"/>
      <c r="C364" s="163" t="s">
        <v>5570</v>
      </c>
      <c r="D364" s="164">
        <v>26551.889200000001</v>
      </c>
      <c r="E364" s="164">
        <v>0</v>
      </c>
      <c r="F364" s="165">
        <v>10</v>
      </c>
      <c r="G364" s="165">
        <v>3</v>
      </c>
      <c r="H364" s="165">
        <v>13</v>
      </c>
    </row>
    <row r="365" spans="1:8" ht="15.75">
      <c r="A365" s="189"/>
      <c r="B365" s="188" t="s">
        <v>4934</v>
      </c>
      <c r="C365" s="163" t="s">
        <v>5571</v>
      </c>
      <c r="D365" s="164">
        <v>396802.90159999998</v>
      </c>
      <c r="E365" s="164">
        <v>0</v>
      </c>
      <c r="F365" s="165">
        <v>194</v>
      </c>
      <c r="G365" s="165">
        <v>35</v>
      </c>
      <c r="H365" s="165">
        <v>230</v>
      </c>
    </row>
    <row r="366" spans="1:8" ht="15.75">
      <c r="A366" s="189"/>
      <c r="B366" s="188"/>
      <c r="C366" s="163" t="s">
        <v>5572</v>
      </c>
      <c r="D366" s="164">
        <v>377202.78710000002</v>
      </c>
      <c r="E366" s="164">
        <v>0</v>
      </c>
      <c r="F366" s="165">
        <v>238</v>
      </c>
      <c r="G366" s="165">
        <v>60</v>
      </c>
      <c r="H366" s="165">
        <v>316</v>
      </c>
    </row>
    <row r="367" spans="1:8" ht="15.75">
      <c r="A367" s="189"/>
      <c r="B367" s="188" t="s">
        <v>4935</v>
      </c>
      <c r="C367" s="163" t="s">
        <v>5573</v>
      </c>
      <c r="D367" s="164">
        <v>202733.63399999999</v>
      </c>
      <c r="E367" s="164">
        <v>0</v>
      </c>
      <c r="F367" s="165">
        <v>99</v>
      </c>
      <c r="G367" s="165">
        <v>19</v>
      </c>
      <c r="H367" s="165">
        <v>120</v>
      </c>
    </row>
    <row r="368" spans="1:8" ht="15.75">
      <c r="A368" s="189"/>
      <c r="B368" s="188"/>
      <c r="C368" s="163" t="s">
        <v>5574</v>
      </c>
      <c r="D368" s="164">
        <v>215794.2225</v>
      </c>
      <c r="E368" s="164">
        <v>0</v>
      </c>
      <c r="F368" s="165">
        <v>109</v>
      </c>
      <c r="G368" s="165">
        <v>25</v>
      </c>
      <c r="H368" s="165">
        <v>135</v>
      </c>
    </row>
    <row r="369" spans="1:8" ht="15.75">
      <c r="A369" s="189"/>
      <c r="B369" s="188" t="s">
        <v>4936</v>
      </c>
      <c r="C369" s="163" t="s">
        <v>5575</v>
      </c>
      <c r="D369" s="164">
        <v>98226.9277</v>
      </c>
      <c r="E369" s="164">
        <v>0</v>
      </c>
      <c r="F369" s="165">
        <v>59</v>
      </c>
      <c r="G369" s="165">
        <v>28</v>
      </c>
      <c r="H369" s="165">
        <v>87</v>
      </c>
    </row>
    <row r="370" spans="1:8" ht="15.75">
      <c r="A370" s="189"/>
      <c r="B370" s="188"/>
      <c r="C370" s="163" t="s">
        <v>5576</v>
      </c>
      <c r="D370" s="164">
        <v>24475.386900000001</v>
      </c>
      <c r="E370" s="164">
        <v>0</v>
      </c>
      <c r="F370" s="165">
        <v>19</v>
      </c>
      <c r="G370" s="165">
        <v>5</v>
      </c>
      <c r="H370" s="165">
        <v>24</v>
      </c>
    </row>
    <row r="371" spans="1:8" ht="15.75">
      <c r="A371" s="189"/>
      <c r="B371" s="188" t="s">
        <v>4937</v>
      </c>
      <c r="C371" s="163" t="s">
        <v>5577</v>
      </c>
      <c r="D371" s="164">
        <v>565636.10809999995</v>
      </c>
      <c r="E371" s="164">
        <v>0</v>
      </c>
      <c r="F371" s="165">
        <v>212</v>
      </c>
      <c r="G371" s="165">
        <v>46</v>
      </c>
      <c r="H371" s="165">
        <v>264</v>
      </c>
    </row>
    <row r="372" spans="1:8" ht="15.75">
      <c r="A372" s="189"/>
      <c r="B372" s="188"/>
      <c r="C372" s="163" t="s">
        <v>5578</v>
      </c>
      <c r="D372" s="164">
        <v>268094.86129999999</v>
      </c>
      <c r="E372" s="164">
        <v>0</v>
      </c>
      <c r="F372" s="165">
        <v>100</v>
      </c>
      <c r="G372" s="165">
        <v>22</v>
      </c>
      <c r="H372" s="165">
        <v>123</v>
      </c>
    </row>
    <row r="373" spans="1:8" ht="15.75">
      <c r="A373" s="189"/>
      <c r="B373" s="188" t="s">
        <v>4938</v>
      </c>
      <c r="C373" s="163" t="s">
        <v>5579</v>
      </c>
      <c r="D373" s="164">
        <v>40128.765299999999</v>
      </c>
      <c r="E373" s="164">
        <v>50.069299999999998</v>
      </c>
      <c r="F373" s="165">
        <v>27</v>
      </c>
      <c r="G373" s="165">
        <v>4</v>
      </c>
      <c r="H373" s="165">
        <v>31</v>
      </c>
    </row>
    <row r="374" spans="1:8" ht="15.75">
      <c r="A374" s="189"/>
      <c r="B374" s="188"/>
      <c r="C374" s="163" t="s">
        <v>5580</v>
      </c>
      <c r="D374" s="164">
        <v>15828.8586</v>
      </c>
      <c r="E374" s="164">
        <v>0</v>
      </c>
      <c r="F374" s="165">
        <v>23</v>
      </c>
      <c r="G374" s="165">
        <v>3</v>
      </c>
      <c r="H374" s="165">
        <v>26</v>
      </c>
    </row>
    <row r="375" spans="1:8" ht="15.75">
      <c r="A375" s="189"/>
      <c r="B375" s="188" t="s">
        <v>4940</v>
      </c>
      <c r="C375" s="163" t="s">
        <v>5581</v>
      </c>
      <c r="D375" s="164">
        <v>334055.33519999997</v>
      </c>
      <c r="E375" s="164">
        <v>0</v>
      </c>
      <c r="F375" s="165">
        <v>203</v>
      </c>
      <c r="G375" s="165">
        <v>61</v>
      </c>
      <c r="H375" s="165">
        <v>273</v>
      </c>
    </row>
    <row r="376" spans="1:8" ht="15.75">
      <c r="A376" s="189"/>
      <c r="B376" s="188"/>
      <c r="C376" s="163" t="s">
        <v>5582</v>
      </c>
      <c r="D376" s="164">
        <v>349145.82010000001</v>
      </c>
      <c r="E376" s="164">
        <v>0</v>
      </c>
      <c r="F376" s="165">
        <v>175</v>
      </c>
      <c r="G376" s="165">
        <v>21</v>
      </c>
      <c r="H376" s="165">
        <v>196</v>
      </c>
    </row>
    <row r="377" spans="1:8" ht="15.75">
      <c r="A377" s="189"/>
      <c r="B377" s="188"/>
      <c r="C377" s="163" t="s">
        <v>5583</v>
      </c>
      <c r="D377" s="164">
        <v>21120.093400000002</v>
      </c>
      <c r="E377" s="164">
        <v>0</v>
      </c>
      <c r="F377" s="165">
        <v>22</v>
      </c>
      <c r="G377" s="165">
        <v>8</v>
      </c>
      <c r="H377" s="165">
        <v>30</v>
      </c>
    </row>
    <row r="378" spans="1:8" ht="15.75">
      <c r="A378" s="189"/>
      <c r="B378" s="188" t="s">
        <v>4941</v>
      </c>
      <c r="C378" s="163" t="s">
        <v>5584</v>
      </c>
      <c r="D378" s="164">
        <v>277073.13870000001</v>
      </c>
      <c r="E378" s="164">
        <v>0</v>
      </c>
      <c r="F378" s="165">
        <v>157</v>
      </c>
      <c r="G378" s="165">
        <v>46</v>
      </c>
      <c r="H378" s="165">
        <v>204</v>
      </c>
    </row>
    <row r="379" spans="1:8" ht="15.75">
      <c r="A379" s="189"/>
      <c r="B379" s="188"/>
      <c r="C379" s="163" t="s">
        <v>5585</v>
      </c>
      <c r="D379" s="164">
        <v>378806.66629999998</v>
      </c>
      <c r="E379" s="164">
        <v>0</v>
      </c>
      <c r="F379" s="165">
        <v>175</v>
      </c>
      <c r="G379" s="165">
        <v>22</v>
      </c>
      <c r="H379" s="165">
        <v>198</v>
      </c>
    </row>
    <row r="380" spans="1:8" ht="15.75">
      <c r="A380" s="189"/>
      <c r="B380" s="188"/>
      <c r="C380" s="163" t="s">
        <v>5586</v>
      </c>
      <c r="D380" s="164">
        <v>211404.75270000001</v>
      </c>
      <c r="E380" s="164">
        <v>0</v>
      </c>
      <c r="F380" s="165">
        <v>116</v>
      </c>
      <c r="G380" s="165">
        <v>16</v>
      </c>
      <c r="H380" s="165">
        <v>133</v>
      </c>
    </row>
    <row r="381" spans="1:8" ht="15.75">
      <c r="A381" s="189"/>
      <c r="B381" s="188" t="s">
        <v>4942</v>
      </c>
      <c r="C381" s="163" t="s">
        <v>5587</v>
      </c>
      <c r="D381" s="164">
        <v>248977.41380000001</v>
      </c>
      <c r="E381" s="164">
        <v>0</v>
      </c>
      <c r="F381" s="165">
        <v>104</v>
      </c>
      <c r="G381" s="165">
        <v>13</v>
      </c>
      <c r="H381" s="165">
        <v>120</v>
      </c>
    </row>
    <row r="382" spans="1:8" ht="15.75">
      <c r="A382" s="189"/>
      <c r="B382" s="188"/>
      <c r="C382" s="163" t="s">
        <v>5588</v>
      </c>
      <c r="D382" s="164">
        <v>44490.0239</v>
      </c>
      <c r="E382" s="164">
        <v>0</v>
      </c>
      <c r="F382" s="165">
        <v>20</v>
      </c>
      <c r="G382" s="165">
        <v>5</v>
      </c>
      <c r="H382" s="165">
        <v>25</v>
      </c>
    </row>
    <row r="383" spans="1:8" ht="15.75">
      <c r="A383" s="189"/>
      <c r="B383" s="188" t="s">
        <v>4943</v>
      </c>
      <c r="C383" s="163" t="s">
        <v>5589</v>
      </c>
      <c r="D383" s="164">
        <v>189381.4339</v>
      </c>
      <c r="E383" s="164">
        <v>2.9519000000000002</v>
      </c>
      <c r="F383" s="165">
        <v>122</v>
      </c>
      <c r="G383" s="165">
        <v>33</v>
      </c>
      <c r="H383" s="165">
        <v>159</v>
      </c>
    </row>
    <row r="384" spans="1:8" ht="15.75">
      <c r="A384" s="189"/>
      <c r="B384" s="188"/>
      <c r="C384" s="163" t="s">
        <v>5590</v>
      </c>
      <c r="D384" s="164">
        <v>14290.754999999999</v>
      </c>
      <c r="E384" s="164">
        <v>0</v>
      </c>
      <c r="F384" s="165">
        <v>7</v>
      </c>
      <c r="G384" s="165">
        <v>6</v>
      </c>
      <c r="H384" s="165">
        <v>13</v>
      </c>
    </row>
    <row r="385" spans="1:8" ht="15.75">
      <c r="A385" s="189"/>
      <c r="B385" s="188" t="s">
        <v>4944</v>
      </c>
      <c r="C385" s="163" t="s">
        <v>5591</v>
      </c>
      <c r="D385" s="164">
        <v>148918.5442</v>
      </c>
      <c r="E385" s="164">
        <v>25.669</v>
      </c>
      <c r="F385" s="165">
        <v>95</v>
      </c>
      <c r="G385" s="165">
        <v>15</v>
      </c>
      <c r="H385" s="165">
        <v>207</v>
      </c>
    </row>
    <row r="386" spans="1:8" ht="15.75">
      <c r="A386" s="189"/>
      <c r="B386" s="188"/>
      <c r="C386" s="163" t="s">
        <v>5592</v>
      </c>
      <c r="D386" s="164">
        <v>106430.9354</v>
      </c>
      <c r="E386" s="164">
        <v>0</v>
      </c>
      <c r="F386" s="165">
        <v>67</v>
      </c>
      <c r="G386" s="165">
        <v>13</v>
      </c>
      <c r="H386" s="165">
        <v>123</v>
      </c>
    </row>
    <row r="387" spans="1:8" ht="15.75">
      <c r="A387" s="189"/>
      <c r="B387" s="188" t="s">
        <v>4945</v>
      </c>
      <c r="C387" s="163" t="s">
        <v>5593</v>
      </c>
      <c r="D387" s="164">
        <v>1064160.7648</v>
      </c>
      <c r="E387" s="164">
        <v>0</v>
      </c>
      <c r="F387" s="165">
        <v>511</v>
      </c>
      <c r="G387" s="165">
        <v>107</v>
      </c>
      <c r="H387" s="165">
        <v>643</v>
      </c>
    </row>
    <row r="388" spans="1:8" ht="15.75">
      <c r="A388" s="189"/>
      <c r="B388" s="188"/>
      <c r="C388" s="163" t="s">
        <v>5594</v>
      </c>
      <c r="D388" s="164">
        <v>299626.59399999998</v>
      </c>
      <c r="E388" s="164">
        <v>0</v>
      </c>
      <c r="F388" s="165">
        <v>147</v>
      </c>
      <c r="G388" s="165">
        <v>12</v>
      </c>
      <c r="H388" s="165">
        <v>159</v>
      </c>
    </row>
    <row r="389" spans="1:8" ht="15.75">
      <c r="A389" s="189"/>
      <c r="B389" s="188" t="s">
        <v>4946</v>
      </c>
      <c r="C389" s="163" t="s">
        <v>5595</v>
      </c>
      <c r="D389" s="164">
        <v>64723.749000000003</v>
      </c>
      <c r="E389" s="164">
        <v>0</v>
      </c>
      <c r="F389" s="165">
        <v>37</v>
      </c>
      <c r="G389" s="165">
        <v>7</v>
      </c>
      <c r="H389" s="165">
        <v>44</v>
      </c>
    </row>
    <row r="390" spans="1:8" ht="15.75">
      <c r="A390" s="189"/>
      <c r="B390" s="188"/>
      <c r="C390" s="163" t="s">
        <v>5596</v>
      </c>
      <c r="D390" s="164">
        <v>16980.704099999999</v>
      </c>
      <c r="E390" s="164">
        <v>2.2677</v>
      </c>
      <c r="F390" s="165">
        <v>13</v>
      </c>
      <c r="G390" s="165">
        <v>5</v>
      </c>
      <c r="H390" s="165">
        <v>18</v>
      </c>
    </row>
    <row r="391" spans="1:8" ht="15.75">
      <c r="A391" s="189"/>
      <c r="B391" s="188"/>
      <c r="C391" s="163" t="s">
        <v>5597</v>
      </c>
      <c r="D391" s="164">
        <v>1091.8806</v>
      </c>
      <c r="E391" s="164">
        <v>0</v>
      </c>
      <c r="F391" s="165">
        <v>1</v>
      </c>
      <c r="G391" s="165">
        <v>0</v>
      </c>
      <c r="H391" s="165">
        <v>1</v>
      </c>
    </row>
    <row r="392" spans="1:8" ht="15.75">
      <c r="A392" s="189"/>
      <c r="B392" s="188" t="s">
        <v>4947</v>
      </c>
      <c r="C392" s="163" t="s">
        <v>5598</v>
      </c>
      <c r="D392" s="164">
        <v>171170.63099999999</v>
      </c>
      <c r="E392" s="164">
        <v>0</v>
      </c>
      <c r="F392" s="165">
        <v>85</v>
      </c>
      <c r="G392" s="165">
        <v>23</v>
      </c>
      <c r="H392" s="165">
        <v>108</v>
      </c>
    </row>
    <row r="393" spans="1:8" ht="15.75">
      <c r="A393" s="189"/>
      <c r="B393" s="188"/>
      <c r="C393" s="163" t="s">
        <v>5599</v>
      </c>
      <c r="D393" s="164">
        <v>91712.5913</v>
      </c>
      <c r="E393" s="164">
        <v>0</v>
      </c>
      <c r="F393" s="165">
        <v>55</v>
      </c>
      <c r="G393" s="165">
        <v>11</v>
      </c>
      <c r="H393" s="165">
        <v>66</v>
      </c>
    </row>
    <row r="394" spans="1:8" ht="15.75">
      <c r="A394" s="189"/>
      <c r="B394" s="188" t="s">
        <v>4948</v>
      </c>
      <c r="C394" s="163" t="s">
        <v>5600</v>
      </c>
      <c r="D394" s="164">
        <v>33690.273300000001</v>
      </c>
      <c r="E394" s="164">
        <v>0</v>
      </c>
      <c r="F394" s="165">
        <v>14</v>
      </c>
      <c r="G394" s="165">
        <v>3</v>
      </c>
      <c r="H394" s="165">
        <v>17</v>
      </c>
    </row>
    <row r="395" spans="1:8" ht="15.75">
      <c r="A395" s="189"/>
      <c r="B395" s="188"/>
      <c r="C395" s="163" t="s">
        <v>5601</v>
      </c>
      <c r="D395" s="164">
        <v>17215.641199999998</v>
      </c>
      <c r="E395" s="164">
        <v>0</v>
      </c>
      <c r="F395" s="165">
        <v>7</v>
      </c>
      <c r="G395" s="165">
        <v>2</v>
      </c>
      <c r="H395" s="165">
        <v>9</v>
      </c>
    </row>
    <row r="396" spans="1:8" ht="15.75">
      <c r="A396" s="189"/>
      <c r="B396" s="188" t="s">
        <v>4949</v>
      </c>
      <c r="C396" s="163" t="s">
        <v>5602</v>
      </c>
      <c r="D396" s="164">
        <v>187743.76550000001</v>
      </c>
      <c r="E396" s="164">
        <v>0</v>
      </c>
      <c r="F396" s="165">
        <v>115</v>
      </c>
      <c r="G396" s="165">
        <v>18</v>
      </c>
      <c r="H396" s="165">
        <v>134</v>
      </c>
    </row>
    <row r="397" spans="1:8" ht="15.75">
      <c r="A397" s="189"/>
      <c r="B397" s="188"/>
      <c r="C397" s="163" t="s">
        <v>5603</v>
      </c>
      <c r="D397" s="164">
        <v>18932.187600000001</v>
      </c>
      <c r="E397" s="164">
        <v>0</v>
      </c>
      <c r="F397" s="165">
        <v>7</v>
      </c>
      <c r="G397" s="165">
        <v>2</v>
      </c>
      <c r="H397" s="165">
        <v>9</v>
      </c>
    </row>
    <row r="398" spans="1:8" ht="15.75">
      <c r="A398" s="189"/>
      <c r="B398" s="188"/>
      <c r="C398" s="163" t="s">
        <v>5604</v>
      </c>
      <c r="D398" s="164">
        <v>1245.8652</v>
      </c>
      <c r="E398" s="164">
        <v>0</v>
      </c>
      <c r="F398" s="165">
        <v>1</v>
      </c>
      <c r="G398" s="165">
        <v>0</v>
      </c>
      <c r="H398" s="165">
        <v>1</v>
      </c>
    </row>
    <row r="399" spans="1:8" ht="15.75">
      <c r="A399" s="189"/>
      <c r="B399" s="188" t="s">
        <v>4950</v>
      </c>
      <c r="C399" s="163" t="s">
        <v>5605</v>
      </c>
      <c r="D399" s="164">
        <v>243699.98370000001</v>
      </c>
      <c r="E399" s="164">
        <v>2.3645</v>
      </c>
      <c r="F399" s="165">
        <v>146</v>
      </c>
      <c r="G399" s="165">
        <v>17</v>
      </c>
      <c r="H399" s="165">
        <v>230</v>
      </c>
    </row>
    <row r="400" spans="1:8" ht="15.75">
      <c r="A400" s="189"/>
      <c r="B400" s="188"/>
      <c r="C400" s="163" t="s">
        <v>5606</v>
      </c>
      <c r="D400" s="164">
        <v>63976.982600000003</v>
      </c>
      <c r="E400" s="164">
        <v>0</v>
      </c>
      <c r="F400" s="165">
        <v>45</v>
      </c>
      <c r="G400" s="165">
        <v>8</v>
      </c>
      <c r="H400" s="165">
        <v>89</v>
      </c>
    </row>
    <row r="401" spans="1:8" ht="15.75">
      <c r="A401" s="189"/>
      <c r="B401" s="188" t="s">
        <v>4951</v>
      </c>
      <c r="C401" s="163" t="s">
        <v>5607</v>
      </c>
      <c r="D401" s="164">
        <v>203594.0773</v>
      </c>
      <c r="E401" s="164">
        <v>6.3899999999999998E-2</v>
      </c>
      <c r="F401" s="165">
        <v>111</v>
      </c>
      <c r="G401" s="165">
        <v>23</v>
      </c>
      <c r="H401" s="165">
        <v>134</v>
      </c>
    </row>
    <row r="402" spans="1:8" ht="15.75">
      <c r="A402" s="189"/>
      <c r="B402" s="188"/>
      <c r="C402" s="163" t="s">
        <v>5608</v>
      </c>
      <c r="D402" s="164">
        <v>107969.0621</v>
      </c>
      <c r="E402" s="164">
        <v>21.521799999999999</v>
      </c>
      <c r="F402" s="165">
        <v>76</v>
      </c>
      <c r="G402" s="165">
        <v>11</v>
      </c>
      <c r="H402" s="165">
        <v>87</v>
      </c>
    </row>
    <row r="403" spans="1:8" ht="15.75">
      <c r="A403" s="189"/>
      <c r="B403" s="188" t="s">
        <v>4952</v>
      </c>
      <c r="C403" s="163" t="s">
        <v>5609</v>
      </c>
      <c r="D403" s="164">
        <v>340477.11359999998</v>
      </c>
      <c r="E403" s="164">
        <v>41.148899999999998</v>
      </c>
      <c r="F403" s="165">
        <v>185</v>
      </c>
      <c r="G403" s="165">
        <v>49</v>
      </c>
      <c r="H403" s="165">
        <v>234</v>
      </c>
    </row>
    <row r="404" spans="1:8" ht="15.75">
      <c r="A404" s="189"/>
      <c r="B404" s="188"/>
      <c r="C404" s="163" t="s">
        <v>5610</v>
      </c>
      <c r="D404" s="164">
        <v>253048.53539999999</v>
      </c>
      <c r="E404" s="164">
        <v>0</v>
      </c>
      <c r="F404" s="165">
        <v>151</v>
      </c>
      <c r="G404" s="165">
        <v>32</v>
      </c>
      <c r="H404" s="165">
        <v>183</v>
      </c>
    </row>
    <row r="405" spans="1:8" ht="15.75">
      <c r="A405" s="189"/>
      <c r="B405" s="188" t="s">
        <v>4953</v>
      </c>
      <c r="C405" s="163" t="s">
        <v>5611</v>
      </c>
      <c r="D405" s="164">
        <v>149192.12950000001</v>
      </c>
      <c r="E405" s="164">
        <v>0</v>
      </c>
      <c r="F405" s="165">
        <v>93</v>
      </c>
      <c r="G405" s="165">
        <v>12</v>
      </c>
      <c r="H405" s="165">
        <v>106</v>
      </c>
    </row>
    <row r="406" spans="1:8" ht="15.75">
      <c r="A406" s="189"/>
      <c r="B406" s="188"/>
      <c r="C406" s="163" t="s">
        <v>5612</v>
      </c>
      <c r="D406" s="164">
        <v>243262.1226</v>
      </c>
      <c r="E406" s="164">
        <v>0</v>
      </c>
      <c r="F406" s="165">
        <v>156</v>
      </c>
      <c r="G406" s="165">
        <v>28</v>
      </c>
      <c r="H406" s="165">
        <v>189</v>
      </c>
    </row>
    <row r="407" spans="1:8" ht="15.75">
      <c r="A407" s="189"/>
      <c r="B407" s="188" t="s">
        <v>4954</v>
      </c>
      <c r="C407" s="163" t="s">
        <v>5613</v>
      </c>
      <c r="D407" s="164">
        <v>230063.5949</v>
      </c>
      <c r="E407" s="164">
        <v>0</v>
      </c>
      <c r="F407" s="165">
        <v>128</v>
      </c>
      <c r="G407" s="165">
        <v>18</v>
      </c>
      <c r="H407" s="165">
        <v>146</v>
      </c>
    </row>
    <row r="408" spans="1:8" ht="15.75">
      <c r="A408" s="189"/>
      <c r="B408" s="188"/>
      <c r="C408" s="163" t="s">
        <v>5614</v>
      </c>
      <c r="D408" s="164">
        <v>26300.4581</v>
      </c>
      <c r="E408" s="164">
        <v>0</v>
      </c>
      <c r="F408" s="165">
        <v>11</v>
      </c>
      <c r="G408" s="165">
        <v>0</v>
      </c>
      <c r="H408" s="165">
        <v>11</v>
      </c>
    </row>
    <row r="409" spans="1:8" ht="15.75">
      <c r="A409" s="189"/>
      <c r="B409" s="188" t="s">
        <v>4955</v>
      </c>
      <c r="C409" s="163" t="s">
        <v>5615</v>
      </c>
      <c r="D409" s="164">
        <v>388376.18550000002</v>
      </c>
      <c r="E409" s="164">
        <v>93.734099999999998</v>
      </c>
      <c r="F409" s="165">
        <v>150</v>
      </c>
      <c r="G409" s="165">
        <v>27</v>
      </c>
      <c r="H409" s="165">
        <v>177</v>
      </c>
    </row>
    <row r="410" spans="1:8" ht="15.75">
      <c r="A410" s="189"/>
      <c r="B410" s="188"/>
      <c r="C410" s="163" t="s">
        <v>5616</v>
      </c>
      <c r="D410" s="164">
        <v>90460.609899999996</v>
      </c>
      <c r="E410" s="164">
        <v>0</v>
      </c>
      <c r="F410" s="165">
        <v>29</v>
      </c>
      <c r="G410" s="165">
        <v>1</v>
      </c>
      <c r="H410" s="165">
        <v>30</v>
      </c>
    </row>
    <row r="411" spans="1:8" ht="15.75">
      <c r="A411" s="189"/>
      <c r="B411" s="188" t="s">
        <v>4956</v>
      </c>
      <c r="C411" s="163" t="s">
        <v>5617</v>
      </c>
      <c r="D411" s="164">
        <v>78702.486699999994</v>
      </c>
      <c r="E411" s="164">
        <v>0</v>
      </c>
      <c r="F411" s="165">
        <v>66</v>
      </c>
      <c r="G411" s="165">
        <v>19</v>
      </c>
      <c r="H411" s="165">
        <v>200</v>
      </c>
    </row>
    <row r="412" spans="1:8" ht="15.75">
      <c r="A412" s="189"/>
      <c r="B412" s="188"/>
      <c r="C412" s="163" t="s">
        <v>5618</v>
      </c>
      <c r="D412" s="164">
        <v>141986.74789999999</v>
      </c>
      <c r="E412" s="164">
        <v>2.7300000000000001E-2</v>
      </c>
      <c r="F412" s="165">
        <v>92</v>
      </c>
      <c r="G412" s="165">
        <v>23</v>
      </c>
      <c r="H412" s="165">
        <v>129</v>
      </c>
    </row>
    <row r="413" spans="1:8" ht="15.75">
      <c r="A413" s="189"/>
      <c r="B413" s="188" t="s">
        <v>4957</v>
      </c>
      <c r="C413" s="163" t="s">
        <v>5619</v>
      </c>
      <c r="D413" s="164">
        <v>108828.40330000001</v>
      </c>
      <c r="E413" s="164">
        <v>0</v>
      </c>
      <c r="F413" s="165">
        <v>68</v>
      </c>
      <c r="G413" s="165">
        <v>4</v>
      </c>
      <c r="H413" s="165">
        <v>74</v>
      </c>
    </row>
    <row r="414" spans="1:8" ht="15.75">
      <c r="A414" s="189"/>
      <c r="B414" s="188"/>
      <c r="C414" s="163" t="s">
        <v>5620</v>
      </c>
      <c r="D414" s="164">
        <v>28067.822800000002</v>
      </c>
      <c r="E414" s="164">
        <v>0</v>
      </c>
      <c r="F414" s="165">
        <v>18</v>
      </c>
      <c r="G414" s="165">
        <v>1</v>
      </c>
      <c r="H414" s="165">
        <v>19</v>
      </c>
    </row>
    <row r="415" spans="1:8" ht="15.75">
      <c r="A415" s="189"/>
      <c r="B415" s="188"/>
      <c r="C415" s="163" t="s">
        <v>5621</v>
      </c>
      <c r="D415" s="164">
        <v>15527.825000000001</v>
      </c>
      <c r="E415" s="164">
        <v>0</v>
      </c>
      <c r="F415" s="165">
        <v>17</v>
      </c>
      <c r="G415" s="165">
        <v>3</v>
      </c>
      <c r="H415" s="165">
        <v>20</v>
      </c>
    </row>
    <row r="416" spans="1:8" ht="15.75">
      <c r="A416" s="189"/>
      <c r="B416" s="188" t="s">
        <v>4958</v>
      </c>
      <c r="C416" s="163" t="s">
        <v>5622</v>
      </c>
      <c r="D416" s="164">
        <v>65791.046000000002</v>
      </c>
      <c r="E416" s="164">
        <v>0</v>
      </c>
      <c r="F416" s="165">
        <v>44</v>
      </c>
      <c r="G416" s="165">
        <v>5</v>
      </c>
      <c r="H416" s="165">
        <v>49</v>
      </c>
    </row>
    <row r="417" spans="1:8" ht="15.75">
      <c r="A417" s="189"/>
      <c r="B417" s="188"/>
      <c r="C417" s="163" t="s">
        <v>5623</v>
      </c>
      <c r="D417" s="164">
        <v>20654.8927</v>
      </c>
      <c r="E417" s="164">
        <v>0</v>
      </c>
      <c r="F417" s="165">
        <v>17</v>
      </c>
      <c r="G417" s="165">
        <v>6</v>
      </c>
      <c r="H417" s="165">
        <v>23</v>
      </c>
    </row>
    <row r="418" spans="1:8" ht="15.75">
      <c r="A418" s="189"/>
      <c r="B418" s="188" t="s">
        <v>4959</v>
      </c>
      <c r="C418" s="163" t="s">
        <v>5624</v>
      </c>
      <c r="D418" s="164">
        <v>1197612.9546999999</v>
      </c>
      <c r="E418" s="164">
        <v>24.371200000000002</v>
      </c>
      <c r="F418" s="165">
        <v>758</v>
      </c>
      <c r="G418" s="165">
        <v>196</v>
      </c>
      <c r="H418" s="165">
        <v>1022</v>
      </c>
    </row>
    <row r="419" spans="1:8" ht="15.75">
      <c r="A419" s="189"/>
      <c r="B419" s="188"/>
      <c r="C419" s="163" t="s">
        <v>5625</v>
      </c>
      <c r="D419" s="164">
        <v>307376.598</v>
      </c>
      <c r="E419" s="164">
        <v>0</v>
      </c>
      <c r="F419" s="165">
        <v>151</v>
      </c>
      <c r="G419" s="165">
        <v>35</v>
      </c>
      <c r="H419" s="165">
        <v>189</v>
      </c>
    </row>
    <row r="420" spans="1:8" ht="15.75">
      <c r="A420" s="189"/>
      <c r="B420" s="188" t="s">
        <v>4960</v>
      </c>
      <c r="C420" s="163" t="s">
        <v>5626</v>
      </c>
      <c r="D420" s="164">
        <v>379349.70069999999</v>
      </c>
      <c r="E420" s="164">
        <v>0</v>
      </c>
      <c r="F420" s="165">
        <v>201</v>
      </c>
      <c r="G420" s="165">
        <v>60</v>
      </c>
      <c r="H420" s="165">
        <v>277</v>
      </c>
    </row>
    <row r="421" spans="1:8" ht="15.75">
      <c r="A421" s="189"/>
      <c r="B421" s="188"/>
      <c r="C421" s="163" t="s">
        <v>5627</v>
      </c>
      <c r="D421" s="164">
        <v>280275.28460000001</v>
      </c>
      <c r="E421" s="164">
        <v>0</v>
      </c>
      <c r="F421" s="165">
        <v>137</v>
      </c>
      <c r="G421" s="165">
        <v>29</v>
      </c>
      <c r="H421" s="165">
        <v>166</v>
      </c>
    </row>
    <row r="422" spans="1:8" ht="15.75">
      <c r="A422" s="189"/>
      <c r="B422" s="188" t="s">
        <v>4961</v>
      </c>
      <c r="C422" s="163" t="s">
        <v>5628</v>
      </c>
      <c r="D422" s="164">
        <v>21518.991900000001</v>
      </c>
      <c r="E422" s="164">
        <v>0</v>
      </c>
      <c r="F422" s="165">
        <v>15</v>
      </c>
      <c r="G422" s="165">
        <v>2</v>
      </c>
      <c r="H422" s="165">
        <v>19</v>
      </c>
    </row>
    <row r="423" spans="1:8" ht="15.75">
      <c r="A423" s="189"/>
      <c r="B423" s="188"/>
      <c r="C423" s="163" t="s">
        <v>5629</v>
      </c>
      <c r="D423" s="164">
        <v>2099.4306999999999</v>
      </c>
      <c r="E423" s="164">
        <v>0</v>
      </c>
      <c r="F423" s="165">
        <v>1</v>
      </c>
      <c r="G423" s="165">
        <v>0</v>
      </c>
      <c r="H423" s="165">
        <v>1</v>
      </c>
    </row>
    <row r="424" spans="1:8" ht="15.75">
      <c r="A424" s="189"/>
      <c r="B424" s="188" t="s">
        <v>4962</v>
      </c>
      <c r="C424" s="163" t="s">
        <v>5630</v>
      </c>
      <c r="D424" s="164">
        <v>104447.5052</v>
      </c>
      <c r="E424" s="164">
        <v>0</v>
      </c>
      <c r="F424" s="165">
        <v>79</v>
      </c>
      <c r="G424" s="165">
        <v>30</v>
      </c>
      <c r="H424" s="165">
        <v>110</v>
      </c>
    </row>
    <row r="425" spans="1:8" ht="15.75">
      <c r="A425" s="189"/>
      <c r="B425" s="188"/>
      <c r="C425" s="163" t="s">
        <v>5631</v>
      </c>
      <c r="D425" s="164">
        <v>24495.476200000001</v>
      </c>
      <c r="E425" s="164">
        <v>0</v>
      </c>
      <c r="F425" s="165">
        <v>25</v>
      </c>
      <c r="G425" s="165">
        <v>4</v>
      </c>
      <c r="H425" s="165">
        <v>30</v>
      </c>
    </row>
    <row r="426" spans="1:8" ht="15.75">
      <c r="A426" s="189"/>
      <c r="B426" s="188" t="s">
        <v>4963</v>
      </c>
      <c r="C426" s="163" t="s">
        <v>5632</v>
      </c>
      <c r="D426" s="164">
        <v>134425.87549999999</v>
      </c>
      <c r="E426" s="164">
        <v>0</v>
      </c>
      <c r="F426" s="165">
        <v>79</v>
      </c>
      <c r="G426" s="165">
        <v>18</v>
      </c>
      <c r="H426" s="165">
        <v>98</v>
      </c>
    </row>
    <row r="427" spans="1:8" ht="15.75">
      <c r="A427" s="189"/>
      <c r="B427" s="188"/>
      <c r="C427" s="163" t="s">
        <v>5633</v>
      </c>
      <c r="D427" s="164">
        <v>26280.409800000001</v>
      </c>
      <c r="E427" s="164">
        <v>0</v>
      </c>
      <c r="F427" s="165">
        <v>19</v>
      </c>
      <c r="G427" s="165">
        <v>1</v>
      </c>
      <c r="H427" s="165">
        <v>20</v>
      </c>
    </row>
    <row r="428" spans="1:8" ht="15.75">
      <c r="A428" s="189"/>
      <c r="B428" s="188" t="s">
        <v>4964</v>
      </c>
      <c r="C428" s="163" t="s">
        <v>5634</v>
      </c>
      <c r="D428" s="164">
        <v>375499.47399999999</v>
      </c>
      <c r="E428" s="164">
        <v>4.0083000000000002</v>
      </c>
      <c r="F428" s="165">
        <v>191</v>
      </c>
      <c r="G428" s="165">
        <v>90</v>
      </c>
      <c r="H428" s="165">
        <v>283</v>
      </c>
    </row>
    <row r="429" spans="1:8" ht="15.75">
      <c r="A429" s="189"/>
      <c r="B429" s="188"/>
      <c r="C429" s="163" t="s">
        <v>5635</v>
      </c>
      <c r="D429" s="164">
        <v>118534.7445</v>
      </c>
      <c r="E429" s="164">
        <v>0</v>
      </c>
      <c r="F429" s="165">
        <v>58</v>
      </c>
      <c r="G429" s="165">
        <v>17</v>
      </c>
      <c r="H429" s="165">
        <v>75</v>
      </c>
    </row>
    <row r="430" spans="1:8" ht="15.75">
      <c r="A430" s="189"/>
      <c r="B430" s="188"/>
      <c r="C430" s="163" t="s">
        <v>5636</v>
      </c>
      <c r="D430" s="164">
        <v>525327.51809999999</v>
      </c>
      <c r="E430" s="164">
        <v>33.136499999999998</v>
      </c>
      <c r="F430" s="165">
        <v>289</v>
      </c>
      <c r="G430" s="165">
        <v>80</v>
      </c>
      <c r="H430" s="165">
        <v>369</v>
      </c>
    </row>
    <row r="431" spans="1:8" ht="15.75">
      <c r="A431" s="189"/>
      <c r="B431" s="188" t="s">
        <v>4965</v>
      </c>
      <c r="C431" s="163" t="s">
        <v>5637</v>
      </c>
      <c r="D431" s="164">
        <v>190040.06</v>
      </c>
      <c r="E431" s="164">
        <v>4.2436999999999996</v>
      </c>
      <c r="F431" s="165">
        <v>98</v>
      </c>
      <c r="G431" s="165">
        <v>17</v>
      </c>
      <c r="H431" s="165">
        <v>116</v>
      </c>
    </row>
    <row r="432" spans="1:8" ht="15.75">
      <c r="A432" s="189"/>
      <c r="B432" s="188"/>
      <c r="C432" s="163" t="s">
        <v>5638</v>
      </c>
      <c r="D432" s="164">
        <v>38633.769399999997</v>
      </c>
      <c r="E432" s="164">
        <v>0</v>
      </c>
      <c r="F432" s="165">
        <v>23</v>
      </c>
      <c r="G432" s="165">
        <v>1</v>
      </c>
      <c r="H432" s="165">
        <v>25</v>
      </c>
    </row>
    <row r="433" spans="1:8" ht="15.75">
      <c r="A433" s="189"/>
      <c r="B433" s="188" t="s">
        <v>4966</v>
      </c>
      <c r="C433" s="163" t="s">
        <v>5639</v>
      </c>
      <c r="D433" s="164">
        <v>199167.11110000001</v>
      </c>
      <c r="E433" s="164">
        <v>11.2286</v>
      </c>
      <c r="F433" s="165">
        <v>133</v>
      </c>
      <c r="G433" s="165">
        <v>27</v>
      </c>
      <c r="H433" s="165">
        <v>160</v>
      </c>
    </row>
    <row r="434" spans="1:8" ht="15.75">
      <c r="A434" s="189"/>
      <c r="B434" s="188"/>
      <c r="C434" s="163" t="s">
        <v>5640</v>
      </c>
      <c r="D434" s="164">
        <v>299394.08409999998</v>
      </c>
      <c r="E434" s="164">
        <v>0</v>
      </c>
      <c r="F434" s="165">
        <v>176</v>
      </c>
      <c r="G434" s="165">
        <v>34</v>
      </c>
      <c r="H434" s="165">
        <v>212</v>
      </c>
    </row>
    <row r="435" spans="1:8" ht="15.75">
      <c r="A435" s="189"/>
      <c r="B435" s="188" t="s">
        <v>4967</v>
      </c>
      <c r="C435" s="163" t="s">
        <v>5641</v>
      </c>
      <c r="D435" s="164">
        <v>319588.38829999999</v>
      </c>
      <c r="E435" s="164">
        <v>0</v>
      </c>
      <c r="F435" s="165">
        <v>172</v>
      </c>
      <c r="G435" s="165">
        <v>57</v>
      </c>
      <c r="H435" s="165">
        <v>296</v>
      </c>
    </row>
    <row r="436" spans="1:8" ht="15.75">
      <c r="A436" s="189"/>
      <c r="B436" s="188"/>
      <c r="C436" s="163" t="s">
        <v>5642</v>
      </c>
      <c r="D436" s="164">
        <v>45267.106899999999</v>
      </c>
      <c r="E436" s="164">
        <v>0</v>
      </c>
      <c r="F436" s="165">
        <v>19</v>
      </c>
      <c r="G436" s="165">
        <v>2</v>
      </c>
      <c r="H436" s="165">
        <v>21</v>
      </c>
    </row>
    <row r="437" spans="1:8" ht="15.75">
      <c r="A437" s="189"/>
      <c r="B437" s="188"/>
      <c r="C437" s="163" t="s">
        <v>5643</v>
      </c>
      <c r="D437" s="164">
        <v>295717.61139999999</v>
      </c>
      <c r="E437" s="164">
        <v>0</v>
      </c>
      <c r="F437" s="165">
        <v>141</v>
      </c>
      <c r="G437" s="165">
        <v>30</v>
      </c>
      <c r="H437" s="165">
        <v>175</v>
      </c>
    </row>
    <row r="438" spans="1:8" ht="15.75">
      <c r="A438" s="189"/>
      <c r="B438" s="188" t="s">
        <v>4968</v>
      </c>
      <c r="C438" s="163" t="s">
        <v>5644</v>
      </c>
      <c r="D438" s="164">
        <v>135067.72219999999</v>
      </c>
      <c r="E438" s="164">
        <v>0</v>
      </c>
      <c r="F438" s="165">
        <v>77</v>
      </c>
      <c r="G438" s="165">
        <v>12</v>
      </c>
      <c r="H438" s="165">
        <v>89</v>
      </c>
    </row>
    <row r="439" spans="1:8" ht="15.75">
      <c r="A439" s="189"/>
      <c r="B439" s="188"/>
      <c r="C439" s="163" t="s">
        <v>5645</v>
      </c>
      <c r="D439" s="164">
        <v>144125.04070000001</v>
      </c>
      <c r="E439" s="164">
        <v>0.1017</v>
      </c>
      <c r="F439" s="165">
        <v>96</v>
      </c>
      <c r="G439" s="165">
        <v>21</v>
      </c>
      <c r="H439" s="165">
        <v>118</v>
      </c>
    </row>
    <row r="440" spans="1:8" ht="15.75">
      <c r="A440" s="189"/>
      <c r="B440" s="188" t="s">
        <v>4969</v>
      </c>
      <c r="C440" s="163" t="s">
        <v>5646</v>
      </c>
      <c r="D440" s="164">
        <v>240260.53709999999</v>
      </c>
      <c r="E440" s="164">
        <v>0</v>
      </c>
      <c r="F440" s="165">
        <v>151</v>
      </c>
      <c r="G440" s="165">
        <v>46</v>
      </c>
      <c r="H440" s="165">
        <v>201</v>
      </c>
    </row>
    <row r="441" spans="1:8" ht="15.75">
      <c r="A441" s="189"/>
      <c r="B441" s="188"/>
      <c r="C441" s="163" t="s">
        <v>5647</v>
      </c>
      <c r="D441" s="164">
        <v>461472.31420000002</v>
      </c>
      <c r="E441" s="164">
        <v>7.5700000000000003E-2</v>
      </c>
      <c r="F441" s="165">
        <v>236</v>
      </c>
      <c r="G441" s="165">
        <v>63</v>
      </c>
      <c r="H441" s="165">
        <v>300</v>
      </c>
    </row>
    <row r="442" spans="1:8" ht="15.75">
      <c r="A442" s="189"/>
      <c r="B442" s="188" t="s">
        <v>4970</v>
      </c>
      <c r="C442" s="163" t="s">
        <v>5648</v>
      </c>
      <c r="D442" s="164">
        <v>174445.93479999999</v>
      </c>
      <c r="E442" s="164">
        <v>0</v>
      </c>
      <c r="F442" s="165">
        <v>99</v>
      </c>
      <c r="G442" s="165">
        <v>16</v>
      </c>
      <c r="H442" s="165">
        <v>115</v>
      </c>
    </row>
    <row r="443" spans="1:8" ht="15.75">
      <c r="A443" s="189"/>
      <c r="B443" s="188"/>
      <c r="C443" s="163" t="s">
        <v>5649</v>
      </c>
      <c r="D443" s="164">
        <v>111820.7536</v>
      </c>
      <c r="E443" s="164">
        <v>0</v>
      </c>
      <c r="F443" s="165">
        <v>62</v>
      </c>
      <c r="G443" s="165">
        <v>6</v>
      </c>
      <c r="H443" s="165">
        <v>68</v>
      </c>
    </row>
    <row r="444" spans="1:8" ht="15.75">
      <c r="A444" s="189"/>
      <c r="B444" s="188" t="s">
        <v>4971</v>
      </c>
      <c r="C444" s="163" t="s">
        <v>5650</v>
      </c>
      <c r="D444" s="164">
        <v>288562.99</v>
      </c>
      <c r="E444" s="164">
        <v>0</v>
      </c>
      <c r="F444" s="165">
        <v>163</v>
      </c>
      <c r="G444" s="165">
        <v>41</v>
      </c>
      <c r="H444" s="165">
        <v>277</v>
      </c>
    </row>
    <row r="445" spans="1:8" ht="15.75">
      <c r="A445" s="189"/>
      <c r="B445" s="188"/>
      <c r="C445" s="163" t="s">
        <v>5651</v>
      </c>
      <c r="D445" s="164">
        <v>533787.53579999995</v>
      </c>
      <c r="E445" s="164">
        <v>0</v>
      </c>
      <c r="F445" s="165">
        <v>245</v>
      </c>
      <c r="G445" s="165">
        <v>68</v>
      </c>
      <c r="H445" s="165">
        <v>371</v>
      </c>
    </row>
    <row r="446" spans="1:8" ht="15.75">
      <c r="A446" s="189"/>
      <c r="B446" s="188" t="s">
        <v>4972</v>
      </c>
      <c r="C446" s="163" t="s">
        <v>5652</v>
      </c>
      <c r="D446" s="164">
        <v>508772.75589999999</v>
      </c>
      <c r="E446" s="164">
        <v>0</v>
      </c>
      <c r="F446" s="165">
        <v>285</v>
      </c>
      <c r="G446" s="165">
        <v>55</v>
      </c>
      <c r="H446" s="165">
        <v>343</v>
      </c>
    </row>
    <row r="447" spans="1:8" ht="15.75">
      <c r="A447" s="189"/>
      <c r="B447" s="188"/>
      <c r="C447" s="163" t="s">
        <v>5653</v>
      </c>
      <c r="D447" s="164">
        <v>62674.262000000002</v>
      </c>
      <c r="E447" s="164">
        <v>0</v>
      </c>
      <c r="F447" s="165">
        <v>36</v>
      </c>
      <c r="G447" s="165">
        <v>7</v>
      </c>
      <c r="H447" s="165">
        <v>44</v>
      </c>
    </row>
    <row r="448" spans="1:8" ht="15.75">
      <c r="A448" s="189"/>
      <c r="B448" s="188"/>
      <c r="C448" s="163" t="s">
        <v>5654</v>
      </c>
      <c r="D448" s="164">
        <v>452563.81800000003</v>
      </c>
      <c r="E448" s="164">
        <v>46.617400000000004</v>
      </c>
      <c r="F448" s="165">
        <v>232</v>
      </c>
      <c r="G448" s="165">
        <v>40</v>
      </c>
      <c r="H448" s="165">
        <v>272</v>
      </c>
    </row>
    <row r="449" spans="1:8" ht="15.75">
      <c r="A449" s="189"/>
      <c r="B449" s="188" t="s">
        <v>4973</v>
      </c>
      <c r="C449" s="163" t="s">
        <v>5655</v>
      </c>
      <c r="D449" s="164">
        <v>158183.4541</v>
      </c>
      <c r="E449" s="164">
        <v>0</v>
      </c>
      <c r="F449" s="165">
        <v>70</v>
      </c>
      <c r="G449" s="165">
        <v>8</v>
      </c>
      <c r="H449" s="165">
        <v>78</v>
      </c>
    </row>
    <row r="450" spans="1:8" ht="15.75">
      <c r="A450" s="189"/>
      <c r="B450" s="188"/>
      <c r="C450" s="163" t="s">
        <v>5355</v>
      </c>
      <c r="D450" s="164">
        <v>191659.1796</v>
      </c>
      <c r="E450" s="164">
        <v>46.423400000000001</v>
      </c>
      <c r="F450" s="165">
        <v>83</v>
      </c>
      <c r="G450" s="165">
        <v>15</v>
      </c>
      <c r="H450" s="165">
        <v>98</v>
      </c>
    </row>
    <row r="451" spans="1:8" ht="15.75">
      <c r="A451" s="189"/>
      <c r="B451" s="188"/>
      <c r="C451" s="163" t="s">
        <v>5656</v>
      </c>
      <c r="D451" s="164">
        <v>89937.127399999998</v>
      </c>
      <c r="E451" s="164">
        <v>0</v>
      </c>
      <c r="F451" s="165">
        <v>42</v>
      </c>
      <c r="G451" s="165">
        <v>13</v>
      </c>
      <c r="H451" s="165">
        <v>55</v>
      </c>
    </row>
    <row r="452" spans="1:8" ht="15.75">
      <c r="A452" s="189"/>
      <c r="B452" s="188"/>
      <c r="C452" s="163" t="s">
        <v>5657</v>
      </c>
      <c r="D452" s="164">
        <v>39074.797400000003</v>
      </c>
      <c r="E452" s="164">
        <v>0</v>
      </c>
      <c r="F452" s="165">
        <v>17</v>
      </c>
      <c r="G452" s="165">
        <v>2</v>
      </c>
      <c r="H452" s="165">
        <v>19</v>
      </c>
    </row>
    <row r="453" spans="1:8" ht="15.75">
      <c r="A453" s="189"/>
      <c r="B453" s="188"/>
      <c r="C453" s="163" t="s">
        <v>5356</v>
      </c>
      <c r="D453" s="164">
        <v>76474.842900000003</v>
      </c>
      <c r="E453" s="164">
        <v>0</v>
      </c>
      <c r="F453" s="165">
        <v>27</v>
      </c>
      <c r="G453" s="165">
        <v>57</v>
      </c>
      <c r="H453" s="165">
        <v>84</v>
      </c>
    </row>
    <row r="454" spans="1:8" ht="15.75">
      <c r="A454" s="189"/>
      <c r="B454" s="188"/>
      <c r="C454" s="163" t="s">
        <v>5658</v>
      </c>
      <c r="D454" s="164">
        <v>98882.857399999994</v>
      </c>
      <c r="E454" s="164">
        <v>2.3999999999999998E-3</v>
      </c>
      <c r="F454" s="165">
        <v>48</v>
      </c>
      <c r="G454" s="165">
        <v>11</v>
      </c>
      <c r="H454" s="165">
        <v>60</v>
      </c>
    </row>
    <row r="455" spans="1:8" ht="15.75">
      <c r="A455" s="189"/>
      <c r="B455" s="188" t="s">
        <v>4974</v>
      </c>
      <c r="C455" s="163" t="s">
        <v>5659</v>
      </c>
      <c r="D455" s="164">
        <v>125794.7748</v>
      </c>
      <c r="E455" s="164">
        <v>28.567299999999999</v>
      </c>
      <c r="F455" s="165">
        <v>85</v>
      </c>
      <c r="G455" s="165">
        <v>13</v>
      </c>
      <c r="H455" s="165">
        <v>98</v>
      </c>
    </row>
    <row r="456" spans="1:8" ht="15.75">
      <c r="A456" s="189"/>
      <c r="B456" s="188"/>
      <c r="C456" s="163" t="s">
        <v>5660</v>
      </c>
      <c r="D456" s="164">
        <v>42311.377999999997</v>
      </c>
      <c r="E456" s="164">
        <v>0</v>
      </c>
      <c r="F456" s="165">
        <v>33</v>
      </c>
      <c r="G456" s="165">
        <v>3</v>
      </c>
      <c r="H456" s="165">
        <v>36</v>
      </c>
    </row>
    <row r="457" spans="1:8" ht="15.75">
      <c r="A457" s="189"/>
      <c r="B457" s="188" t="s">
        <v>4975</v>
      </c>
      <c r="C457" s="163" t="s">
        <v>5661</v>
      </c>
      <c r="D457" s="164">
        <v>149331.9209</v>
      </c>
      <c r="E457" s="164">
        <v>0</v>
      </c>
      <c r="F457" s="165">
        <v>65</v>
      </c>
      <c r="G457" s="165">
        <v>21</v>
      </c>
      <c r="H457" s="165">
        <v>95</v>
      </c>
    </row>
    <row r="458" spans="1:8" ht="15.75">
      <c r="A458" s="189"/>
      <c r="B458" s="188"/>
      <c r="C458" s="163" t="s">
        <v>5662</v>
      </c>
      <c r="D458" s="164">
        <v>51080.083100000003</v>
      </c>
      <c r="E458" s="164">
        <v>33.3947</v>
      </c>
      <c r="F458" s="165">
        <v>18</v>
      </c>
      <c r="G458" s="165">
        <v>2</v>
      </c>
      <c r="H458" s="165">
        <v>20</v>
      </c>
    </row>
    <row r="459" spans="1:8" ht="15.75">
      <c r="A459" s="189"/>
      <c r="B459" s="188" t="s">
        <v>4976</v>
      </c>
      <c r="C459" s="163" t="s">
        <v>5663</v>
      </c>
      <c r="D459" s="164">
        <v>72294.202600000004</v>
      </c>
      <c r="E459" s="164">
        <v>0</v>
      </c>
      <c r="F459" s="165">
        <v>40</v>
      </c>
      <c r="G459" s="165">
        <v>5</v>
      </c>
      <c r="H459" s="165">
        <v>45</v>
      </c>
    </row>
    <row r="460" spans="1:8" ht="15.75">
      <c r="A460" s="189"/>
      <c r="B460" s="188"/>
      <c r="C460" s="163" t="s">
        <v>5664</v>
      </c>
      <c r="D460" s="164">
        <v>186187.7524</v>
      </c>
      <c r="E460" s="164">
        <v>0</v>
      </c>
      <c r="F460" s="165">
        <v>114</v>
      </c>
      <c r="G460" s="165">
        <v>22</v>
      </c>
      <c r="H460" s="165">
        <v>136</v>
      </c>
    </row>
    <row r="461" spans="1:8" ht="15.75">
      <c r="A461" s="189"/>
      <c r="B461" s="188" t="s">
        <v>4977</v>
      </c>
      <c r="C461" s="163" t="s">
        <v>5665</v>
      </c>
      <c r="D461" s="164">
        <v>395342.55739999999</v>
      </c>
      <c r="E461" s="164">
        <v>0</v>
      </c>
      <c r="F461" s="165">
        <v>236</v>
      </c>
      <c r="G461" s="165">
        <v>32</v>
      </c>
      <c r="H461" s="165">
        <v>272</v>
      </c>
    </row>
    <row r="462" spans="1:8" ht="15.75">
      <c r="A462" s="189"/>
      <c r="B462" s="188"/>
      <c r="C462" s="163" t="s">
        <v>5666</v>
      </c>
      <c r="D462" s="164">
        <v>764189.72750000004</v>
      </c>
      <c r="E462" s="164">
        <v>30.109300000000001</v>
      </c>
      <c r="F462" s="165">
        <v>417</v>
      </c>
      <c r="G462" s="165">
        <v>94</v>
      </c>
      <c r="H462" s="165">
        <v>517</v>
      </c>
    </row>
    <row r="463" spans="1:8" ht="15.75">
      <c r="A463" s="189"/>
      <c r="B463" s="188"/>
      <c r="C463" s="163" t="s">
        <v>5667</v>
      </c>
      <c r="D463" s="164">
        <v>47705.316400000003</v>
      </c>
      <c r="E463" s="164">
        <v>0</v>
      </c>
      <c r="F463" s="165">
        <v>22</v>
      </c>
      <c r="G463" s="165">
        <v>3</v>
      </c>
      <c r="H463" s="165">
        <v>25</v>
      </c>
    </row>
    <row r="464" spans="1:8" ht="15.75">
      <c r="A464" s="189"/>
      <c r="B464" s="188"/>
      <c r="C464" s="163" t="s">
        <v>5668</v>
      </c>
      <c r="D464" s="164">
        <v>77546.673999999999</v>
      </c>
      <c r="E464" s="164">
        <v>0</v>
      </c>
      <c r="F464" s="165">
        <v>41</v>
      </c>
      <c r="G464" s="165">
        <v>6</v>
      </c>
      <c r="H464" s="165">
        <v>48</v>
      </c>
    </row>
    <row r="465" spans="1:8" ht="15.75">
      <c r="A465" s="189"/>
      <c r="B465" s="188"/>
      <c r="C465" s="163" t="s">
        <v>5669</v>
      </c>
      <c r="D465" s="164">
        <v>12712.364600000001</v>
      </c>
      <c r="E465" s="164">
        <v>0</v>
      </c>
      <c r="F465" s="165">
        <v>4</v>
      </c>
      <c r="G465" s="165">
        <v>2</v>
      </c>
      <c r="H465" s="165">
        <v>6</v>
      </c>
    </row>
    <row r="466" spans="1:8" ht="15.75">
      <c r="A466" s="189"/>
      <c r="B466" s="188" t="s">
        <v>4978</v>
      </c>
      <c r="C466" s="163" t="s">
        <v>5670</v>
      </c>
      <c r="D466" s="164">
        <v>79190.204299999998</v>
      </c>
      <c r="E466" s="164">
        <v>0</v>
      </c>
      <c r="F466" s="165">
        <v>44</v>
      </c>
      <c r="G466" s="165">
        <v>7</v>
      </c>
      <c r="H466" s="165">
        <v>53</v>
      </c>
    </row>
    <row r="467" spans="1:8" ht="15.75">
      <c r="A467" s="189"/>
      <c r="B467" s="188"/>
      <c r="C467" s="163" t="s">
        <v>5671</v>
      </c>
      <c r="D467" s="164">
        <v>24684.380700000002</v>
      </c>
      <c r="E467" s="164">
        <v>0</v>
      </c>
      <c r="F467" s="165">
        <v>16</v>
      </c>
      <c r="G467" s="165">
        <v>8</v>
      </c>
      <c r="H467" s="165">
        <v>26</v>
      </c>
    </row>
    <row r="468" spans="1:8" ht="15.75">
      <c r="A468" s="189"/>
      <c r="B468" s="188" t="s">
        <v>4979</v>
      </c>
      <c r="C468" s="163" t="s">
        <v>5672</v>
      </c>
      <c r="D468" s="164">
        <v>252444.98259999999</v>
      </c>
      <c r="E468" s="164">
        <v>0</v>
      </c>
      <c r="F468" s="165">
        <v>142</v>
      </c>
      <c r="G468" s="165">
        <v>15</v>
      </c>
      <c r="H468" s="165">
        <v>159</v>
      </c>
    </row>
    <row r="469" spans="1:8" ht="15.75">
      <c r="A469" s="189"/>
      <c r="B469" s="188"/>
      <c r="C469" s="163" t="s">
        <v>5673</v>
      </c>
      <c r="D469" s="164">
        <v>26892.574799999999</v>
      </c>
      <c r="E469" s="164">
        <v>0</v>
      </c>
      <c r="F469" s="165">
        <v>9</v>
      </c>
      <c r="G469" s="165">
        <v>1</v>
      </c>
      <c r="H469" s="165">
        <v>10</v>
      </c>
    </row>
    <row r="470" spans="1:8" ht="15.75">
      <c r="A470" s="189"/>
      <c r="B470" s="188" t="s">
        <v>4980</v>
      </c>
      <c r="C470" s="163" t="s">
        <v>5674</v>
      </c>
      <c r="D470" s="164">
        <v>301869.04300000001</v>
      </c>
      <c r="E470" s="164">
        <v>0</v>
      </c>
      <c r="F470" s="165">
        <v>192</v>
      </c>
      <c r="G470" s="165">
        <v>32</v>
      </c>
      <c r="H470" s="165">
        <v>224</v>
      </c>
    </row>
    <row r="471" spans="1:8" ht="15.75">
      <c r="A471" s="189"/>
      <c r="B471" s="188"/>
      <c r="C471" s="163" t="s">
        <v>5675</v>
      </c>
      <c r="D471" s="164">
        <v>312811.65639999998</v>
      </c>
      <c r="E471" s="164">
        <v>0</v>
      </c>
      <c r="F471" s="165">
        <v>174</v>
      </c>
      <c r="G471" s="165">
        <v>39</v>
      </c>
      <c r="H471" s="165">
        <v>214</v>
      </c>
    </row>
    <row r="472" spans="1:8" ht="15.75">
      <c r="A472" s="189"/>
      <c r="B472" s="188" t="s">
        <v>4981</v>
      </c>
      <c r="C472" s="163" t="s">
        <v>5676</v>
      </c>
      <c r="D472" s="164">
        <v>419015.68400000001</v>
      </c>
      <c r="E472" s="164">
        <v>0</v>
      </c>
      <c r="F472" s="165">
        <v>167</v>
      </c>
      <c r="G472" s="165">
        <v>31</v>
      </c>
      <c r="H472" s="165">
        <v>262</v>
      </c>
    </row>
    <row r="473" spans="1:8" ht="15.75">
      <c r="A473" s="189"/>
      <c r="B473" s="188"/>
      <c r="C473" s="163" t="s">
        <v>5677</v>
      </c>
      <c r="D473" s="164">
        <v>546480.28480000002</v>
      </c>
      <c r="E473" s="164">
        <v>0.66490000000000005</v>
      </c>
      <c r="F473" s="165">
        <v>240</v>
      </c>
      <c r="G473" s="165">
        <v>52</v>
      </c>
      <c r="H473" s="165">
        <v>406</v>
      </c>
    </row>
    <row r="474" spans="1:8" ht="15.75">
      <c r="A474" s="189"/>
      <c r="B474" s="188" t="s">
        <v>4982</v>
      </c>
      <c r="C474" s="163" t="s">
        <v>5678</v>
      </c>
      <c r="D474" s="164">
        <v>298239.1764</v>
      </c>
      <c r="E474" s="164">
        <v>0</v>
      </c>
      <c r="F474" s="165">
        <v>213</v>
      </c>
      <c r="G474" s="165">
        <v>63</v>
      </c>
      <c r="H474" s="165">
        <v>296</v>
      </c>
    </row>
    <row r="475" spans="1:8" ht="15.75">
      <c r="A475" s="189"/>
      <c r="B475" s="188"/>
      <c r="C475" s="163" t="s">
        <v>5679</v>
      </c>
      <c r="D475" s="164">
        <v>417732.05190000002</v>
      </c>
      <c r="E475" s="164">
        <v>18.013500000000001</v>
      </c>
      <c r="F475" s="165">
        <v>252</v>
      </c>
      <c r="G475" s="165">
        <v>47</v>
      </c>
      <c r="H475" s="165">
        <v>299</v>
      </c>
    </row>
    <row r="476" spans="1:8" ht="15.75">
      <c r="A476" s="189"/>
      <c r="B476" s="188" t="s">
        <v>4983</v>
      </c>
      <c r="C476" s="163" t="s">
        <v>5680</v>
      </c>
      <c r="D476" s="164">
        <v>41884.5628</v>
      </c>
      <c r="E476" s="164">
        <v>0</v>
      </c>
      <c r="F476" s="165">
        <v>25</v>
      </c>
      <c r="G476" s="165">
        <v>20</v>
      </c>
      <c r="H476" s="165">
        <v>46</v>
      </c>
    </row>
    <row r="477" spans="1:8" ht="15.75">
      <c r="A477" s="189"/>
      <c r="B477" s="188"/>
      <c r="C477" s="163" t="s">
        <v>5681</v>
      </c>
      <c r="D477" s="164">
        <v>46606.113100000002</v>
      </c>
      <c r="E477" s="164">
        <v>0</v>
      </c>
      <c r="F477" s="165">
        <v>25</v>
      </c>
      <c r="G477" s="165">
        <v>10</v>
      </c>
      <c r="H477" s="165">
        <v>35</v>
      </c>
    </row>
    <row r="478" spans="1:8" ht="15.75">
      <c r="A478" s="189"/>
      <c r="B478" s="188" t="s">
        <v>4984</v>
      </c>
      <c r="C478" s="163" t="s">
        <v>5682</v>
      </c>
      <c r="D478" s="164">
        <v>127117.7414</v>
      </c>
      <c r="E478" s="164">
        <v>0</v>
      </c>
      <c r="F478" s="165">
        <v>78</v>
      </c>
      <c r="G478" s="165">
        <v>18</v>
      </c>
      <c r="H478" s="165">
        <v>96</v>
      </c>
    </row>
    <row r="479" spans="1:8" ht="15.75">
      <c r="A479" s="189"/>
      <c r="B479" s="188"/>
      <c r="C479" s="163" t="s">
        <v>5683</v>
      </c>
      <c r="D479" s="164">
        <v>276276.9926</v>
      </c>
      <c r="E479" s="164">
        <v>62.428100000000001</v>
      </c>
      <c r="F479" s="165">
        <v>148</v>
      </c>
      <c r="G479" s="165">
        <v>42</v>
      </c>
      <c r="H479" s="165">
        <v>190</v>
      </c>
    </row>
    <row r="480" spans="1:8" ht="15.75">
      <c r="A480" s="189"/>
      <c r="B480" s="188" t="s">
        <v>4985</v>
      </c>
      <c r="C480" s="163" t="s">
        <v>5684</v>
      </c>
      <c r="D480" s="164">
        <v>90578.555500000002</v>
      </c>
      <c r="E480" s="164">
        <v>0.31580000000000003</v>
      </c>
      <c r="F480" s="165">
        <v>65</v>
      </c>
      <c r="G480" s="165">
        <v>10</v>
      </c>
      <c r="H480" s="165">
        <v>76</v>
      </c>
    </row>
    <row r="481" spans="1:8" ht="15.75">
      <c r="A481" s="189"/>
      <c r="B481" s="188"/>
      <c r="C481" s="163" t="s">
        <v>5685</v>
      </c>
      <c r="D481" s="164">
        <v>100606.8863</v>
      </c>
      <c r="E481" s="164">
        <v>0</v>
      </c>
      <c r="F481" s="165">
        <v>66</v>
      </c>
      <c r="G481" s="165">
        <v>10</v>
      </c>
      <c r="H481" s="165">
        <v>76</v>
      </c>
    </row>
    <row r="482" spans="1:8" ht="15.75">
      <c r="A482" s="189"/>
      <c r="B482" s="188" t="s">
        <v>4986</v>
      </c>
      <c r="C482" s="163" t="s">
        <v>5686</v>
      </c>
      <c r="D482" s="164">
        <v>118245.73299999999</v>
      </c>
      <c r="E482" s="164">
        <v>0</v>
      </c>
      <c r="F482" s="165">
        <v>69</v>
      </c>
      <c r="G482" s="165">
        <v>9</v>
      </c>
      <c r="H482" s="165">
        <v>79</v>
      </c>
    </row>
    <row r="483" spans="1:8" ht="15.75">
      <c r="A483" s="189"/>
      <c r="B483" s="188"/>
      <c r="C483" s="163" t="s">
        <v>5687</v>
      </c>
      <c r="D483" s="164">
        <v>61907.515200000002</v>
      </c>
      <c r="E483" s="164">
        <v>0.17</v>
      </c>
      <c r="F483" s="165">
        <v>38</v>
      </c>
      <c r="G483" s="165">
        <v>8</v>
      </c>
      <c r="H483" s="165">
        <v>46</v>
      </c>
    </row>
    <row r="484" spans="1:8" ht="15.75">
      <c r="A484" s="189"/>
      <c r="B484" s="188" t="s">
        <v>4987</v>
      </c>
      <c r="C484" s="163" t="s">
        <v>5688</v>
      </c>
      <c r="D484" s="164">
        <v>180828.09899999999</v>
      </c>
      <c r="E484" s="164">
        <v>0</v>
      </c>
      <c r="F484" s="165">
        <v>89</v>
      </c>
      <c r="G484" s="165">
        <v>12</v>
      </c>
      <c r="H484" s="165">
        <v>102</v>
      </c>
    </row>
    <row r="485" spans="1:8" ht="15.75">
      <c r="A485" s="189"/>
      <c r="B485" s="188"/>
      <c r="C485" s="163" t="s">
        <v>5689</v>
      </c>
      <c r="D485" s="164">
        <v>26728.842799999999</v>
      </c>
      <c r="E485" s="164">
        <v>0</v>
      </c>
      <c r="F485" s="165">
        <v>13</v>
      </c>
      <c r="G485" s="165">
        <v>3</v>
      </c>
      <c r="H485" s="165">
        <v>16</v>
      </c>
    </row>
    <row r="486" spans="1:8" ht="15.75">
      <c r="A486" s="189"/>
      <c r="B486" s="188" t="s">
        <v>4988</v>
      </c>
      <c r="C486" s="163" t="s">
        <v>5690</v>
      </c>
      <c r="D486" s="164">
        <v>125169.7202</v>
      </c>
      <c r="E486" s="164">
        <v>0</v>
      </c>
      <c r="F486" s="165">
        <v>74</v>
      </c>
      <c r="G486" s="165">
        <v>12</v>
      </c>
      <c r="H486" s="165">
        <v>86</v>
      </c>
    </row>
    <row r="487" spans="1:8" ht="15.75">
      <c r="A487" s="189"/>
      <c r="B487" s="188"/>
      <c r="C487" s="163" t="s">
        <v>5691</v>
      </c>
      <c r="D487" s="164">
        <v>45742.894899999999</v>
      </c>
      <c r="E487" s="164">
        <v>0</v>
      </c>
      <c r="F487" s="165">
        <v>31</v>
      </c>
      <c r="G487" s="165">
        <v>4</v>
      </c>
      <c r="H487" s="165">
        <v>35</v>
      </c>
    </row>
    <row r="488" spans="1:8" ht="15.75">
      <c r="A488" s="189"/>
      <c r="B488" s="188" t="s">
        <v>4989</v>
      </c>
      <c r="C488" s="163" t="s">
        <v>5692</v>
      </c>
      <c r="D488" s="164">
        <v>59634.503700000001</v>
      </c>
      <c r="E488" s="164">
        <v>0</v>
      </c>
      <c r="F488" s="165">
        <v>34</v>
      </c>
      <c r="G488" s="165">
        <v>1</v>
      </c>
      <c r="H488" s="165">
        <v>35</v>
      </c>
    </row>
    <row r="489" spans="1:8" ht="15.75">
      <c r="A489" s="189"/>
      <c r="B489" s="188"/>
      <c r="C489" s="163" t="s">
        <v>5693</v>
      </c>
      <c r="D489" s="164">
        <v>14553.7592</v>
      </c>
      <c r="E489" s="164">
        <v>0</v>
      </c>
      <c r="F489" s="165">
        <v>11</v>
      </c>
      <c r="G489" s="165">
        <v>6</v>
      </c>
      <c r="H489" s="165">
        <v>18</v>
      </c>
    </row>
    <row r="490" spans="1:8" ht="15.75">
      <c r="A490" s="189"/>
      <c r="B490" s="188" t="s">
        <v>4990</v>
      </c>
      <c r="C490" s="163" t="s">
        <v>5694</v>
      </c>
      <c r="D490" s="164">
        <v>142527.26939999999</v>
      </c>
      <c r="E490" s="164">
        <v>0</v>
      </c>
      <c r="F490" s="165">
        <v>84</v>
      </c>
      <c r="G490" s="165">
        <v>16</v>
      </c>
      <c r="H490" s="165">
        <v>103</v>
      </c>
    </row>
    <row r="491" spans="1:8" ht="15.75">
      <c r="A491" s="189"/>
      <c r="B491" s="188"/>
      <c r="C491" s="163" t="s">
        <v>5695</v>
      </c>
      <c r="D491" s="164">
        <v>103905.1107</v>
      </c>
      <c r="E491" s="164">
        <v>0</v>
      </c>
      <c r="F491" s="165">
        <v>67</v>
      </c>
      <c r="G491" s="165">
        <v>9</v>
      </c>
      <c r="H491" s="165">
        <v>76</v>
      </c>
    </row>
    <row r="492" spans="1:8" ht="15.75">
      <c r="A492" s="189"/>
      <c r="B492" s="188" t="s">
        <v>4991</v>
      </c>
      <c r="C492" s="163" t="s">
        <v>5696</v>
      </c>
      <c r="D492" s="164">
        <v>163171.82620000001</v>
      </c>
      <c r="E492" s="164">
        <v>0</v>
      </c>
      <c r="F492" s="165">
        <v>106</v>
      </c>
      <c r="G492" s="165">
        <v>3</v>
      </c>
      <c r="H492" s="165">
        <v>109</v>
      </c>
    </row>
    <row r="493" spans="1:8" ht="15.75">
      <c r="A493" s="189"/>
      <c r="B493" s="188"/>
      <c r="C493" s="163" t="s">
        <v>5697</v>
      </c>
      <c r="D493" s="164">
        <v>23243.582399999999</v>
      </c>
      <c r="E493" s="164">
        <v>0</v>
      </c>
      <c r="F493" s="165">
        <v>12</v>
      </c>
      <c r="G493" s="165">
        <v>0</v>
      </c>
      <c r="H493" s="165">
        <v>12</v>
      </c>
    </row>
    <row r="494" spans="1:8" ht="15.75">
      <c r="A494" s="189"/>
      <c r="B494" s="188" t="s">
        <v>4992</v>
      </c>
      <c r="C494" s="163" t="s">
        <v>5698</v>
      </c>
      <c r="D494" s="164">
        <v>330897.47029999999</v>
      </c>
      <c r="E494" s="164">
        <v>0.1608</v>
      </c>
      <c r="F494" s="165">
        <v>293</v>
      </c>
      <c r="G494" s="165">
        <v>76</v>
      </c>
      <c r="H494" s="165">
        <v>444</v>
      </c>
    </row>
    <row r="495" spans="1:8" ht="15.75">
      <c r="A495" s="189"/>
      <c r="B495" s="188"/>
      <c r="C495" s="163" t="s">
        <v>5699</v>
      </c>
      <c r="D495" s="164">
        <v>235466.79870000001</v>
      </c>
      <c r="E495" s="164">
        <v>8.8000000000000005E-3</v>
      </c>
      <c r="F495" s="165">
        <v>146</v>
      </c>
      <c r="G495" s="165">
        <v>33</v>
      </c>
      <c r="H495" s="165">
        <v>180</v>
      </c>
    </row>
    <row r="496" spans="1:8" ht="15.75">
      <c r="A496" s="189"/>
      <c r="B496" s="188" t="s">
        <v>4993</v>
      </c>
      <c r="C496" s="163" t="s">
        <v>5700</v>
      </c>
      <c r="D496" s="164">
        <v>258168.1839</v>
      </c>
      <c r="E496" s="164">
        <v>0</v>
      </c>
      <c r="F496" s="165">
        <v>125</v>
      </c>
      <c r="G496" s="165">
        <v>17</v>
      </c>
      <c r="H496" s="165">
        <v>142</v>
      </c>
    </row>
    <row r="497" spans="1:8" ht="15.75">
      <c r="A497" s="189"/>
      <c r="B497" s="188"/>
      <c r="C497" s="163" t="s">
        <v>5701</v>
      </c>
      <c r="D497" s="164">
        <v>78644.699500000002</v>
      </c>
      <c r="E497" s="164">
        <v>0</v>
      </c>
      <c r="F497" s="165">
        <v>34</v>
      </c>
      <c r="G497" s="165">
        <v>20</v>
      </c>
      <c r="H497" s="165">
        <v>54</v>
      </c>
    </row>
    <row r="498" spans="1:8" ht="15.75">
      <c r="A498" s="189"/>
      <c r="B498" s="188" t="s">
        <v>4994</v>
      </c>
      <c r="C498" s="163" t="s">
        <v>5702</v>
      </c>
      <c r="D498" s="164">
        <v>234313.00899999999</v>
      </c>
      <c r="E498" s="164">
        <v>0</v>
      </c>
      <c r="F498" s="165">
        <v>114</v>
      </c>
      <c r="G498" s="165">
        <v>23</v>
      </c>
      <c r="H498" s="165">
        <v>137</v>
      </c>
    </row>
    <row r="499" spans="1:8" ht="15.75">
      <c r="A499" s="189"/>
      <c r="B499" s="188"/>
      <c r="C499" s="163" t="s">
        <v>5703</v>
      </c>
      <c r="D499" s="164">
        <v>355626.4572</v>
      </c>
      <c r="E499" s="164">
        <v>0</v>
      </c>
      <c r="F499" s="165">
        <v>160</v>
      </c>
      <c r="G499" s="165">
        <v>45</v>
      </c>
      <c r="H499" s="165">
        <v>205</v>
      </c>
    </row>
    <row r="500" spans="1:8" ht="15.75">
      <c r="A500" s="189"/>
      <c r="B500" s="188" t="s">
        <v>4995</v>
      </c>
      <c r="C500" s="163" t="s">
        <v>5704</v>
      </c>
      <c r="D500" s="164">
        <v>141844.43109999999</v>
      </c>
      <c r="E500" s="164">
        <v>0</v>
      </c>
      <c r="F500" s="165">
        <v>88</v>
      </c>
      <c r="G500" s="165">
        <v>5</v>
      </c>
      <c r="H500" s="165">
        <v>93</v>
      </c>
    </row>
    <row r="501" spans="1:8" ht="15.75">
      <c r="A501" s="189"/>
      <c r="B501" s="188"/>
      <c r="C501" s="163" t="s">
        <v>5705</v>
      </c>
      <c r="D501" s="164">
        <v>105789.2528</v>
      </c>
      <c r="E501" s="164">
        <v>0</v>
      </c>
      <c r="F501" s="165">
        <v>77</v>
      </c>
      <c r="G501" s="165">
        <v>11</v>
      </c>
      <c r="H501" s="165">
        <v>88</v>
      </c>
    </row>
    <row r="502" spans="1:8" ht="15.75">
      <c r="A502" s="189"/>
      <c r="B502" s="188" t="s">
        <v>4996</v>
      </c>
      <c r="C502" s="163" t="s">
        <v>5706</v>
      </c>
      <c r="D502" s="164">
        <v>254097.56</v>
      </c>
      <c r="E502" s="164">
        <v>0</v>
      </c>
      <c r="F502" s="165">
        <v>145</v>
      </c>
      <c r="G502" s="165">
        <v>18</v>
      </c>
      <c r="H502" s="165">
        <v>165</v>
      </c>
    </row>
    <row r="503" spans="1:8" ht="15.75">
      <c r="A503" s="189"/>
      <c r="B503" s="188"/>
      <c r="C503" s="163" t="s">
        <v>5707</v>
      </c>
      <c r="D503" s="164">
        <v>285789.81189999997</v>
      </c>
      <c r="E503" s="164">
        <v>0.75439999999999996</v>
      </c>
      <c r="F503" s="165">
        <v>170</v>
      </c>
      <c r="G503" s="165">
        <v>28</v>
      </c>
      <c r="H503" s="165">
        <v>199</v>
      </c>
    </row>
    <row r="504" spans="1:8" ht="15.75">
      <c r="A504" s="189"/>
      <c r="B504" s="188" t="s">
        <v>4997</v>
      </c>
      <c r="C504" s="163" t="s">
        <v>5708</v>
      </c>
      <c r="D504" s="164">
        <v>201733.26550000001</v>
      </c>
      <c r="E504" s="164">
        <v>0</v>
      </c>
      <c r="F504" s="165">
        <v>104</v>
      </c>
      <c r="G504" s="165">
        <v>18</v>
      </c>
      <c r="H504" s="165">
        <v>122</v>
      </c>
    </row>
    <row r="505" spans="1:8" ht="15.75">
      <c r="A505" s="189"/>
      <c r="B505" s="188"/>
      <c r="C505" s="163" t="s">
        <v>5709</v>
      </c>
      <c r="D505" s="164">
        <v>78814.3652</v>
      </c>
      <c r="E505" s="164">
        <v>0</v>
      </c>
      <c r="F505" s="165">
        <v>62</v>
      </c>
      <c r="G505" s="165">
        <v>4</v>
      </c>
      <c r="H505" s="165">
        <v>66</v>
      </c>
    </row>
    <row r="506" spans="1:8" ht="15.75">
      <c r="A506" s="189"/>
      <c r="B506" s="188"/>
      <c r="C506" s="163" t="s">
        <v>5710</v>
      </c>
      <c r="D506" s="164">
        <v>20149.1083</v>
      </c>
      <c r="E506" s="164">
        <v>0</v>
      </c>
      <c r="F506" s="165">
        <v>11</v>
      </c>
      <c r="G506" s="165">
        <v>4</v>
      </c>
      <c r="H506" s="165">
        <v>15</v>
      </c>
    </row>
    <row r="507" spans="1:8" ht="15.75">
      <c r="A507" s="189"/>
      <c r="B507" s="188" t="s">
        <v>4998</v>
      </c>
      <c r="C507" s="163" t="s">
        <v>5711</v>
      </c>
      <c r="D507" s="164">
        <v>358563.2905</v>
      </c>
      <c r="E507" s="164">
        <v>49.257300000000001</v>
      </c>
      <c r="F507" s="165">
        <v>222</v>
      </c>
      <c r="G507" s="165">
        <v>45</v>
      </c>
      <c r="H507" s="165">
        <v>279</v>
      </c>
    </row>
    <row r="508" spans="1:8" ht="15.75">
      <c r="A508" s="189"/>
      <c r="B508" s="188"/>
      <c r="C508" s="163" t="s">
        <v>5712</v>
      </c>
      <c r="D508" s="164">
        <v>397515.57150000002</v>
      </c>
      <c r="E508" s="164">
        <v>2.6536</v>
      </c>
      <c r="F508" s="165">
        <v>205</v>
      </c>
      <c r="G508" s="165">
        <v>47</v>
      </c>
      <c r="H508" s="165">
        <v>253</v>
      </c>
    </row>
    <row r="509" spans="1:8" ht="15.75">
      <c r="A509" s="189"/>
      <c r="B509" s="188"/>
      <c r="C509" s="163" t="s">
        <v>5713</v>
      </c>
      <c r="D509" s="164">
        <v>19877.549299999999</v>
      </c>
      <c r="E509" s="164">
        <v>0</v>
      </c>
      <c r="F509" s="165">
        <v>12</v>
      </c>
      <c r="G509" s="165">
        <v>4</v>
      </c>
      <c r="H509" s="165">
        <v>16</v>
      </c>
    </row>
    <row r="510" spans="1:8" ht="15.75">
      <c r="A510" s="189"/>
      <c r="B510" s="188" t="s">
        <v>4999</v>
      </c>
      <c r="C510" s="163" t="s">
        <v>5714</v>
      </c>
      <c r="D510" s="164">
        <v>105448.8489</v>
      </c>
      <c r="E510" s="164">
        <v>0</v>
      </c>
      <c r="F510" s="165">
        <v>62</v>
      </c>
      <c r="G510" s="165">
        <v>4</v>
      </c>
      <c r="H510" s="165">
        <v>66</v>
      </c>
    </row>
    <row r="511" spans="1:8" ht="15.75">
      <c r="A511" s="189"/>
      <c r="B511" s="188"/>
      <c r="C511" s="163" t="s">
        <v>5715</v>
      </c>
      <c r="D511" s="164">
        <v>151806.1488</v>
      </c>
      <c r="E511" s="164">
        <v>0</v>
      </c>
      <c r="F511" s="165">
        <v>89</v>
      </c>
      <c r="G511" s="165">
        <v>13</v>
      </c>
      <c r="H511" s="165">
        <v>102</v>
      </c>
    </row>
    <row r="512" spans="1:8" ht="15.75">
      <c r="A512" s="189"/>
      <c r="B512" s="188" t="s">
        <v>5000</v>
      </c>
      <c r="C512" s="163" t="s">
        <v>5716</v>
      </c>
      <c r="D512" s="164">
        <v>47456.2379</v>
      </c>
      <c r="E512" s="164">
        <v>18.363399999999999</v>
      </c>
      <c r="F512" s="165">
        <v>29</v>
      </c>
      <c r="G512" s="165">
        <v>4</v>
      </c>
      <c r="H512" s="165">
        <v>33</v>
      </c>
    </row>
    <row r="513" spans="1:8" ht="15.75">
      <c r="A513" s="189"/>
      <c r="B513" s="188"/>
      <c r="C513" s="163" t="s">
        <v>5717</v>
      </c>
      <c r="D513" s="164">
        <v>4648.4573</v>
      </c>
      <c r="E513" s="164">
        <v>0</v>
      </c>
      <c r="F513" s="165">
        <v>5</v>
      </c>
      <c r="G513" s="165">
        <v>0</v>
      </c>
      <c r="H513" s="165">
        <v>5</v>
      </c>
    </row>
    <row r="514" spans="1:8" ht="15.75">
      <c r="A514" s="189"/>
      <c r="B514" s="188" t="s">
        <v>5001</v>
      </c>
      <c r="C514" s="163" t="s">
        <v>5718</v>
      </c>
      <c r="D514" s="164">
        <v>112081.82889999999</v>
      </c>
      <c r="E514" s="164">
        <v>0</v>
      </c>
      <c r="F514" s="165">
        <v>69</v>
      </c>
      <c r="G514" s="165">
        <v>14</v>
      </c>
      <c r="H514" s="165">
        <v>84</v>
      </c>
    </row>
    <row r="515" spans="1:8" ht="15.75">
      <c r="A515" s="189"/>
      <c r="B515" s="188"/>
      <c r="C515" s="163" t="s">
        <v>5719</v>
      </c>
      <c r="D515" s="164">
        <v>122896.16559999999</v>
      </c>
      <c r="E515" s="164">
        <v>47.916699999999999</v>
      </c>
      <c r="F515" s="165">
        <v>98</v>
      </c>
      <c r="G515" s="165">
        <v>24</v>
      </c>
      <c r="H515" s="165">
        <v>122</v>
      </c>
    </row>
    <row r="516" spans="1:8" ht="15.75">
      <c r="A516" s="189"/>
      <c r="B516" s="188" t="s">
        <v>5002</v>
      </c>
      <c r="C516" s="163" t="s">
        <v>5720</v>
      </c>
      <c r="D516" s="164">
        <v>97712.936100000006</v>
      </c>
      <c r="E516" s="164">
        <v>0</v>
      </c>
      <c r="F516" s="165">
        <v>46</v>
      </c>
      <c r="G516" s="165">
        <v>4</v>
      </c>
      <c r="H516" s="165">
        <v>50</v>
      </c>
    </row>
    <row r="517" spans="1:8" ht="15.75">
      <c r="A517" s="189"/>
      <c r="B517" s="188"/>
      <c r="C517" s="163" t="s">
        <v>5721</v>
      </c>
      <c r="D517" s="164">
        <v>12613.338599999999</v>
      </c>
      <c r="E517" s="164">
        <v>0</v>
      </c>
      <c r="F517" s="165">
        <v>8</v>
      </c>
      <c r="G517" s="165">
        <v>1</v>
      </c>
      <c r="H517" s="165">
        <v>9</v>
      </c>
    </row>
    <row r="518" spans="1:8" ht="15.75">
      <c r="A518" s="189"/>
      <c r="B518" s="188" t="s">
        <v>5003</v>
      </c>
      <c r="C518" s="163" t="s">
        <v>5722</v>
      </c>
      <c r="D518" s="164">
        <v>383789.6519</v>
      </c>
      <c r="E518" s="164">
        <v>0</v>
      </c>
      <c r="F518" s="165">
        <v>207</v>
      </c>
      <c r="G518" s="165">
        <v>28</v>
      </c>
      <c r="H518" s="165">
        <v>260</v>
      </c>
    </row>
    <row r="519" spans="1:8" ht="15.75">
      <c r="A519" s="189"/>
      <c r="B519" s="188"/>
      <c r="C519" s="163" t="s">
        <v>5723</v>
      </c>
      <c r="D519" s="164">
        <v>451494.11609999998</v>
      </c>
      <c r="E519" s="164">
        <v>0</v>
      </c>
      <c r="F519" s="165">
        <v>218</v>
      </c>
      <c r="G519" s="165">
        <v>37</v>
      </c>
      <c r="H519" s="165">
        <v>256</v>
      </c>
    </row>
    <row r="520" spans="1:8" ht="15.75">
      <c r="A520" s="189"/>
      <c r="B520" s="188" t="s">
        <v>5004</v>
      </c>
      <c r="C520" s="163" t="s">
        <v>5724</v>
      </c>
      <c r="D520" s="164">
        <v>249936.44940000001</v>
      </c>
      <c r="E520" s="164">
        <v>0</v>
      </c>
      <c r="F520" s="165">
        <v>122</v>
      </c>
      <c r="G520" s="165">
        <v>25</v>
      </c>
      <c r="H520" s="165">
        <v>148</v>
      </c>
    </row>
    <row r="521" spans="1:8" ht="15.75">
      <c r="A521" s="189"/>
      <c r="B521" s="188"/>
      <c r="C521" s="163" t="s">
        <v>5725</v>
      </c>
      <c r="D521" s="164">
        <v>46769.979700000004</v>
      </c>
      <c r="E521" s="164">
        <v>0</v>
      </c>
      <c r="F521" s="165">
        <v>21</v>
      </c>
      <c r="G521" s="165">
        <v>2</v>
      </c>
      <c r="H521" s="165">
        <v>23</v>
      </c>
    </row>
    <row r="522" spans="1:8" ht="15.75">
      <c r="A522" s="189"/>
      <c r="B522" s="163" t="s">
        <v>5005</v>
      </c>
      <c r="C522" s="163" t="s">
        <v>5726</v>
      </c>
      <c r="D522" s="164">
        <v>20665.502400000001</v>
      </c>
      <c r="E522" s="164">
        <v>0</v>
      </c>
      <c r="F522" s="165">
        <v>18</v>
      </c>
      <c r="G522" s="165">
        <v>2</v>
      </c>
      <c r="H522" s="165">
        <v>24</v>
      </c>
    </row>
    <row r="523" spans="1:8" ht="15.75">
      <c r="A523" s="189"/>
      <c r="B523" s="163" t="s">
        <v>5006</v>
      </c>
      <c r="C523" s="163" t="s">
        <v>5727</v>
      </c>
      <c r="D523" s="164">
        <v>16254.921399999999</v>
      </c>
      <c r="E523" s="164">
        <v>0</v>
      </c>
      <c r="F523" s="165">
        <v>9</v>
      </c>
      <c r="G523" s="165">
        <v>2</v>
      </c>
      <c r="H523" s="165">
        <v>11</v>
      </c>
    </row>
    <row r="524" spans="1:8" ht="15.75">
      <c r="A524" s="189"/>
      <c r="B524" s="163" t="s">
        <v>5007</v>
      </c>
      <c r="C524" s="163" t="s">
        <v>5728</v>
      </c>
      <c r="D524" s="164">
        <v>10411.8019</v>
      </c>
      <c r="E524" s="164">
        <v>0</v>
      </c>
      <c r="F524" s="165">
        <v>5</v>
      </c>
      <c r="G524" s="165">
        <v>1</v>
      </c>
      <c r="H524" s="165">
        <v>6</v>
      </c>
    </row>
    <row r="525" spans="1:8" ht="15.75">
      <c r="A525" s="189"/>
      <c r="B525" s="163" t="s">
        <v>5008</v>
      </c>
      <c r="C525" s="163" t="s">
        <v>5729</v>
      </c>
      <c r="D525" s="164">
        <v>866.60159999999996</v>
      </c>
      <c r="E525" s="164">
        <v>0</v>
      </c>
      <c r="F525" s="165">
        <v>1</v>
      </c>
      <c r="G525" s="165">
        <v>0</v>
      </c>
      <c r="H525" s="165">
        <v>1</v>
      </c>
    </row>
    <row r="526" spans="1:8" ht="15.75">
      <c r="A526" s="189"/>
      <c r="B526" s="163" t="s">
        <v>5009</v>
      </c>
      <c r="C526" s="163" t="s">
        <v>5730</v>
      </c>
      <c r="D526" s="164">
        <v>20859.6636</v>
      </c>
      <c r="E526" s="164">
        <v>0</v>
      </c>
      <c r="F526" s="165">
        <v>6</v>
      </c>
      <c r="G526" s="165">
        <v>11</v>
      </c>
      <c r="H526" s="165">
        <v>17</v>
      </c>
    </row>
    <row r="527" spans="1:8" ht="15.75">
      <c r="A527" s="189"/>
      <c r="B527" s="163" t="s">
        <v>5010</v>
      </c>
      <c r="C527" s="163" t="s">
        <v>5731</v>
      </c>
      <c r="D527" s="164">
        <v>2574316.6828999999</v>
      </c>
      <c r="E527" s="164">
        <v>44.2241</v>
      </c>
      <c r="F527" s="165">
        <v>960</v>
      </c>
      <c r="G527" s="165">
        <v>299</v>
      </c>
      <c r="H527" s="165">
        <v>1264</v>
      </c>
    </row>
    <row r="528" spans="1:8" ht="15.75">
      <c r="A528" s="189"/>
      <c r="B528" s="163" t="s">
        <v>5011</v>
      </c>
      <c r="C528" s="163" t="s">
        <v>5732</v>
      </c>
      <c r="D528" s="164">
        <v>7813740.9130999995</v>
      </c>
      <c r="E528" s="164">
        <v>61.817999999999998</v>
      </c>
      <c r="F528" s="165">
        <v>3237</v>
      </c>
      <c r="G528" s="165">
        <v>412</v>
      </c>
      <c r="H528" s="165">
        <v>3658</v>
      </c>
    </row>
    <row r="529" spans="1:8" ht="15.75">
      <c r="A529" s="189"/>
      <c r="B529" s="163" t="s">
        <v>5012</v>
      </c>
      <c r="C529" s="163" t="s">
        <v>5733</v>
      </c>
      <c r="D529" s="164">
        <v>2141540.2826999999</v>
      </c>
      <c r="E529" s="164">
        <v>47.931399999999996</v>
      </c>
      <c r="F529" s="165">
        <v>809</v>
      </c>
      <c r="G529" s="165">
        <v>114</v>
      </c>
      <c r="H529" s="165">
        <v>926</v>
      </c>
    </row>
    <row r="530" spans="1:8" ht="15.75">
      <c r="A530" s="189"/>
      <c r="B530" s="163" t="s">
        <v>5013</v>
      </c>
      <c r="C530" s="163" t="s">
        <v>5734</v>
      </c>
      <c r="D530" s="164">
        <v>3310.3987999999999</v>
      </c>
      <c r="E530" s="164">
        <v>0</v>
      </c>
      <c r="F530" s="165">
        <v>1</v>
      </c>
      <c r="G530" s="165">
        <v>1</v>
      </c>
      <c r="H530" s="165">
        <v>2</v>
      </c>
    </row>
    <row r="531" spans="1:8" ht="15.75">
      <c r="A531" s="189"/>
      <c r="B531" s="163" t="s">
        <v>5014</v>
      </c>
      <c r="C531" s="163" t="s">
        <v>5735</v>
      </c>
      <c r="D531" s="164">
        <v>94218.314299999998</v>
      </c>
      <c r="E531" s="164">
        <v>0</v>
      </c>
      <c r="F531" s="165">
        <v>32</v>
      </c>
      <c r="G531" s="165">
        <v>9</v>
      </c>
      <c r="H531" s="165">
        <v>49</v>
      </c>
    </row>
    <row r="532" spans="1:8" ht="15.75">
      <c r="A532" s="189"/>
      <c r="B532" s="163" t="s">
        <v>5015</v>
      </c>
      <c r="C532" s="163" t="s">
        <v>5736</v>
      </c>
      <c r="D532" s="164">
        <v>168092.84390000001</v>
      </c>
      <c r="E532" s="164">
        <v>46.319899999999997</v>
      </c>
      <c r="F532" s="165">
        <v>65</v>
      </c>
      <c r="G532" s="165">
        <v>12</v>
      </c>
      <c r="H532" s="165">
        <v>135</v>
      </c>
    </row>
    <row r="533" spans="1:8" ht="15.75">
      <c r="A533" s="189"/>
      <c r="B533" s="163" t="s">
        <v>5016</v>
      </c>
      <c r="C533" s="163" t="s">
        <v>5737</v>
      </c>
      <c r="D533" s="164">
        <v>158122.59150000001</v>
      </c>
      <c r="E533" s="164">
        <v>0</v>
      </c>
      <c r="F533" s="165">
        <v>80</v>
      </c>
      <c r="G533" s="165">
        <v>6</v>
      </c>
      <c r="H533" s="165">
        <v>86</v>
      </c>
    </row>
    <row r="534" spans="1:8" ht="15.75">
      <c r="A534" s="189"/>
      <c r="B534" s="163" t="s">
        <v>5017</v>
      </c>
      <c r="C534" s="163" t="s">
        <v>5738</v>
      </c>
      <c r="D534" s="164">
        <v>149894.136</v>
      </c>
      <c r="E534" s="164">
        <v>0</v>
      </c>
      <c r="F534" s="165">
        <v>84</v>
      </c>
      <c r="G534" s="165">
        <v>12</v>
      </c>
      <c r="H534" s="165">
        <v>96</v>
      </c>
    </row>
    <row r="535" spans="1:8" ht="15.75">
      <c r="A535" s="189"/>
      <c r="B535" s="163" t="s">
        <v>5018</v>
      </c>
      <c r="C535" s="163" t="s">
        <v>5739</v>
      </c>
      <c r="D535" s="164">
        <v>18796.881799999999</v>
      </c>
      <c r="E535" s="164">
        <v>0</v>
      </c>
      <c r="F535" s="165">
        <v>9</v>
      </c>
      <c r="G535" s="165">
        <v>2</v>
      </c>
      <c r="H535" s="165">
        <v>11</v>
      </c>
    </row>
    <row r="536" spans="1:8" ht="15.75">
      <c r="A536" s="189"/>
      <c r="B536" s="163" t="s">
        <v>5019</v>
      </c>
      <c r="C536" s="163" t="s">
        <v>5740</v>
      </c>
      <c r="D536" s="164">
        <v>52480.033300000003</v>
      </c>
      <c r="E536" s="164">
        <v>0</v>
      </c>
      <c r="F536" s="165">
        <v>22</v>
      </c>
      <c r="G536" s="165">
        <v>3</v>
      </c>
      <c r="H536" s="165">
        <v>25</v>
      </c>
    </row>
    <row r="537" spans="1:8" ht="15.75">
      <c r="A537" s="189"/>
      <c r="B537" s="163" t="s">
        <v>5020</v>
      </c>
      <c r="C537" s="163" t="s">
        <v>5741</v>
      </c>
      <c r="D537" s="164">
        <v>51185.010199999997</v>
      </c>
      <c r="E537" s="164">
        <v>0</v>
      </c>
      <c r="F537" s="165">
        <v>22</v>
      </c>
      <c r="G537" s="165">
        <v>5</v>
      </c>
      <c r="H537" s="165">
        <v>27</v>
      </c>
    </row>
    <row r="538" spans="1:8" ht="15.75">
      <c r="A538" s="189"/>
      <c r="B538" s="163" t="s">
        <v>5021</v>
      </c>
      <c r="C538" s="163" t="s">
        <v>5742</v>
      </c>
      <c r="D538" s="164">
        <v>73064.1636</v>
      </c>
      <c r="E538" s="164">
        <v>0</v>
      </c>
      <c r="F538" s="165">
        <v>29</v>
      </c>
      <c r="G538" s="165">
        <v>7</v>
      </c>
      <c r="H538" s="165">
        <v>36</v>
      </c>
    </row>
    <row r="539" spans="1:8" ht="15.75">
      <c r="A539" s="189"/>
      <c r="B539" s="163" t="s">
        <v>5022</v>
      </c>
      <c r="C539" s="163" t="s">
        <v>5743</v>
      </c>
      <c r="D539" s="164">
        <v>40082.093699999998</v>
      </c>
      <c r="E539" s="164">
        <v>0</v>
      </c>
      <c r="F539" s="165">
        <v>16</v>
      </c>
      <c r="G539" s="165">
        <v>5</v>
      </c>
      <c r="H539" s="165">
        <v>21</v>
      </c>
    </row>
    <row r="540" spans="1:8" ht="15.75">
      <c r="A540" s="189"/>
      <c r="B540" s="163" t="s">
        <v>5023</v>
      </c>
      <c r="C540" s="163" t="s">
        <v>5744</v>
      </c>
      <c r="D540" s="164">
        <v>2536477.5257999999</v>
      </c>
      <c r="E540" s="164">
        <v>0</v>
      </c>
      <c r="F540" s="165">
        <v>1220</v>
      </c>
      <c r="G540" s="165">
        <v>183</v>
      </c>
      <c r="H540" s="165">
        <v>1409</v>
      </c>
    </row>
    <row r="541" spans="1:8" ht="15.75">
      <c r="A541" s="189"/>
      <c r="B541" s="163" t="s">
        <v>5024</v>
      </c>
      <c r="C541" s="163" t="s">
        <v>5745</v>
      </c>
      <c r="D541" s="164">
        <v>45029.320299999999</v>
      </c>
      <c r="E541" s="164">
        <v>0</v>
      </c>
      <c r="F541" s="165">
        <v>19</v>
      </c>
      <c r="G541" s="165">
        <v>5</v>
      </c>
      <c r="H541" s="165">
        <v>24</v>
      </c>
    </row>
    <row r="542" spans="1:8" ht="15.75">
      <c r="A542" s="189"/>
      <c r="B542" s="163" t="s">
        <v>5025</v>
      </c>
      <c r="C542" s="163" t="s">
        <v>5746</v>
      </c>
      <c r="D542" s="164">
        <v>21365.261600000002</v>
      </c>
      <c r="E542" s="164">
        <v>0</v>
      </c>
      <c r="F542" s="165">
        <v>7</v>
      </c>
      <c r="G542" s="165">
        <v>4</v>
      </c>
      <c r="H542" s="165">
        <v>11</v>
      </c>
    </row>
    <row r="543" spans="1:8" ht="15.75">
      <c r="A543" s="189"/>
      <c r="B543" s="163" t="s">
        <v>5026</v>
      </c>
      <c r="C543" s="163" t="s">
        <v>5747</v>
      </c>
      <c r="D543" s="164">
        <v>12481.0062</v>
      </c>
      <c r="E543" s="164">
        <v>0</v>
      </c>
      <c r="F543" s="165">
        <v>6</v>
      </c>
      <c r="G543" s="165">
        <v>0</v>
      </c>
      <c r="H543" s="165">
        <v>6</v>
      </c>
    </row>
    <row r="544" spans="1:8" ht="15.75">
      <c r="A544" s="189"/>
      <c r="B544" s="163" t="s">
        <v>5027</v>
      </c>
      <c r="C544" s="163" t="s">
        <v>5748</v>
      </c>
      <c r="D544" s="164">
        <v>21958.146499999999</v>
      </c>
      <c r="E544" s="164">
        <v>0</v>
      </c>
      <c r="F544" s="165">
        <v>7</v>
      </c>
      <c r="G544" s="165">
        <v>7</v>
      </c>
      <c r="H544" s="165">
        <v>14</v>
      </c>
    </row>
    <row r="545" spans="1:8" ht="15.75">
      <c r="A545" s="189"/>
      <c r="B545" s="163" t="s">
        <v>5028</v>
      </c>
      <c r="C545" s="163" t="s">
        <v>5749</v>
      </c>
      <c r="D545" s="164">
        <v>114542.1385</v>
      </c>
      <c r="E545" s="164">
        <v>0</v>
      </c>
      <c r="F545" s="165">
        <v>8</v>
      </c>
      <c r="G545" s="165">
        <v>79</v>
      </c>
      <c r="H545" s="165">
        <v>87</v>
      </c>
    </row>
    <row r="546" spans="1:8" ht="15.75">
      <c r="A546" s="189"/>
      <c r="B546" s="163" t="s">
        <v>5029</v>
      </c>
      <c r="C546" s="163" t="s">
        <v>5750</v>
      </c>
      <c r="D546" s="164">
        <v>136580.67559999999</v>
      </c>
      <c r="E546" s="164">
        <v>5.8999999999999999E-3</v>
      </c>
      <c r="F546" s="165">
        <v>79</v>
      </c>
      <c r="G546" s="165">
        <v>17</v>
      </c>
      <c r="H546" s="165">
        <v>96</v>
      </c>
    </row>
    <row r="547" spans="1:8" ht="15.75">
      <c r="A547" s="189"/>
      <c r="B547" s="163" t="s">
        <v>5030</v>
      </c>
      <c r="C547" s="163" t="s">
        <v>5751</v>
      </c>
      <c r="D547" s="164">
        <v>16093.998900000001</v>
      </c>
      <c r="E547" s="164">
        <v>0</v>
      </c>
      <c r="F547" s="165">
        <v>6</v>
      </c>
      <c r="G547" s="165">
        <v>2</v>
      </c>
      <c r="H547" s="165">
        <v>8</v>
      </c>
    </row>
    <row r="548" spans="1:8" ht="15.75">
      <c r="A548" s="189"/>
      <c r="B548" s="163" t="s">
        <v>5031</v>
      </c>
      <c r="C548" s="163" t="s">
        <v>5752</v>
      </c>
      <c r="D548" s="164">
        <v>72747.798200000005</v>
      </c>
      <c r="E548" s="164">
        <v>0</v>
      </c>
      <c r="F548" s="165">
        <v>34</v>
      </c>
      <c r="G548" s="165">
        <v>7</v>
      </c>
      <c r="H548" s="165">
        <v>41</v>
      </c>
    </row>
    <row r="549" spans="1:8" ht="15.75">
      <c r="A549" s="189"/>
      <c r="B549" s="163" t="s">
        <v>5032</v>
      </c>
      <c r="C549" s="163" t="s">
        <v>5753</v>
      </c>
      <c r="D549" s="164">
        <v>22026.9552</v>
      </c>
      <c r="E549" s="164">
        <v>0</v>
      </c>
      <c r="F549" s="165">
        <v>8</v>
      </c>
      <c r="G549" s="165">
        <v>0</v>
      </c>
      <c r="H549" s="165">
        <v>8</v>
      </c>
    </row>
    <row r="550" spans="1:8" ht="15.75">
      <c r="A550" s="189"/>
      <c r="B550" s="163" t="s">
        <v>5033</v>
      </c>
      <c r="C550" s="163" t="s">
        <v>5754</v>
      </c>
      <c r="D550" s="164">
        <v>67034.487500000003</v>
      </c>
      <c r="E550" s="164">
        <v>0</v>
      </c>
      <c r="F550" s="165">
        <v>31</v>
      </c>
      <c r="G550" s="165">
        <v>7</v>
      </c>
      <c r="H550" s="165">
        <v>38</v>
      </c>
    </row>
    <row r="551" spans="1:8" ht="15.75">
      <c r="A551" s="189"/>
      <c r="B551" s="163" t="s">
        <v>5034</v>
      </c>
      <c r="C551" s="163" t="s">
        <v>5755</v>
      </c>
      <c r="D551" s="164">
        <v>31299.514299999999</v>
      </c>
      <c r="E551" s="164">
        <v>0</v>
      </c>
      <c r="F551" s="165">
        <v>14</v>
      </c>
      <c r="G551" s="165">
        <v>5</v>
      </c>
      <c r="H551" s="165">
        <v>19</v>
      </c>
    </row>
    <row r="552" spans="1:8" ht="15.75">
      <c r="A552" s="189"/>
      <c r="B552" s="163" t="s">
        <v>5035</v>
      </c>
      <c r="C552" s="163" t="s">
        <v>5348</v>
      </c>
      <c r="D552" s="164">
        <v>17384.566299999999</v>
      </c>
      <c r="E552" s="164">
        <v>0</v>
      </c>
      <c r="F552" s="165">
        <v>31</v>
      </c>
      <c r="G552" s="165">
        <v>7</v>
      </c>
      <c r="H552" s="165">
        <v>38</v>
      </c>
    </row>
    <row r="553" spans="1:8" ht="15.75">
      <c r="A553" s="189"/>
      <c r="B553" s="163" t="s">
        <v>5036</v>
      </c>
      <c r="C553" s="163" t="s">
        <v>5756</v>
      </c>
      <c r="D553" s="164">
        <v>13349.873900000001</v>
      </c>
      <c r="E553" s="164">
        <v>0</v>
      </c>
      <c r="F553" s="165">
        <v>13</v>
      </c>
      <c r="G553" s="165">
        <v>3</v>
      </c>
      <c r="H553" s="165">
        <v>16</v>
      </c>
    </row>
    <row r="554" spans="1:8" ht="15.75">
      <c r="A554" s="189"/>
      <c r="B554" s="163" t="s">
        <v>5037</v>
      </c>
      <c r="C554" s="163" t="s">
        <v>5757</v>
      </c>
      <c r="D554" s="164">
        <v>30345.631300000001</v>
      </c>
      <c r="E554" s="164">
        <v>0</v>
      </c>
      <c r="F554" s="165">
        <v>15</v>
      </c>
      <c r="G554" s="165">
        <v>5</v>
      </c>
      <c r="H554" s="165">
        <v>21</v>
      </c>
    </row>
    <row r="555" spans="1:8" ht="15.75">
      <c r="A555" s="189"/>
      <c r="B555" s="163" t="s">
        <v>5038</v>
      </c>
      <c r="C555" s="163" t="s">
        <v>5758</v>
      </c>
      <c r="D555" s="164">
        <v>110938.7735</v>
      </c>
      <c r="E555" s="164">
        <v>0</v>
      </c>
      <c r="F555" s="165">
        <v>44</v>
      </c>
      <c r="G555" s="165">
        <v>10</v>
      </c>
      <c r="H555" s="165">
        <v>54</v>
      </c>
    </row>
    <row r="556" spans="1:8" ht="15.75">
      <c r="A556" s="189"/>
      <c r="B556" s="163" t="s">
        <v>5039</v>
      </c>
      <c r="C556" s="163" t="s">
        <v>5759</v>
      </c>
      <c r="D556" s="164">
        <v>5868.8843999999999</v>
      </c>
      <c r="E556" s="164">
        <v>0</v>
      </c>
      <c r="F556" s="165">
        <v>3</v>
      </c>
      <c r="G556" s="165">
        <v>0</v>
      </c>
      <c r="H556" s="165">
        <v>3</v>
      </c>
    </row>
    <row r="557" spans="1:8" ht="15.75">
      <c r="A557" s="189"/>
      <c r="B557" s="163" t="s">
        <v>5040</v>
      </c>
      <c r="C557" s="163" t="s">
        <v>5760</v>
      </c>
      <c r="D557" s="164">
        <v>104414.95699999999</v>
      </c>
      <c r="E557" s="164">
        <v>0</v>
      </c>
      <c r="F557" s="165">
        <v>42</v>
      </c>
      <c r="G557" s="165">
        <v>3</v>
      </c>
      <c r="H557" s="165">
        <v>45</v>
      </c>
    </row>
    <row r="558" spans="1:8" ht="15.75">
      <c r="A558" s="189"/>
      <c r="B558" s="163" t="s">
        <v>5041</v>
      </c>
      <c r="C558" s="163" t="s">
        <v>5761</v>
      </c>
      <c r="D558" s="164">
        <v>414754.2696</v>
      </c>
      <c r="E558" s="164">
        <v>0</v>
      </c>
      <c r="F558" s="165">
        <v>84</v>
      </c>
      <c r="G558" s="165">
        <v>12</v>
      </c>
      <c r="H558" s="165">
        <v>97</v>
      </c>
    </row>
    <row r="559" spans="1:8" ht="15.75">
      <c r="A559" s="189"/>
      <c r="B559" s="163" t="s">
        <v>5042</v>
      </c>
      <c r="C559" s="163" t="s">
        <v>5762</v>
      </c>
      <c r="D559" s="164">
        <v>92459.547999999995</v>
      </c>
      <c r="E559" s="164">
        <v>0</v>
      </c>
      <c r="F559" s="165">
        <v>37</v>
      </c>
      <c r="G559" s="165">
        <v>2</v>
      </c>
      <c r="H559" s="165">
        <v>39</v>
      </c>
    </row>
    <row r="560" spans="1:8" ht="15.75">
      <c r="A560" s="189"/>
      <c r="B560" s="163" t="s">
        <v>5043</v>
      </c>
      <c r="C560" s="163" t="s">
        <v>5763</v>
      </c>
      <c r="D560" s="164">
        <v>26343.635999999999</v>
      </c>
      <c r="E560" s="164">
        <v>0</v>
      </c>
      <c r="F560" s="165">
        <v>11</v>
      </c>
      <c r="G560" s="165">
        <v>2</v>
      </c>
      <c r="H560" s="165">
        <v>13</v>
      </c>
    </row>
    <row r="561" spans="1:8" ht="15.75">
      <c r="A561" s="189"/>
      <c r="B561" s="163" t="s">
        <v>5044</v>
      </c>
      <c r="C561" s="163" t="s">
        <v>5764</v>
      </c>
      <c r="D561" s="164">
        <v>68923.692200000005</v>
      </c>
      <c r="E561" s="164">
        <v>0</v>
      </c>
      <c r="F561" s="165">
        <v>29</v>
      </c>
      <c r="G561" s="165">
        <v>3</v>
      </c>
      <c r="H561" s="165">
        <v>32</v>
      </c>
    </row>
    <row r="562" spans="1:8" ht="15.75">
      <c r="A562" s="189"/>
      <c r="B562" s="163" t="s">
        <v>5045</v>
      </c>
      <c r="C562" s="163" t="s">
        <v>5765</v>
      </c>
      <c r="D562" s="164">
        <v>113348.1538</v>
      </c>
      <c r="E562" s="164">
        <v>0</v>
      </c>
      <c r="F562" s="165">
        <v>47</v>
      </c>
      <c r="G562" s="165">
        <v>5</v>
      </c>
      <c r="H562" s="165">
        <v>52</v>
      </c>
    </row>
    <row r="563" spans="1:8" ht="15.75">
      <c r="A563" s="189"/>
      <c r="B563" s="163" t="s">
        <v>5046</v>
      </c>
      <c r="C563" s="163" t="s">
        <v>5766</v>
      </c>
      <c r="D563" s="164">
        <v>46942.282099999997</v>
      </c>
      <c r="E563" s="164">
        <v>0</v>
      </c>
      <c r="F563" s="165">
        <v>24</v>
      </c>
      <c r="G563" s="165">
        <v>7</v>
      </c>
      <c r="H563" s="165">
        <v>31</v>
      </c>
    </row>
    <row r="564" spans="1:8" ht="15.75">
      <c r="A564" s="189"/>
      <c r="B564" s="163" t="s">
        <v>5047</v>
      </c>
      <c r="C564" s="163" t="s">
        <v>5767</v>
      </c>
      <c r="D564" s="164">
        <v>101601.5053</v>
      </c>
      <c r="E564" s="164">
        <v>76.7928</v>
      </c>
      <c r="F564" s="165">
        <v>44</v>
      </c>
      <c r="G564" s="165">
        <v>11</v>
      </c>
      <c r="H564" s="165">
        <v>57</v>
      </c>
    </row>
    <row r="565" spans="1:8" ht="15.75">
      <c r="A565" s="189"/>
      <c r="B565" s="163" t="s">
        <v>5048</v>
      </c>
      <c r="C565" s="163" t="s">
        <v>5768</v>
      </c>
      <c r="D565" s="164">
        <v>79989.410600000003</v>
      </c>
      <c r="E565" s="164">
        <v>0</v>
      </c>
      <c r="F565" s="165">
        <v>31</v>
      </c>
      <c r="G565" s="165">
        <v>5</v>
      </c>
      <c r="H565" s="165">
        <v>36</v>
      </c>
    </row>
    <row r="566" spans="1:8" ht="15.75">
      <c r="A566" s="189"/>
      <c r="B566" s="163" t="s">
        <v>5049</v>
      </c>
      <c r="C566" s="163" t="s">
        <v>5769</v>
      </c>
      <c r="D566" s="164">
        <v>1285595.2689</v>
      </c>
      <c r="E566" s="164">
        <v>0</v>
      </c>
      <c r="F566" s="165">
        <v>663</v>
      </c>
      <c r="G566" s="165">
        <v>127</v>
      </c>
      <c r="H566" s="165">
        <v>791</v>
      </c>
    </row>
    <row r="567" spans="1:8" ht="15.75">
      <c r="A567" s="189"/>
      <c r="B567" s="163" t="s">
        <v>5050</v>
      </c>
      <c r="C567" s="163" t="s">
        <v>5770</v>
      </c>
      <c r="D567" s="164">
        <v>268654.06719999999</v>
      </c>
      <c r="E567" s="164">
        <v>4.2595000000000001</v>
      </c>
      <c r="F567" s="165">
        <v>145</v>
      </c>
      <c r="G567" s="165">
        <v>151</v>
      </c>
      <c r="H567" s="165">
        <v>299</v>
      </c>
    </row>
    <row r="568" spans="1:8" ht="15.75">
      <c r="A568" s="189"/>
      <c r="B568" s="163" t="s">
        <v>5051</v>
      </c>
      <c r="C568" s="163" t="s">
        <v>5771</v>
      </c>
      <c r="D568" s="164">
        <v>188963.96739999999</v>
      </c>
      <c r="E568" s="164">
        <v>0</v>
      </c>
      <c r="F568" s="165">
        <v>93</v>
      </c>
      <c r="G568" s="165">
        <v>26</v>
      </c>
      <c r="H568" s="165">
        <v>120</v>
      </c>
    </row>
    <row r="569" spans="1:8" ht="15.75">
      <c r="A569" s="189"/>
      <c r="B569" s="163" t="s">
        <v>5052</v>
      </c>
      <c r="C569" s="163" t="s">
        <v>5772</v>
      </c>
      <c r="D569" s="164">
        <v>204168.4001</v>
      </c>
      <c r="E569" s="164">
        <v>0</v>
      </c>
      <c r="F569" s="165">
        <v>61</v>
      </c>
      <c r="G569" s="165">
        <v>8</v>
      </c>
      <c r="H569" s="165">
        <v>69</v>
      </c>
    </row>
    <row r="570" spans="1:8" ht="15.75">
      <c r="A570" s="189"/>
      <c r="B570" s="163" t="s">
        <v>5053</v>
      </c>
      <c r="C570" s="163" t="s">
        <v>5773</v>
      </c>
      <c r="D570" s="164">
        <v>86780.282099999997</v>
      </c>
      <c r="E570" s="164">
        <v>0</v>
      </c>
      <c r="F570" s="165">
        <v>44</v>
      </c>
      <c r="G570" s="165">
        <v>11</v>
      </c>
      <c r="H570" s="165">
        <v>55</v>
      </c>
    </row>
    <row r="571" spans="1:8" ht="15.75">
      <c r="A571" s="189"/>
      <c r="B571" s="163" t="s">
        <v>5054</v>
      </c>
      <c r="C571" s="163" t="s">
        <v>5774</v>
      </c>
      <c r="D571" s="164">
        <v>90610.299299999999</v>
      </c>
      <c r="E571" s="164">
        <v>0</v>
      </c>
      <c r="F571" s="165">
        <v>36</v>
      </c>
      <c r="G571" s="165">
        <v>5</v>
      </c>
      <c r="H571" s="165">
        <v>41</v>
      </c>
    </row>
    <row r="572" spans="1:8" ht="15.75">
      <c r="A572" s="189"/>
      <c r="B572" s="163" t="s">
        <v>5055</v>
      </c>
      <c r="C572" s="163" t="s">
        <v>5775</v>
      </c>
      <c r="D572" s="164">
        <v>175594.1366</v>
      </c>
      <c r="E572" s="164">
        <v>0</v>
      </c>
      <c r="F572" s="165">
        <v>69</v>
      </c>
      <c r="G572" s="165">
        <v>28</v>
      </c>
      <c r="H572" s="165">
        <v>131</v>
      </c>
    </row>
    <row r="573" spans="1:8" ht="15.75">
      <c r="A573" s="189"/>
      <c r="B573" s="163" t="s">
        <v>5056</v>
      </c>
      <c r="C573" s="163" t="s">
        <v>5776</v>
      </c>
      <c r="D573" s="164">
        <v>7208.7674999999999</v>
      </c>
      <c r="E573" s="164">
        <v>0</v>
      </c>
      <c r="F573" s="165">
        <v>2</v>
      </c>
      <c r="G573" s="165">
        <v>0</v>
      </c>
      <c r="H573" s="165">
        <v>2</v>
      </c>
    </row>
    <row r="574" spans="1:8" ht="15.75">
      <c r="A574" s="189"/>
      <c r="B574" s="163" t="s">
        <v>5057</v>
      </c>
      <c r="C574" s="163" t="s">
        <v>5777</v>
      </c>
      <c r="D574" s="164">
        <v>7973.8307000000004</v>
      </c>
      <c r="E574" s="164">
        <v>0</v>
      </c>
      <c r="F574" s="165">
        <v>3</v>
      </c>
      <c r="G574" s="165">
        <v>0</v>
      </c>
      <c r="H574" s="165">
        <v>3</v>
      </c>
    </row>
    <row r="575" spans="1:8" ht="15.75">
      <c r="A575" s="189"/>
      <c r="B575" s="163" t="s">
        <v>5058</v>
      </c>
      <c r="C575" s="163" t="s">
        <v>5778</v>
      </c>
      <c r="D575" s="164">
        <v>91364.706000000006</v>
      </c>
      <c r="E575" s="164">
        <v>0</v>
      </c>
      <c r="F575" s="165">
        <v>44</v>
      </c>
      <c r="G575" s="165">
        <v>2</v>
      </c>
      <c r="H575" s="165">
        <v>46</v>
      </c>
    </row>
    <row r="576" spans="1:8" ht="15.75">
      <c r="A576" s="189"/>
      <c r="B576" s="163" t="s">
        <v>5059</v>
      </c>
      <c r="C576" s="163" t="s">
        <v>5779</v>
      </c>
      <c r="D576" s="164">
        <v>18526.380300000001</v>
      </c>
      <c r="E576" s="164">
        <v>0</v>
      </c>
      <c r="F576" s="165">
        <v>8</v>
      </c>
      <c r="G576" s="165">
        <v>4</v>
      </c>
      <c r="H576" s="165">
        <v>12</v>
      </c>
    </row>
    <row r="577" spans="1:8" ht="15.75">
      <c r="A577" s="189"/>
      <c r="B577" s="163" t="s">
        <v>5060</v>
      </c>
      <c r="C577" s="163" t="s">
        <v>5780</v>
      </c>
      <c r="D577" s="164">
        <v>62536.259700000002</v>
      </c>
      <c r="E577" s="164">
        <v>0</v>
      </c>
      <c r="F577" s="165">
        <v>51</v>
      </c>
      <c r="G577" s="165">
        <v>21</v>
      </c>
      <c r="H577" s="165">
        <v>73</v>
      </c>
    </row>
    <row r="578" spans="1:8" ht="15.75">
      <c r="A578" s="189"/>
      <c r="B578" s="163" t="s">
        <v>5061</v>
      </c>
      <c r="C578" s="163" t="s">
        <v>5781</v>
      </c>
      <c r="D578" s="164">
        <v>65738.322</v>
      </c>
      <c r="E578" s="164">
        <v>0</v>
      </c>
      <c r="F578" s="165">
        <v>115</v>
      </c>
      <c r="G578" s="165">
        <v>6</v>
      </c>
      <c r="H578" s="165">
        <v>121</v>
      </c>
    </row>
    <row r="579" spans="1:8" ht="15.75">
      <c r="A579" s="189"/>
      <c r="B579" s="163" t="s">
        <v>5062</v>
      </c>
      <c r="C579" s="163" t="s">
        <v>5782</v>
      </c>
      <c r="D579" s="164">
        <v>147716.48980000001</v>
      </c>
      <c r="E579" s="164">
        <v>0</v>
      </c>
      <c r="F579" s="165">
        <v>69</v>
      </c>
      <c r="G579" s="165">
        <v>14</v>
      </c>
      <c r="H579" s="165">
        <v>83</v>
      </c>
    </row>
    <row r="580" spans="1:8" ht="15.75">
      <c r="A580" s="189"/>
      <c r="B580" s="163" t="s">
        <v>5063</v>
      </c>
      <c r="C580" s="163" t="s">
        <v>5783</v>
      </c>
      <c r="D580" s="164">
        <v>23103.151399999999</v>
      </c>
      <c r="E580" s="164">
        <v>0</v>
      </c>
      <c r="F580" s="165">
        <v>12</v>
      </c>
      <c r="G580" s="165">
        <v>3</v>
      </c>
      <c r="H580" s="165">
        <v>15</v>
      </c>
    </row>
    <row r="581" spans="1:8" ht="15.75">
      <c r="A581" s="189"/>
      <c r="B581" s="163" t="s">
        <v>5064</v>
      </c>
      <c r="C581" s="163" t="s">
        <v>5784</v>
      </c>
      <c r="D581" s="164">
        <v>884946.52650000004</v>
      </c>
      <c r="E581" s="164">
        <v>0</v>
      </c>
      <c r="F581" s="165">
        <v>279</v>
      </c>
      <c r="G581" s="165">
        <v>49</v>
      </c>
      <c r="H581" s="165">
        <v>331</v>
      </c>
    </row>
    <row r="582" spans="1:8" ht="15.75">
      <c r="A582" s="189"/>
      <c r="B582" s="163" t="s">
        <v>5065</v>
      </c>
      <c r="C582" s="163" t="s">
        <v>5785</v>
      </c>
      <c r="D582" s="164">
        <v>3454.8193999999999</v>
      </c>
      <c r="E582" s="164">
        <v>0</v>
      </c>
      <c r="F582" s="165">
        <v>1</v>
      </c>
      <c r="G582" s="165">
        <v>1</v>
      </c>
      <c r="H582" s="165">
        <v>2</v>
      </c>
    </row>
    <row r="583" spans="1:8" ht="15.75">
      <c r="A583" s="189"/>
      <c r="B583" s="163" t="s">
        <v>5066</v>
      </c>
      <c r="C583" s="163" t="s">
        <v>5786</v>
      </c>
      <c r="D583" s="164">
        <v>2543.6628000000001</v>
      </c>
      <c r="E583" s="164">
        <v>0</v>
      </c>
      <c r="F583" s="165">
        <v>1</v>
      </c>
      <c r="G583" s="165">
        <v>0</v>
      </c>
      <c r="H583" s="165">
        <v>1</v>
      </c>
    </row>
    <row r="584" spans="1:8" ht="15.75">
      <c r="A584" s="189"/>
      <c r="B584" s="163" t="s">
        <v>5067</v>
      </c>
      <c r="C584" s="163" t="s">
        <v>5787</v>
      </c>
      <c r="D584" s="164">
        <v>4924.9372999999996</v>
      </c>
      <c r="E584" s="164">
        <v>0</v>
      </c>
      <c r="F584" s="165">
        <v>4</v>
      </c>
      <c r="G584" s="165">
        <v>1</v>
      </c>
      <c r="H584" s="165">
        <v>5</v>
      </c>
    </row>
    <row r="585" spans="1:8" ht="15.75">
      <c r="A585" s="189"/>
      <c r="B585" s="163" t="s">
        <v>5068</v>
      </c>
      <c r="C585" s="163" t="s">
        <v>5788</v>
      </c>
      <c r="D585" s="164">
        <v>84285.433399999994</v>
      </c>
      <c r="E585" s="164">
        <v>0</v>
      </c>
      <c r="F585" s="165">
        <v>39</v>
      </c>
      <c r="G585" s="165">
        <v>2</v>
      </c>
      <c r="H585" s="165">
        <v>41</v>
      </c>
    </row>
    <row r="586" spans="1:8" ht="15.75">
      <c r="A586" s="189"/>
      <c r="B586" s="163" t="s">
        <v>5069</v>
      </c>
      <c r="C586" s="163" t="s">
        <v>5789</v>
      </c>
      <c r="D586" s="164">
        <v>200964.59830000001</v>
      </c>
      <c r="E586" s="164">
        <v>0</v>
      </c>
      <c r="F586" s="165">
        <v>45</v>
      </c>
      <c r="G586" s="165">
        <v>11</v>
      </c>
      <c r="H586" s="165">
        <v>56</v>
      </c>
    </row>
    <row r="587" spans="1:8" ht="15.75">
      <c r="A587" s="189"/>
      <c r="B587" s="163" t="s">
        <v>5070</v>
      </c>
      <c r="C587" s="163" t="s">
        <v>5790</v>
      </c>
      <c r="D587" s="164">
        <v>1261480.7564999999</v>
      </c>
      <c r="E587" s="164">
        <v>0</v>
      </c>
      <c r="F587" s="165">
        <v>799</v>
      </c>
      <c r="G587" s="165">
        <v>247</v>
      </c>
      <c r="H587" s="165">
        <v>1082</v>
      </c>
    </row>
    <row r="588" spans="1:8" ht="15.75">
      <c r="A588" s="189"/>
      <c r="B588" s="163" t="s">
        <v>5071</v>
      </c>
      <c r="C588" s="163" t="s">
        <v>5791</v>
      </c>
      <c r="D588" s="164">
        <v>105.81610000000001</v>
      </c>
      <c r="E588" s="164">
        <v>0</v>
      </c>
      <c r="F588" s="165">
        <v>1</v>
      </c>
      <c r="G588" s="165">
        <v>0</v>
      </c>
      <c r="H588" s="165">
        <v>1</v>
      </c>
    </row>
    <row r="589" spans="1:8" ht="15.75">
      <c r="A589" s="189"/>
      <c r="B589" s="163" t="s">
        <v>5072</v>
      </c>
      <c r="C589" s="163" t="s">
        <v>5573</v>
      </c>
      <c r="D589" s="164">
        <v>19747.391800000001</v>
      </c>
      <c r="E589" s="164">
        <v>0</v>
      </c>
      <c r="F589" s="165">
        <v>34</v>
      </c>
      <c r="G589" s="165">
        <v>6</v>
      </c>
      <c r="H589" s="165">
        <v>41</v>
      </c>
    </row>
    <row r="590" spans="1:8" ht="15.75">
      <c r="A590" s="189"/>
      <c r="B590" s="163" t="s">
        <v>5073</v>
      </c>
      <c r="C590" s="163" t="s">
        <v>5792</v>
      </c>
      <c r="D590" s="164">
        <v>9985.6653000000006</v>
      </c>
      <c r="E590" s="164">
        <v>0</v>
      </c>
      <c r="F590" s="165">
        <v>3</v>
      </c>
      <c r="G590" s="165">
        <v>1</v>
      </c>
      <c r="H590" s="165">
        <v>4</v>
      </c>
    </row>
    <row r="591" spans="1:8" ht="15.75">
      <c r="A591" s="189"/>
      <c r="B591" s="163" t="s">
        <v>5074</v>
      </c>
      <c r="C591" s="163" t="s">
        <v>5793</v>
      </c>
      <c r="D591" s="164">
        <v>137168.64490000001</v>
      </c>
      <c r="E591" s="164">
        <v>0</v>
      </c>
      <c r="F591" s="165">
        <v>26</v>
      </c>
      <c r="G591" s="165">
        <v>1</v>
      </c>
      <c r="H591" s="165">
        <v>27</v>
      </c>
    </row>
    <row r="592" spans="1:8" ht="15.75">
      <c r="A592" s="189"/>
      <c r="B592" s="163" t="s">
        <v>5075</v>
      </c>
      <c r="C592" s="163" t="s">
        <v>5794</v>
      </c>
      <c r="D592" s="164">
        <v>12309.129499999999</v>
      </c>
      <c r="E592" s="164">
        <v>0</v>
      </c>
      <c r="F592" s="165">
        <v>3</v>
      </c>
      <c r="G592" s="165">
        <v>3</v>
      </c>
      <c r="H592" s="165">
        <v>6</v>
      </c>
    </row>
    <row r="593" spans="1:8" ht="15.75">
      <c r="A593" s="189"/>
      <c r="B593" s="163" t="s">
        <v>5076</v>
      </c>
      <c r="C593" s="163" t="s">
        <v>5795</v>
      </c>
      <c r="D593" s="164">
        <v>17095.834500000001</v>
      </c>
      <c r="E593" s="164">
        <v>0</v>
      </c>
      <c r="F593" s="165">
        <v>7</v>
      </c>
      <c r="G593" s="165">
        <v>1</v>
      </c>
      <c r="H593" s="165">
        <v>8</v>
      </c>
    </row>
    <row r="594" spans="1:8" ht="15.75">
      <c r="A594" s="189"/>
      <c r="B594" s="163" t="s">
        <v>5077</v>
      </c>
      <c r="C594" s="163" t="s">
        <v>5796</v>
      </c>
      <c r="D594" s="164">
        <v>13661.814</v>
      </c>
      <c r="E594" s="164">
        <v>0</v>
      </c>
      <c r="F594" s="165">
        <v>5</v>
      </c>
      <c r="G594" s="165">
        <v>0</v>
      </c>
      <c r="H594" s="165">
        <v>5</v>
      </c>
    </row>
    <row r="595" spans="1:8" ht="15.75">
      <c r="A595" s="189"/>
      <c r="B595" s="163" t="s">
        <v>5078</v>
      </c>
      <c r="C595" s="163" t="s">
        <v>5797</v>
      </c>
      <c r="D595" s="164">
        <v>9032.0627999999997</v>
      </c>
      <c r="E595" s="164">
        <v>0</v>
      </c>
      <c r="F595" s="165">
        <v>3</v>
      </c>
      <c r="G595" s="165">
        <v>1</v>
      </c>
      <c r="H595" s="165">
        <v>4</v>
      </c>
    </row>
    <row r="596" spans="1:8" ht="15.75">
      <c r="A596" s="189"/>
      <c r="B596" s="163" t="s">
        <v>5079</v>
      </c>
      <c r="C596" s="163" t="s">
        <v>5798</v>
      </c>
      <c r="D596" s="164">
        <v>2431.3398999999999</v>
      </c>
      <c r="E596" s="164">
        <v>0</v>
      </c>
      <c r="F596" s="165">
        <v>2</v>
      </c>
      <c r="G596" s="165">
        <v>1</v>
      </c>
      <c r="H596" s="165">
        <v>3</v>
      </c>
    </row>
    <row r="597" spans="1:8" ht="15.75">
      <c r="A597" s="189"/>
      <c r="B597" s="163" t="s">
        <v>5080</v>
      </c>
      <c r="C597" s="163" t="s">
        <v>5799</v>
      </c>
      <c r="D597" s="164">
        <v>6411.9939999999997</v>
      </c>
      <c r="E597" s="164">
        <v>0</v>
      </c>
      <c r="F597" s="165">
        <v>4</v>
      </c>
      <c r="G597" s="165">
        <v>0</v>
      </c>
      <c r="H597" s="165">
        <v>4</v>
      </c>
    </row>
    <row r="598" spans="1:8" ht="15.75">
      <c r="A598" s="189"/>
      <c r="B598" s="163" t="s">
        <v>5081</v>
      </c>
      <c r="C598" s="163" t="s">
        <v>5800</v>
      </c>
      <c r="D598" s="164">
        <v>129913.80620000001</v>
      </c>
      <c r="E598" s="164">
        <v>0</v>
      </c>
      <c r="F598" s="165">
        <v>42</v>
      </c>
      <c r="G598" s="165">
        <v>9</v>
      </c>
      <c r="H598" s="165">
        <v>51</v>
      </c>
    </row>
    <row r="599" spans="1:8" ht="15.75">
      <c r="A599" s="189"/>
      <c r="B599" s="163" t="s">
        <v>5082</v>
      </c>
      <c r="C599" s="163" t="s">
        <v>5801</v>
      </c>
      <c r="D599" s="164">
        <v>19890.848000000002</v>
      </c>
      <c r="E599" s="164">
        <v>0</v>
      </c>
      <c r="F599" s="165">
        <v>5</v>
      </c>
      <c r="G599" s="165">
        <v>1</v>
      </c>
      <c r="H599" s="165">
        <v>6</v>
      </c>
    </row>
    <row r="600" spans="1:8" ht="15.75">
      <c r="A600" s="189"/>
      <c r="B600" s="163" t="s">
        <v>5083</v>
      </c>
      <c r="C600" s="163" t="s">
        <v>5802</v>
      </c>
      <c r="D600" s="164">
        <v>1933274.8186999999</v>
      </c>
      <c r="E600" s="164">
        <v>76.165199999999999</v>
      </c>
      <c r="F600" s="165">
        <v>1273</v>
      </c>
      <c r="G600" s="165">
        <v>535</v>
      </c>
      <c r="H600" s="165">
        <v>2157</v>
      </c>
    </row>
    <row r="601" spans="1:8" ht="15.75">
      <c r="A601" s="189"/>
      <c r="B601" s="163" t="s">
        <v>5084</v>
      </c>
      <c r="C601" s="163" t="s">
        <v>5803</v>
      </c>
      <c r="D601" s="164">
        <v>93686.353600000002</v>
      </c>
      <c r="E601" s="164">
        <v>0</v>
      </c>
      <c r="F601" s="165">
        <v>64</v>
      </c>
      <c r="G601" s="165">
        <v>18</v>
      </c>
      <c r="H601" s="165">
        <v>83</v>
      </c>
    </row>
    <row r="602" spans="1:8" ht="15.75">
      <c r="A602" s="189"/>
      <c r="B602" s="163" t="s">
        <v>5085</v>
      </c>
      <c r="C602" s="163" t="s">
        <v>5804</v>
      </c>
      <c r="D602" s="164">
        <v>22629.013599999998</v>
      </c>
      <c r="E602" s="164">
        <v>0</v>
      </c>
      <c r="F602" s="165">
        <v>15</v>
      </c>
      <c r="G602" s="165">
        <v>4</v>
      </c>
      <c r="H602" s="165">
        <v>19</v>
      </c>
    </row>
    <row r="603" spans="1:8" ht="15.75">
      <c r="A603" s="189"/>
      <c r="B603" s="163" t="s">
        <v>5086</v>
      </c>
      <c r="C603" s="163" t="s">
        <v>5805</v>
      </c>
      <c r="D603" s="164">
        <v>188967.5092</v>
      </c>
      <c r="E603" s="164">
        <v>7.8716999999999997</v>
      </c>
      <c r="F603" s="165">
        <v>83</v>
      </c>
      <c r="G603" s="165">
        <v>9</v>
      </c>
      <c r="H603" s="165">
        <v>128</v>
      </c>
    </row>
    <row r="604" spans="1:8" ht="15.75">
      <c r="A604" s="189"/>
      <c r="B604" s="163" t="s">
        <v>5087</v>
      </c>
      <c r="C604" s="163" t="s">
        <v>5806</v>
      </c>
      <c r="D604" s="164">
        <v>297692.13870000001</v>
      </c>
      <c r="E604" s="164">
        <v>0</v>
      </c>
      <c r="F604" s="165">
        <v>121</v>
      </c>
      <c r="G604" s="165">
        <v>12</v>
      </c>
      <c r="H604" s="165">
        <v>133</v>
      </c>
    </row>
    <row r="605" spans="1:8" ht="15.75">
      <c r="A605" s="189"/>
      <c r="B605" s="163" t="s">
        <v>5088</v>
      </c>
      <c r="C605" s="163" t="s">
        <v>5807</v>
      </c>
      <c r="D605" s="164">
        <v>202781.5325</v>
      </c>
      <c r="E605" s="164">
        <v>0</v>
      </c>
      <c r="F605" s="165">
        <v>105</v>
      </c>
      <c r="G605" s="165">
        <v>26</v>
      </c>
      <c r="H605" s="165">
        <v>131</v>
      </c>
    </row>
    <row r="606" spans="1:8" ht="15.75">
      <c r="A606" s="189"/>
      <c r="B606" s="163" t="s">
        <v>5089</v>
      </c>
      <c r="C606" s="163" t="s">
        <v>5808</v>
      </c>
      <c r="D606" s="164">
        <v>24895.318200000002</v>
      </c>
      <c r="E606" s="164">
        <v>0</v>
      </c>
      <c r="F606" s="165">
        <v>12</v>
      </c>
      <c r="G606" s="165">
        <v>3</v>
      </c>
      <c r="H606" s="165">
        <v>15</v>
      </c>
    </row>
    <row r="607" spans="1:8" ht="15.75">
      <c r="A607" s="189"/>
      <c r="B607" s="163" t="s">
        <v>5090</v>
      </c>
      <c r="C607" s="163" t="s">
        <v>5809</v>
      </c>
      <c r="D607" s="164">
        <v>23109.1191</v>
      </c>
      <c r="E607" s="164">
        <v>0</v>
      </c>
      <c r="F607" s="165">
        <v>6</v>
      </c>
      <c r="G607" s="165">
        <v>4</v>
      </c>
      <c r="H607" s="165">
        <v>10</v>
      </c>
    </row>
    <row r="608" spans="1:8" ht="15.75">
      <c r="A608" s="189"/>
      <c r="B608" s="163" t="s">
        <v>5091</v>
      </c>
      <c r="C608" s="163" t="s">
        <v>5810</v>
      </c>
      <c r="D608" s="164">
        <v>20941.126700000001</v>
      </c>
      <c r="E608" s="164">
        <v>0</v>
      </c>
      <c r="F608" s="165">
        <v>7</v>
      </c>
      <c r="G608" s="165">
        <v>2</v>
      </c>
      <c r="H608" s="165">
        <v>9</v>
      </c>
    </row>
    <row r="609" spans="1:8" ht="15.75">
      <c r="A609" s="189"/>
      <c r="B609" s="163" t="s">
        <v>5092</v>
      </c>
      <c r="C609" s="163" t="s">
        <v>5811</v>
      </c>
      <c r="D609" s="164">
        <v>29967.006799999999</v>
      </c>
      <c r="E609" s="164">
        <v>0</v>
      </c>
      <c r="F609" s="165">
        <v>0</v>
      </c>
      <c r="G609" s="165">
        <v>26</v>
      </c>
      <c r="H609" s="165">
        <v>26</v>
      </c>
    </row>
    <row r="610" spans="1:8" ht="15.75">
      <c r="A610" s="189"/>
      <c r="B610" s="163" t="s">
        <v>5093</v>
      </c>
      <c r="C610" s="163" t="s">
        <v>5812</v>
      </c>
      <c r="D610" s="164">
        <v>311493.3077</v>
      </c>
      <c r="E610" s="164">
        <v>0</v>
      </c>
      <c r="F610" s="165">
        <v>118</v>
      </c>
      <c r="G610" s="165">
        <v>29</v>
      </c>
      <c r="H610" s="165">
        <v>148</v>
      </c>
    </row>
    <row r="611" spans="1:8" ht="15.75">
      <c r="A611" s="189"/>
      <c r="B611" s="163" t="s">
        <v>5094</v>
      </c>
      <c r="C611" s="163" t="s">
        <v>5813</v>
      </c>
      <c r="D611" s="164">
        <v>136268.7126</v>
      </c>
      <c r="E611" s="164">
        <v>0.1012</v>
      </c>
      <c r="F611" s="165">
        <v>76</v>
      </c>
      <c r="G611" s="165">
        <v>33</v>
      </c>
      <c r="H611" s="165">
        <v>110</v>
      </c>
    </row>
    <row r="612" spans="1:8" ht="15.75">
      <c r="A612" s="189"/>
      <c r="B612" s="163" t="s">
        <v>5095</v>
      </c>
      <c r="C612" s="163" t="s">
        <v>5326</v>
      </c>
      <c r="D612" s="164">
        <v>16046.663699999999</v>
      </c>
      <c r="E612" s="164">
        <v>0</v>
      </c>
      <c r="F612" s="165">
        <v>12</v>
      </c>
      <c r="G612" s="165">
        <v>3</v>
      </c>
      <c r="H612" s="165">
        <v>15</v>
      </c>
    </row>
    <row r="613" spans="1:8" ht="15.75">
      <c r="A613" s="189"/>
      <c r="B613" s="163" t="s">
        <v>5096</v>
      </c>
      <c r="C613" s="163" t="s">
        <v>5654</v>
      </c>
      <c r="D613" s="164">
        <v>48276.161999999997</v>
      </c>
      <c r="E613" s="164">
        <v>0</v>
      </c>
      <c r="F613" s="165">
        <v>0</v>
      </c>
      <c r="G613" s="165">
        <v>87</v>
      </c>
      <c r="H613" s="165">
        <v>87</v>
      </c>
    </row>
    <row r="614" spans="1:8" ht="15.75">
      <c r="A614" s="189"/>
      <c r="B614" s="163" t="s">
        <v>5097</v>
      </c>
      <c r="C614" s="163" t="s">
        <v>5814</v>
      </c>
      <c r="D614" s="164">
        <v>709114.35030000005</v>
      </c>
      <c r="E614" s="164">
        <v>25.062100000000001</v>
      </c>
      <c r="F614" s="165">
        <v>539</v>
      </c>
      <c r="G614" s="165">
        <v>150</v>
      </c>
      <c r="H614" s="165">
        <v>694</v>
      </c>
    </row>
    <row r="615" spans="1:8" ht="15.75">
      <c r="A615" s="189"/>
      <c r="B615" s="163" t="s">
        <v>5098</v>
      </c>
      <c r="C615" s="163" t="s">
        <v>5815</v>
      </c>
      <c r="D615" s="164">
        <v>39930.048900000002</v>
      </c>
      <c r="E615" s="164">
        <v>0</v>
      </c>
      <c r="F615" s="165">
        <v>26</v>
      </c>
      <c r="G615" s="165">
        <v>1</v>
      </c>
      <c r="H615" s="165">
        <v>27</v>
      </c>
    </row>
    <row r="616" spans="1:8" ht="15.75">
      <c r="A616" s="189"/>
      <c r="B616" s="163" t="s">
        <v>5099</v>
      </c>
      <c r="C616" s="163" t="s">
        <v>5816</v>
      </c>
      <c r="D616" s="164">
        <v>10779.430200000001</v>
      </c>
      <c r="E616" s="164">
        <v>0</v>
      </c>
      <c r="F616" s="165">
        <v>6</v>
      </c>
      <c r="G616" s="165">
        <v>0</v>
      </c>
      <c r="H616" s="165">
        <v>6</v>
      </c>
    </row>
    <row r="617" spans="1:8" ht="15.75">
      <c r="A617" s="189"/>
      <c r="B617" s="163" t="s">
        <v>5100</v>
      </c>
      <c r="C617" s="163" t="s">
        <v>5817</v>
      </c>
      <c r="D617" s="164">
        <v>72374.875599999999</v>
      </c>
      <c r="E617" s="164">
        <v>0</v>
      </c>
      <c r="F617" s="165">
        <v>34</v>
      </c>
      <c r="G617" s="165">
        <v>11</v>
      </c>
      <c r="H617" s="165">
        <v>45</v>
      </c>
    </row>
    <row r="618" spans="1:8" ht="15.75">
      <c r="A618" s="189"/>
      <c r="B618" s="163" t="s">
        <v>5101</v>
      </c>
      <c r="C618" s="163" t="s">
        <v>5818</v>
      </c>
      <c r="D618" s="164">
        <v>48786.675000000003</v>
      </c>
      <c r="E618" s="164">
        <v>0</v>
      </c>
      <c r="F618" s="165">
        <v>21</v>
      </c>
      <c r="G618" s="165">
        <v>7</v>
      </c>
      <c r="H618" s="165">
        <v>28</v>
      </c>
    </row>
    <row r="619" spans="1:8" ht="15.75">
      <c r="A619" s="189"/>
      <c r="B619" s="163" t="s">
        <v>5102</v>
      </c>
      <c r="C619" s="163" t="s">
        <v>5819</v>
      </c>
      <c r="D619" s="164">
        <v>206228.59539999999</v>
      </c>
      <c r="E619" s="164">
        <v>11.910299999999999</v>
      </c>
      <c r="F619" s="165">
        <v>150</v>
      </c>
      <c r="G619" s="165">
        <v>14</v>
      </c>
      <c r="H619" s="165">
        <v>167</v>
      </c>
    </row>
    <row r="620" spans="1:8" ht="15.75">
      <c r="A620" s="189"/>
      <c r="B620" s="163" t="s">
        <v>5103</v>
      </c>
      <c r="C620" s="163" t="s">
        <v>5820</v>
      </c>
      <c r="D620" s="164">
        <v>495694.23070000001</v>
      </c>
      <c r="E620" s="164">
        <v>6.0600000000000001E-2</v>
      </c>
      <c r="F620" s="165">
        <v>277</v>
      </c>
      <c r="G620" s="165">
        <v>31</v>
      </c>
      <c r="H620" s="165">
        <v>310</v>
      </c>
    </row>
    <row r="621" spans="1:8" ht="15.75">
      <c r="A621" s="189"/>
      <c r="B621" s="163" t="s">
        <v>5104</v>
      </c>
      <c r="C621" s="163" t="s">
        <v>5821</v>
      </c>
      <c r="D621" s="164">
        <v>112261.12179999999</v>
      </c>
      <c r="E621" s="164">
        <v>0</v>
      </c>
      <c r="F621" s="165">
        <v>65</v>
      </c>
      <c r="G621" s="165">
        <v>27</v>
      </c>
      <c r="H621" s="165">
        <v>92</v>
      </c>
    </row>
    <row r="622" spans="1:8" ht="15.75">
      <c r="A622" s="189"/>
      <c r="B622" s="163" t="s">
        <v>5105</v>
      </c>
      <c r="C622" s="163" t="s">
        <v>5822</v>
      </c>
      <c r="D622" s="164">
        <v>182867.76610000001</v>
      </c>
      <c r="E622" s="164">
        <v>0.11700000000000001</v>
      </c>
      <c r="F622" s="165">
        <v>114</v>
      </c>
      <c r="G622" s="165">
        <v>29</v>
      </c>
      <c r="H622" s="165">
        <v>143</v>
      </c>
    </row>
    <row r="623" spans="1:8" ht="15.75">
      <c r="A623" s="189"/>
      <c r="B623" s="163" t="s">
        <v>5106</v>
      </c>
      <c r="C623" s="163" t="s">
        <v>5823</v>
      </c>
      <c r="D623" s="164">
        <v>310027.03110000002</v>
      </c>
      <c r="E623" s="164">
        <v>1.1029</v>
      </c>
      <c r="F623" s="165">
        <v>183</v>
      </c>
      <c r="G623" s="165">
        <v>31</v>
      </c>
      <c r="H623" s="165">
        <v>216</v>
      </c>
    </row>
    <row r="624" spans="1:8" ht="15.75">
      <c r="A624" s="189"/>
      <c r="B624" s="163" t="s">
        <v>5107</v>
      </c>
      <c r="C624" s="163" t="s">
        <v>5824</v>
      </c>
      <c r="D624" s="164">
        <v>12144.5592</v>
      </c>
      <c r="E624" s="164">
        <v>0</v>
      </c>
      <c r="F624" s="165">
        <v>0</v>
      </c>
      <c r="G624" s="165">
        <v>10</v>
      </c>
      <c r="H624" s="165">
        <v>10</v>
      </c>
    </row>
    <row r="625" spans="1:8" ht="15.75">
      <c r="A625" s="189"/>
      <c r="B625" s="163" t="s">
        <v>5108</v>
      </c>
      <c r="C625" s="163" t="s">
        <v>5825</v>
      </c>
      <c r="D625" s="164">
        <v>16883.486799999999</v>
      </c>
      <c r="E625" s="164">
        <v>0</v>
      </c>
      <c r="F625" s="165">
        <v>0</v>
      </c>
      <c r="G625" s="165">
        <v>12</v>
      </c>
      <c r="H625" s="165">
        <v>12</v>
      </c>
    </row>
    <row r="626" spans="1:8" ht="15.75">
      <c r="A626" s="189"/>
      <c r="B626" s="163" t="s">
        <v>5109</v>
      </c>
      <c r="C626" s="163" t="s">
        <v>5826</v>
      </c>
      <c r="D626" s="164">
        <v>529954.7855</v>
      </c>
      <c r="E626" s="164">
        <v>1.3008999999999999</v>
      </c>
      <c r="F626" s="165">
        <v>280</v>
      </c>
      <c r="G626" s="165">
        <v>61</v>
      </c>
      <c r="H626" s="165">
        <v>343</v>
      </c>
    </row>
    <row r="627" spans="1:8" ht="15.75">
      <c r="A627" s="189"/>
      <c r="B627" s="163" t="s">
        <v>5110</v>
      </c>
      <c r="C627" s="163" t="s">
        <v>5827</v>
      </c>
      <c r="D627" s="164">
        <v>410147.1299</v>
      </c>
      <c r="E627" s="164">
        <v>0</v>
      </c>
      <c r="F627" s="165">
        <v>266</v>
      </c>
      <c r="G627" s="165">
        <v>76</v>
      </c>
      <c r="H627" s="165">
        <v>635</v>
      </c>
    </row>
    <row r="628" spans="1:8" ht="15.75">
      <c r="A628" s="189"/>
      <c r="B628" s="163" t="s">
        <v>5111</v>
      </c>
      <c r="C628" s="163" t="s">
        <v>5828</v>
      </c>
      <c r="D628" s="164">
        <v>180309.02119999999</v>
      </c>
      <c r="E628" s="164">
        <v>0</v>
      </c>
      <c r="F628" s="165">
        <v>109</v>
      </c>
      <c r="G628" s="165">
        <v>19</v>
      </c>
      <c r="H628" s="165">
        <v>139</v>
      </c>
    </row>
    <row r="629" spans="1:8" ht="15.75">
      <c r="A629" s="189"/>
      <c r="B629" s="163" t="s">
        <v>5112</v>
      </c>
      <c r="C629" s="163" t="s">
        <v>5829</v>
      </c>
      <c r="D629" s="164">
        <v>93148.1492</v>
      </c>
      <c r="E629" s="164">
        <v>0</v>
      </c>
      <c r="F629" s="165">
        <v>49</v>
      </c>
      <c r="G629" s="165">
        <v>9</v>
      </c>
      <c r="H629" s="165">
        <v>58</v>
      </c>
    </row>
    <row r="630" spans="1:8" ht="15.75">
      <c r="A630" s="189"/>
      <c r="B630" s="163" t="s">
        <v>5113</v>
      </c>
      <c r="C630" s="163" t="s">
        <v>5830</v>
      </c>
      <c r="D630" s="164">
        <v>438624.5637</v>
      </c>
      <c r="E630" s="164">
        <v>12.562200000000001</v>
      </c>
      <c r="F630" s="165">
        <v>280</v>
      </c>
      <c r="G630" s="165">
        <v>69</v>
      </c>
      <c r="H630" s="165">
        <v>353</v>
      </c>
    </row>
    <row r="631" spans="1:8" ht="15.75">
      <c r="A631" s="189"/>
      <c r="B631" s="163" t="s">
        <v>5114</v>
      </c>
      <c r="C631" s="163" t="s">
        <v>5831</v>
      </c>
      <c r="D631" s="164">
        <v>77028.928799999994</v>
      </c>
      <c r="E631" s="164">
        <v>0</v>
      </c>
      <c r="F631" s="165">
        <v>23</v>
      </c>
      <c r="G631" s="165">
        <v>15</v>
      </c>
      <c r="H631" s="165">
        <v>38</v>
      </c>
    </row>
    <row r="632" spans="1:8" ht="15.75">
      <c r="A632" s="189"/>
      <c r="B632" s="163" t="s">
        <v>5115</v>
      </c>
      <c r="C632" s="163" t="s">
        <v>5832</v>
      </c>
      <c r="D632" s="164">
        <v>415101.61979999999</v>
      </c>
      <c r="E632" s="164">
        <v>0</v>
      </c>
      <c r="F632" s="165">
        <v>243</v>
      </c>
      <c r="G632" s="165">
        <v>90</v>
      </c>
      <c r="H632" s="165">
        <v>337</v>
      </c>
    </row>
    <row r="633" spans="1:8" ht="15.75">
      <c r="A633" s="189"/>
      <c r="B633" s="163" t="s">
        <v>5116</v>
      </c>
      <c r="C633" s="163" t="s">
        <v>5833</v>
      </c>
      <c r="D633" s="164">
        <v>287060.88410000002</v>
      </c>
      <c r="E633" s="164">
        <v>0</v>
      </c>
      <c r="F633" s="165">
        <v>174</v>
      </c>
      <c r="G633" s="165">
        <v>61</v>
      </c>
      <c r="H633" s="165">
        <v>236</v>
      </c>
    </row>
    <row r="634" spans="1:8" ht="15.75">
      <c r="A634" s="189"/>
      <c r="B634" s="163" t="s">
        <v>5117</v>
      </c>
      <c r="C634" s="163" t="s">
        <v>5834</v>
      </c>
      <c r="D634" s="164">
        <v>418694.74739999999</v>
      </c>
      <c r="E634" s="164">
        <v>6.0000000000000001E-3</v>
      </c>
      <c r="F634" s="165">
        <v>233</v>
      </c>
      <c r="G634" s="165">
        <v>50</v>
      </c>
      <c r="H634" s="165">
        <v>286</v>
      </c>
    </row>
    <row r="635" spans="1:8" ht="15.75">
      <c r="A635" s="189"/>
      <c r="B635" s="163" t="s">
        <v>5118</v>
      </c>
      <c r="C635" s="163" t="s">
        <v>5835</v>
      </c>
      <c r="D635" s="164">
        <v>334122.47580000001</v>
      </c>
      <c r="E635" s="164">
        <v>2.3649</v>
      </c>
      <c r="F635" s="165">
        <v>195</v>
      </c>
      <c r="G635" s="165">
        <v>57</v>
      </c>
      <c r="H635" s="165">
        <v>260</v>
      </c>
    </row>
    <row r="636" spans="1:8" ht="15.75">
      <c r="A636" s="189"/>
      <c r="B636" s="163" t="s">
        <v>5119</v>
      </c>
      <c r="C636" s="163" t="s">
        <v>5836</v>
      </c>
      <c r="D636" s="164">
        <v>1310454.6322999999</v>
      </c>
      <c r="E636" s="164">
        <v>9.0654000000000003</v>
      </c>
      <c r="F636" s="165">
        <v>801</v>
      </c>
      <c r="G636" s="165">
        <v>188</v>
      </c>
      <c r="H636" s="165">
        <v>1001</v>
      </c>
    </row>
    <row r="637" spans="1:8" ht="15.75">
      <c r="A637" s="189"/>
      <c r="B637" s="163" t="s">
        <v>5120</v>
      </c>
      <c r="C637" s="163" t="s">
        <v>5837</v>
      </c>
      <c r="D637" s="164">
        <v>200485.20480000001</v>
      </c>
      <c r="E637" s="164">
        <v>0</v>
      </c>
      <c r="F637" s="165">
        <v>117</v>
      </c>
      <c r="G637" s="165">
        <v>37</v>
      </c>
      <c r="H637" s="165">
        <v>155</v>
      </c>
    </row>
    <row r="638" spans="1:8" ht="15.75">
      <c r="A638" s="189"/>
      <c r="B638" s="163" t="s">
        <v>5121</v>
      </c>
      <c r="C638" s="163" t="s">
        <v>5838</v>
      </c>
      <c r="D638" s="164">
        <v>612588.39390000002</v>
      </c>
      <c r="E638" s="164">
        <v>0</v>
      </c>
      <c r="F638" s="165">
        <v>321</v>
      </c>
      <c r="G638" s="165">
        <v>70</v>
      </c>
      <c r="H638" s="165">
        <v>392</v>
      </c>
    </row>
    <row r="639" spans="1:8" ht="15.75">
      <c r="A639" s="189"/>
      <c r="B639" s="163" t="s">
        <v>5122</v>
      </c>
      <c r="C639" s="163" t="s">
        <v>5839</v>
      </c>
      <c r="D639" s="164">
        <v>2020120.0003</v>
      </c>
      <c r="E639" s="164">
        <v>0.2467</v>
      </c>
      <c r="F639" s="165">
        <v>718</v>
      </c>
      <c r="G639" s="165">
        <v>175</v>
      </c>
      <c r="H639" s="165">
        <v>1784</v>
      </c>
    </row>
    <row r="640" spans="1:8" ht="15.75">
      <c r="A640" s="189"/>
      <c r="B640" s="163" t="s">
        <v>5123</v>
      </c>
      <c r="C640" s="163" t="s">
        <v>5840</v>
      </c>
      <c r="D640" s="164">
        <v>1084929.2242000001</v>
      </c>
      <c r="E640" s="164">
        <v>100.92829999999999</v>
      </c>
      <c r="F640" s="165">
        <v>637</v>
      </c>
      <c r="G640" s="165">
        <v>143</v>
      </c>
      <c r="H640" s="165">
        <v>782</v>
      </c>
    </row>
    <row r="641" spans="1:8" ht="15.75">
      <c r="A641" s="189"/>
      <c r="B641" s="163" t="s">
        <v>5124</v>
      </c>
      <c r="C641" s="163" t="s">
        <v>5841</v>
      </c>
      <c r="D641" s="164">
        <v>617612.83629999997</v>
      </c>
      <c r="E641" s="164">
        <v>0</v>
      </c>
      <c r="F641" s="165">
        <v>355</v>
      </c>
      <c r="G641" s="165">
        <v>81</v>
      </c>
      <c r="H641" s="165">
        <v>441</v>
      </c>
    </row>
    <row r="642" spans="1:8" ht="15.75">
      <c r="A642" s="189"/>
      <c r="B642" s="163" t="s">
        <v>5125</v>
      </c>
      <c r="C642" s="163" t="s">
        <v>5842</v>
      </c>
      <c r="D642" s="164">
        <v>943380.60589999997</v>
      </c>
      <c r="E642" s="164">
        <v>2.9961000000000002</v>
      </c>
      <c r="F642" s="165">
        <v>586</v>
      </c>
      <c r="G642" s="165">
        <v>94</v>
      </c>
      <c r="H642" s="165">
        <v>682</v>
      </c>
    </row>
    <row r="643" spans="1:8" ht="15.75">
      <c r="A643" s="189"/>
      <c r="B643" s="163" t="s">
        <v>5126</v>
      </c>
      <c r="C643" s="163" t="s">
        <v>5843</v>
      </c>
      <c r="D643" s="164">
        <v>217655.04089999999</v>
      </c>
      <c r="E643" s="164">
        <v>0</v>
      </c>
      <c r="F643" s="165">
        <v>176</v>
      </c>
      <c r="G643" s="165">
        <v>63</v>
      </c>
      <c r="H643" s="165">
        <v>240</v>
      </c>
    </row>
    <row r="644" spans="1:8" ht="15.75">
      <c r="A644" s="189"/>
      <c r="B644" s="163" t="s">
        <v>5127</v>
      </c>
      <c r="C644" s="163" t="s">
        <v>5844</v>
      </c>
      <c r="D644" s="164">
        <v>2341605.2993999999</v>
      </c>
      <c r="E644" s="164">
        <v>84.927899999999994</v>
      </c>
      <c r="F644" s="165">
        <v>1225</v>
      </c>
      <c r="G644" s="165">
        <v>216</v>
      </c>
      <c r="H644" s="165">
        <v>1886</v>
      </c>
    </row>
    <row r="645" spans="1:8" ht="15.75">
      <c r="A645" s="189"/>
      <c r="B645" s="188" t="s">
        <v>5128</v>
      </c>
      <c r="C645" s="163" t="s">
        <v>5845</v>
      </c>
      <c r="D645" s="164">
        <v>112619.4381</v>
      </c>
      <c r="E645" s="164">
        <v>0</v>
      </c>
      <c r="F645" s="165">
        <v>24</v>
      </c>
      <c r="G645" s="165">
        <v>3</v>
      </c>
      <c r="H645" s="165">
        <v>28</v>
      </c>
    </row>
    <row r="646" spans="1:8" ht="15.75">
      <c r="A646" s="189"/>
      <c r="B646" s="188"/>
      <c r="C646" s="163" t="s">
        <v>5846</v>
      </c>
      <c r="D646" s="164">
        <v>62054.953200000004</v>
      </c>
      <c r="E646" s="164">
        <v>0</v>
      </c>
      <c r="F646" s="165">
        <v>13</v>
      </c>
      <c r="G646" s="165">
        <v>1</v>
      </c>
      <c r="H646" s="165">
        <v>14</v>
      </c>
    </row>
    <row r="647" spans="1:8" ht="15.75">
      <c r="A647" s="189"/>
      <c r="B647" s="188"/>
      <c r="C647" s="163" t="s">
        <v>5847</v>
      </c>
      <c r="D647" s="164">
        <v>113670.4256</v>
      </c>
      <c r="E647" s="164">
        <v>0</v>
      </c>
      <c r="F647" s="165">
        <v>21</v>
      </c>
      <c r="G647" s="165">
        <v>4</v>
      </c>
      <c r="H647" s="165">
        <v>25</v>
      </c>
    </row>
    <row r="648" spans="1:8" ht="15.75">
      <c r="A648" s="189"/>
      <c r="B648" s="163" t="s">
        <v>5129</v>
      </c>
      <c r="C648" s="163" t="s">
        <v>5541</v>
      </c>
      <c r="D648" s="164">
        <v>6980.2119000000002</v>
      </c>
      <c r="E648" s="164">
        <v>0</v>
      </c>
      <c r="F648" s="165">
        <v>52</v>
      </c>
      <c r="G648" s="165">
        <v>2</v>
      </c>
      <c r="H648" s="165">
        <v>54</v>
      </c>
    </row>
    <row r="649" spans="1:8" ht="15.75">
      <c r="A649" s="189"/>
      <c r="B649" s="188" t="s">
        <v>5130</v>
      </c>
      <c r="C649" s="163" t="s">
        <v>5848</v>
      </c>
      <c r="D649" s="164">
        <v>354284.16239999997</v>
      </c>
      <c r="E649" s="164">
        <v>0</v>
      </c>
      <c r="F649" s="165">
        <v>100</v>
      </c>
      <c r="G649" s="165">
        <v>10</v>
      </c>
      <c r="H649" s="165">
        <v>112</v>
      </c>
    </row>
    <row r="650" spans="1:8" ht="15.75">
      <c r="A650" s="189"/>
      <c r="B650" s="188"/>
      <c r="C650" s="163" t="s">
        <v>5849</v>
      </c>
      <c r="D650" s="164">
        <v>135336.53229999999</v>
      </c>
      <c r="E650" s="164">
        <v>0.44819999999999999</v>
      </c>
      <c r="F650" s="165">
        <v>44</v>
      </c>
      <c r="G650" s="165">
        <v>11</v>
      </c>
      <c r="H650" s="165">
        <v>57</v>
      </c>
    </row>
    <row r="651" spans="1:8" ht="15.75">
      <c r="A651" s="189"/>
      <c r="B651" s="188" t="s">
        <v>5131</v>
      </c>
      <c r="C651" s="163" t="s">
        <v>5850</v>
      </c>
      <c r="D651" s="164">
        <v>405368.6176</v>
      </c>
      <c r="E651" s="164">
        <v>0</v>
      </c>
      <c r="F651" s="165">
        <v>176</v>
      </c>
      <c r="G651" s="165">
        <v>35</v>
      </c>
      <c r="H651" s="165">
        <v>211</v>
      </c>
    </row>
    <row r="652" spans="1:8" ht="15.75">
      <c r="A652" s="189"/>
      <c r="B652" s="188"/>
      <c r="C652" s="163" t="s">
        <v>5851</v>
      </c>
      <c r="D652" s="164">
        <v>104719.8449</v>
      </c>
      <c r="E652" s="164">
        <v>0</v>
      </c>
      <c r="F652" s="165">
        <v>41</v>
      </c>
      <c r="G652" s="165">
        <v>14</v>
      </c>
      <c r="H652" s="165">
        <v>55</v>
      </c>
    </row>
    <row r="653" spans="1:8" ht="15.75">
      <c r="A653" s="189"/>
      <c r="B653" s="188" t="s">
        <v>5132</v>
      </c>
      <c r="C653" s="163" t="s">
        <v>5852</v>
      </c>
      <c r="D653" s="164">
        <v>251120.2151</v>
      </c>
      <c r="E653" s="164">
        <v>0</v>
      </c>
      <c r="F653" s="165">
        <v>133</v>
      </c>
      <c r="G653" s="165">
        <v>19</v>
      </c>
      <c r="H653" s="165">
        <v>155</v>
      </c>
    </row>
    <row r="654" spans="1:8" ht="15.75">
      <c r="A654" s="189"/>
      <c r="B654" s="188"/>
      <c r="C654" s="163" t="s">
        <v>5853</v>
      </c>
      <c r="D654" s="164">
        <v>53003.090199999999</v>
      </c>
      <c r="E654" s="164">
        <v>0</v>
      </c>
      <c r="F654" s="165">
        <v>37</v>
      </c>
      <c r="G654" s="165">
        <v>8</v>
      </c>
      <c r="H654" s="165">
        <v>46</v>
      </c>
    </row>
    <row r="655" spans="1:8" ht="15.75">
      <c r="A655" s="189"/>
      <c r="B655" s="188"/>
      <c r="C655" s="163" t="s">
        <v>5854</v>
      </c>
      <c r="D655" s="164">
        <v>22958.087200000002</v>
      </c>
      <c r="E655" s="164">
        <v>0</v>
      </c>
      <c r="F655" s="165">
        <v>9</v>
      </c>
      <c r="G655" s="165">
        <v>1</v>
      </c>
      <c r="H655" s="165">
        <v>10</v>
      </c>
    </row>
    <row r="656" spans="1:8" ht="15.75">
      <c r="A656" s="189"/>
      <c r="B656" s="163" t="s">
        <v>5195</v>
      </c>
      <c r="C656" s="163" t="s">
        <v>5855</v>
      </c>
      <c r="D656" s="164">
        <v>12762.7678</v>
      </c>
      <c r="E656" s="164">
        <v>0</v>
      </c>
      <c r="F656" s="165">
        <v>10</v>
      </c>
      <c r="G656" s="165">
        <v>1</v>
      </c>
      <c r="H656" s="165">
        <v>11</v>
      </c>
    </row>
    <row r="657" spans="1:8" ht="15.75">
      <c r="A657" s="189"/>
      <c r="B657" s="163" t="s">
        <v>5133</v>
      </c>
      <c r="C657" s="163" t="s">
        <v>5856</v>
      </c>
      <c r="D657" s="164">
        <v>33867.855100000001</v>
      </c>
      <c r="E657" s="164">
        <v>0</v>
      </c>
      <c r="F657" s="165">
        <v>13</v>
      </c>
      <c r="G657" s="165">
        <v>3</v>
      </c>
      <c r="H657" s="165">
        <v>16</v>
      </c>
    </row>
    <row r="658" spans="1:8" ht="15.75">
      <c r="A658" s="189"/>
      <c r="B658" s="163" t="s">
        <v>5134</v>
      </c>
      <c r="C658" s="163" t="s">
        <v>5857</v>
      </c>
      <c r="D658" s="164">
        <v>9918.6123000000007</v>
      </c>
      <c r="E658" s="164">
        <v>0</v>
      </c>
      <c r="F658" s="165">
        <v>3</v>
      </c>
      <c r="G658" s="165">
        <v>1</v>
      </c>
      <c r="H658" s="165">
        <v>4</v>
      </c>
    </row>
    <row r="659" spans="1:8" ht="15.75">
      <c r="A659" s="189"/>
      <c r="B659" s="163" t="s">
        <v>5135</v>
      </c>
      <c r="C659" s="163" t="s">
        <v>5858</v>
      </c>
      <c r="D659" s="164">
        <v>3165.3854999999999</v>
      </c>
      <c r="E659" s="164">
        <v>0</v>
      </c>
      <c r="F659" s="165">
        <v>4</v>
      </c>
      <c r="G659" s="165">
        <v>0</v>
      </c>
      <c r="H659" s="165">
        <v>4</v>
      </c>
    </row>
    <row r="660" spans="1:8" ht="15.75">
      <c r="A660" s="189"/>
      <c r="B660" s="163" t="s">
        <v>5136</v>
      </c>
      <c r="C660" s="163" t="s">
        <v>5859</v>
      </c>
      <c r="D660" s="164">
        <v>11417.343000000001</v>
      </c>
      <c r="E660" s="164">
        <v>0</v>
      </c>
      <c r="F660" s="165">
        <v>4</v>
      </c>
      <c r="G660" s="165">
        <v>2</v>
      </c>
      <c r="H660" s="165">
        <v>6</v>
      </c>
    </row>
    <row r="661" spans="1:8" ht="15.75">
      <c r="A661" s="189"/>
      <c r="B661" s="163" t="s">
        <v>5137</v>
      </c>
      <c r="C661" s="163" t="s">
        <v>5860</v>
      </c>
      <c r="D661" s="164">
        <v>446959.63549999997</v>
      </c>
      <c r="E661" s="164">
        <v>0</v>
      </c>
      <c r="F661" s="165">
        <v>227</v>
      </c>
      <c r="G661" s="165">
        <v>81</v>
      </c>
      <c r="H661" s="165">
        <v>314</v>
      </c>
    </row>
    <row r="662" spans="1:8" ht="15.75">
      <c r="A662" s="189"/>
      <c r="B662" s="163" t="s">
        <v>5138</v>
      </c>
      <c r="C662" s="163" t="s">
        <v>5861</v>
      </c>
      <c r="D662" s="164">
        <v>16851.179899999999</v>
      </c>
      <c r="E662" s="164">
        <v>0</v>
      </c>
      <c r="F662" s="165">
        <v>9</v>
      </c>
      <c r="G662" s="165">
        <v>5</v>
      </c>
      <c r="H662" s="165">
        <v>14</v>
      </c>
    </row>
    <row r="663" spans="1:8" ht="15.75">
      <c r="A663" s="189"/>
      <c r="B663" s="188" t="s">
        <v>5196</v>
      </c>
      <c r="C663" s="163" t="s">
        <v>5862</v>
      </c>
      <c r="D663" s="164">
        <v>187802.14679999999</v>
      </c>
      <c r="E663" s="164">
        <v>0</v>
      </c>
      <c r="F663" s="165">
        <v>112</v>
      </c>
      <c r="G663" s="165">
        <v>5</v>
      </c>
      <c r="H663" s="165">
        <v>117</v>
      </c>
    </row>
    <row r="664" spans="1:8" ht="15.75">
      <c r="A664" s="189"/>
      <c r="B664" s="188"/>
      <c r="C664" s="163" t="s">
        <v>5863</v>
      </c>
      <c r="D664" s="164">
        <v>1041981.2286</v>
      </c>
      <c r="E664" s="164">
        <v>0</v>
      </c>
      <c r="F664" s="165">
        <v>708</v>
      </c>
      <c r="G664" s="165">
        <v>23</v>
      </c>
      <c r="H664" s="165">
        <v>732</v>
      </c>
    </row>
    <row r="665" spans="1:8" ht="15.75">
      <c r="A665" s="189"/>
      <c r="B665" s="188" t="s">
        <v>5197</v>
      </c>
      <c r="C665" s="163" t="s">
        <v>5864</v>
      </c>
      <c r="D665" s="164">
        <v>110458.289</v>
      </c>
      <c r="E665" s="164">
        <v>0</v>
      </c>
      <c r="F665" s="165">
        <v>117</v>
      </c>
      <c r="G665" s="165">
        <v>17</v>
      </c>
      <c r="H665" s="165">
        <v>135</v>
      </c>
    </row>
    <row r="666" spans="1:8" ht="15.75">
      <c r="A666" s="189"/>
      <c r="B666" s="188"/>
      <c r="C666" s="163" t="s">
        <v>5865</v>
      </c>
      <c r="D666" s="164">
        <v>215262.43530000001</v>
      </c>
      <c r="E666" s="164">
        <v>0</v>
      </c>
      <c r="F666" s="165">
        <v>213</v>
      </c>
      <c r="G666" s="165">
        <v>29</v>
      </c>
      <c r="H666" s="165">
        <v>243</v>
      </c>
    </row>
    <row r="667" spans="1:8" ht="15.75">
      <c r="A667" s="189"/>
      <c r="B667" s="188"/>
      <c r="C667" s="163" t="s">
        <v>5866</v>
      </c>
      <c r="D667" s="164">
        <v>1947.49</v>
      </c>
      <c r="E667" s="164">
        <v>0</v>
      </c>
      <c r="F667" s="165">
        <v>1</v>
      </c>
      <c r="G667" s="165">
        <v>0</v>
      </c>
      <c r="H667" s="165">
        <v>1</v>
      </c>
    </row>
    <row r="668" spans="1:8" ht="15.75">
      <c r="A668" s="189"/>
      <c r="B668" s="188" t="s">
        <v>5139</v>
      </c>
      <c r="C668" s="163" t="s">
        <v>5867</v>
      </c>
      <c r="D668" s="164">
        <v>43508.428699999997</v>
      </c>
      <c r="E668" s="164">
        <v>0</v>
      </c>
      <c r="F668" s="165">
        <v>25</v>
      </c>
      <c r="G668" s="165">
        <v>4</v>
      </c>
      <c r="H668" s="165">
        <v>29</v>
      </c>
    </row>
    <row r="669" spans="1:8" ht="15.75">
      <c r="A669" s="189"/>
      <c r="B669" s="188"/>
      <c r="C669" s="163" t="s">
        <v>5868</v>
      </c>
      <c r="D669" s="164">
        <v>3519.1640000000002</v>
      </c>
      <c r="E669" s="164">
        <v>0</v>
      </c>
      <c r="F669" s="165">
        <v>3</v>
      </c>
      <c r="G669" s="165">
        <v>4</v>
      </c>
      <c r="H669" s="165">
        <v>7</v>
      </c>
    </row>
    <row r="670" spans="1:8" ht="15.75">
      <c r="A670" s="189"/>
      <c r="B670" s="188" t="s">
        <v>5140</v>
      </c>
      <c r="C670" s="163" t="s">
        <v>5869</v>
      </c>
      <c r="D670" s="164">
        <v>430256.55550000002</v>
      </c>
      <c r="E670" s="164">
        <v>3.5200000000000002E-2</v>
      </c>
      <c r="F670" s="165">
        <v>264</v>
      </c>
      <c r="G670" s="165">
        <v>35</v>
      </c>
      <c r="H670" s="165">
        <v>333</v>
      </c>
    </row>
    <row r="671" spans="1:8" ht="15.75">
      <c r="A671" s="189"/>
      <c r="B671" s="188"/>
      <c r="C671" s="163" t="s">
        <v>5870</v>
      </c>
      <c r="D671" s="164">
        <v>228233.8181</v>
      </c>
      <c r="E671" s="164">
        <v>0</v>
      </c>
      <c r="F671" s="165">
        <v>114</v>
      </c>
      <c r="G671" s="165">
        <v>18</v>
      </c>
      <c r="H671" s="165">
        <v>133</v>
      </c>
    </row>
    <row r="672" spans="1:8" ht="15.75">
      <c r="A672" s="189"/>
      <c r="B672" s="188"/>
      <c r="C672" s="163" t="s">
        <v>5871</v>
      </c>
      <c r="D672" s="164">
        <v>2370.8168000000001</v>
      </c>
      <c r="E672" s="164">
        <v>0</v>
      </c>
      <c r="F672" s="165">
        <v>1</v>
      </c>
      <c r="G672" s="165">
        <v>0</v>
      </c>
      <c r="H672" s="165">
        <v>2</v>
      </c>
    </row>
    <row r="673" spans="1:10" ht="15.75">
      <c r="A673" s="189"/>
      <c r="B673" s="163" t="s">
        <v>5198</v>
      </c>
      <c r="C673" s="163" t="s">
        <v>5872</v>
      </c>
      <c r="D673" s="164">
        <v>8920.2325000000001</v>
      </c>
      <c r="E673" s="164">
        <v>0</v>
      </c>
      <c r="F673" s="165">
        <v>4</v>
      </c>
      <c r="G673" s="165">
        <v>1</v>
      </c>
      <c r="H673" s="165">
        <v>5</v>
      </c>
    </row>
    <row r="674" spans="1:10" ht="15.75">
      <c r="A674" s="189"/>
      <c r="B674" s="163" t="s">
        <v>5141</v>
      </c>
      <c r="C674" s="163" t="s">
        <v>5873</v>
      </c>
      <c r="D674" s="164">
        <v>2379.3651</v>
      </c>
      <c r="E674" s="164">
        <v>0</v>
      </c>
      <c r="F674" s="165">
        <v>1</v>
      </c>
      <c r="G674" s="165">
        <v>0</v>
      </c>
      <c r="H674" s="165">
        <v>1</v>
      </c>
    </row>
    <row r="675" spans="1:10" ht="15.75">
      <c r="A675" s="189"/>
      <c r="B675" s="163" t="s">
        <v>5142</v>
      </c>
      <c r="C675" s="163" t="s">
        <v>5874</v>
      </c>
      <c r="D675" s="164">
        <v>1553.8330000000001</v>
      </c>
      <c r="E675" s="164">
        <v>0</v>
      </c>
      <c r="F675" s="165">
        <v>2</v>
      </c>
      <c r="G675" s="165">
        <v>1</v>
      </c>
      <c r="H675" s="165">
        <v>3</v>
      </c>
    </row>
    <row r="676" spans="1:10" ht="15.75">
      <c r="A676" s="189"/>
      <c r="B676" s="163" t="s">
        <v>5143</v>
      </c>
      <c r="C676" s="163" t="s">
        <v>5875</v>
      </c>
      <c r="D676" s="164">
        <v>53238.255599999997</v>
      </c>
      <c r="E676" s="164">
        <v>0</v>
      </c>
      <c r="F676" s="165">
        <v>23</v>
      </c>
      <c r="G676" s="165">
        <v>2</v>
      </c>
      <c r="H676" s="165">
        <v>27</v>
      </c>
    </row>
    <row r="677" spans="1:10" ht="15.75">
      <c r="A677" s="189"/>
      <c r="B677" s="163" t="s">
        <v>5144</v>
      </c>
      <c r="C677" s="163" t="s">
        <v>5876</v>
      </c>
      <c r="D677" s="164">
        <v>969.1232</v>
      </c>
      <c r="E677" s="164">
        <v>0</v>
      </c>
      <c r="F677" s="165">
        <v>1</v>
      </c>
      <c r="G677" s="165">
        <v>0</v>
      </c>
      <c r="H677" s="165">
        <v>1</v>
      </c>
    </row>
    <row r="678" spans="1:10" ht="15.75">
      <c r="A678" s="189"/>
      <c r="B678" s="163" t="s">
        <v>5145</v>
      </c>
      <c r="C678" s="163" t="s">
        <v>5877</v>
      </c>
      <c r="D678" s="164">
        <v>4724.1374999999998</v>
      </c>
      <c r="E678" s="164">
        <v>0</v>
      </c>
      <c r="F678" s="165">
        <v>1</v>
      </c>
      <c r="G678" s="165">
        <v>1</v>
      </c>
      <c r="H678" s="165">
        <v>2</v>
      </c>
      <c r="I678" s="22"/>
      <c r="J678" t="s">
        <v>5215</v>
      </c>
    </row>
    <row r="679" spans="1:10" ht="15.75">
      <c r="A679" s="189">
        <v>45397</v>
      </c>
      <c r="B679" s="188" t="s">
        <v>4939</v>
      </c>
      <c r="C679" s="163" t="s">
        <v>5878</v>
      </c>
      <c r="D679" s="164">
        <v>39917.800000000003</v>
      </c>
      <c r="E679" s="164">
        <v>0</v>
      </c>
      <c r="F679" s="165">
        <v>22</v>
      </c>
      <c r="G679" s="165">
        <v>2</v>
      </c>
      <c r="H679" s="165">
        <v>24</v>
      </c>
      <c r="I679" s="22"/>
      <c r="J679" t="s">
        <v>5216</v>
      </c>
    </row>
    <row r="680" spans="1:10" ht="15.75">
      <c r="A680" s="189"/>
      <c r="B680" s="188"/>
      <c r="C680" s="163" t="s">
        <v>5879</v>
      </c>
      <c r="D680" s="164">
        <v>121000.83130000001</v>
      </c>
      <c r="E680" s="164">
        <v>0</v>
      </c>
      <c r="F680" s="165">
        <v>57</v>
      </c>
      <c r="G680" s="165">
        <v>8</v>
      </c>
      <c r="H680" s="165">
        <v>65</v>
      </c>
      <c r="I680" s="22"/>
      <c r="J680" t="s">
        <v>5217</v>
      </c>
    </row>
    <row r="681" spans="1:10" ht="15.75">
      <c r="A681" s="187" t="s">
        <v>5880</v>
      </c>
      <c r="B681" s="187"/>
      <c r="C681" s="187"/>
      <c r="D681" s="164">
        <v>168094879.32409999</v>
      </c>
      <c r="E681" s="164">
        <v>3573.2265000000002</v>
      </c>
      <c r="F681" s="165">
        <v>81329</v>
      </c>
      <c r="G681" s="165">
        <v>17041</v>
      </c>
      <c r="H681" s="165">
        <v>103911</v>
      </c>
      <c r="I681" s="22"/>
      <c r="J681" t="s">
        <v>5218</v>
      </c>
    </row>
    <row r="682" spans="1:10" ht="15.75">
      <c r="C682" s="23" t="s">
        <v>5215</v>
      </c>
      <c r="D682" s="164">
        <v>8286.1</v>
      </c>
    </row>
    <row r="683" spans="1:10" ht="15.75">
      <c r="C683" s="23" t="s">
        <v>5216</v>
      </c>
      <c r="D683" s="164">
        <v>16411.500334995166</v>
      </c>
    </row>
    <row r="684" spans="1:10" ht="15.75">
      <c r="C684" s="23" t="s">
        <v>5217</v>
      </c>
      <c r="D684" s="164">
        <v>106590.32112000001</v>
      </c>
    </row>
    <row r="685" spans="1:10" ht="15.75">
      <c r="C685" s="23" t="s">
        <v>5218</v>
      </c>
      <c r="D685" s="164">
        <v>1348.9</v>
      </c>
    </row>
  </sheetData>
  <mergeCells count="240">
    <mergeCell ref="D4:H4"/>
    <mergeCell ref="A6:A678"/>
    <mergeCell ref="B6:B9"/>
    <mergeCell ref="B10:B11"/>
    <mergeCell ref="B12:B13"/>
    <mergeCell ref="B14:B15"/>
    <mergeCell ref="B16:B17"/>
    <mergeCell ref="B18:B19"/>
    <mergeCell ref="B20:B21"/>
    <mergeCell ref="B22:B23"/>
    <mergeCell ref="B36:B37"/>
    <mergeCell ref="B38:B39"/>
    <mergeCell ref="B40:B41"/>
    <mergeCell ref="B42:B44"/>
    <mergeCell ref="B45:B46"/>
    <mergeCell ref="B47:B48"/>
    <mergeCell ref="B24:B25"/>
    <mergeCell ref="B26:B27"/>
    <mergeCell ref="B28:B29"/>
    <mergeCell ref="B30:B31"/>
    <mergeCell ref="B32:B33"/>
    <mergeCell ref="B34:B35"/>
    <mergeCell ref="B61:B62"/>
    <mergeCell ref="B63:B64"/>
    <mergeCell ref="B65:B66"/>
    <mergeCell ref="B67:B69"/>
    <mergeCell ref="B70:B78"/>
    <mergeCell ref="B79:B87"/>
    <mergeCell ref="B49:B50"/>
    <mergeCell ref="B51:B52"/>
    <mergeCell ref="B53:B54"/>
    <mergeCell ref="B55:B56"/>
    <mergeCell ref="B57:B58"/>
    <mergeCell ref="B59:B60"/>
    <mergeCell ref="B101:B102"/>
    <mergeCell ref="B103:B105"/>
    <mergeCell ref="B106:B107"/>
    <mergeCell ref="B108:B109"/>
    <mergeCell ref="B110:B111"/>
    <mergeCell ref="B112:B113"/>
    <mergeCell ref="B88:B89"/>
    <mergeCell ref="B90:B91"/>
    <mergeCell ref="B92:B93"/>
    <mergeCell ref="B94:B95"/>
    <mergeCell ref="B96:B97"/>
    <mergeCell ref="B98:B100"/>
    <mergeCell ref="B126:B127"/>
    <mergeCell ref="B128:B129"/>
    <mergeCell ref="B130:B131"/>
    <mergeCell ref="B132:B133"/>
    <mergeCell ref="B134:B138"/>
    <mergeCell ref="B139:B140"/>
    <mergeCell ref="B114:B115"/>
    <mergeCell ref="B116:B117"/>
    <mergeCell ref="B118:B119"/>
    <mergeCell ref="B120:B121"/>
    <mergeCell ref="B122:B123"/>
    <mergeCell ref="B124:B125"/>
    <mergeCell ref="B154:B155"/>
    <mergeCell ref="B156:B157"/>
    <mergeCell ref="B158:B159"/>
    <mergeCell ref="B160:B161"/>
    <mergeCell ref="B162:B163"/>
    <mergeCell ref="B164:B165"/>
    <mergeCell ref="B141:B142"/>
    <mergeCell ref="B143:B144"/>
    <mergeCell ref="B145:B146"/>
    <mergeCell ref="B147:B148"/>
    <mergeCell ref="B149:B150"/>
    <mergeCell ref="B151:B153"/>
    <mergeCell ref="B180:B181"/>
    <mergeCell ref="B182:B183"/>
    <mergeCell ref="B184:B185"/>
    <mergeCell ref="B186:B187"/>
    <mergeCell ref="B188:B189"/>
    <mergeCell ref="B190:B191"/>
    <mergeCell ref="B166:B167"/>
    <mergeCell ref="B168:B170"/>
    <mergeCell ref="B171:B172"/>
    <mergeCell ref="B173:B174"/>
    <mergeCell ref="B175:B176"/>
    <mergeCell ref="B177:B179"/>
    <mergeCell ref="B205:B206"/>
    <mergeCell ref="B207:B209"/>
    <mergeCell ref="B210:B211"/>
    <mergeCell ref="B212:B213"/>
    <mergeCell ref="B214:B215"/>
    <mergeCell ref="B216:B217"/>
    <mergeCell ref="B192:B193"/>
    <mergeCell ref="B194:B195"/>
    <mergeCell ref="B196:B197"/>
    <mergeCell ref="B198:B199"/>
    <mergeCell ref="B200:B201"/>
    <mergeCell ref="B202:B204"/>
    <mergeCell ref="B231:B232"/>
    <mergeCell ref="B233:B235"/>
    <mergeCell ref="B236:B237"/>
    <mergeCell ref="B238:B240"/>
    <mergeCell ref="B241:B242"/>
    <mergeCell ref="B243:B244"/>
    <mergeCell ref="B218:B220"/>
    <mergeCell ref="B221:B222"/>
    <mergeCell ref="B223:B224"/>
    <mergeCell ref="B225:B226"/>
    <mergeCell ref="B227:B228"/>
    <mergeCell ref="B229:B230"/>
    <mergeCell ref="B257:B258"/>
    <mergeCell ref="B259:B260"/>
    <mergeCell ref="B261:B262"/>
    <mergeCell ref="B263:B264"/>
    <mergeCell ref="B265:B266"/>
    <mergeCell ref="B267:B268"/>
    <mergeCell ref="B245:B246"/>
    <mergeCell ref="B247:B248"/>
    <mergeCell ref="B249:B250"/>
    <mergeCell ref="B251:B252"/>
    <mergeCell ref="B253:B254"/>
    <mergeCell ref="B255:B256"/>
    <mergeCell ref="B288:B289"/>
    <mergeCell ref="B290:B291"/>
    <mergeCell ref="B292:B293"/>
    <mergeCell ref="B294:B295"/>
    <mergeCell ref="B296:B297"/>
    <mergeCell ref="B298:B299"/>
    <mergeCell ref="B269:B270"/>
    <mergeCell ref="B271:B272"/>
    <mergeCell ref="B273:B274"/>
    <mergeCell ref="B275:B283"/>
    <mergeCell ref="B284:B285"/>
    <mergeCell ref="B286:B287"/>
    <mergeCell ref="B312:B313"/>
    <mergeCell ref="B314:B315"/>
    <mergeCell ref="B316:B317"/>
    <mergeCell ref="B318:B319"/>
    <mergeCell ref="B320:B322"/>
    <mergeCell ref="B323:B324"/>
    <mergeCell ref="B300:B301"/>
    <mergeCell ref="B302:B303"/>
    <mergeCell ref="B304:B305"/>
    <mergeCell ref="B306:B307"/>
    <mergeCell ref="B308:B309"/>
    <mergeCell ref="B310:B311"/>
    <mergeCell ref="B337:B339"/>
    <mergeCell ref="B340:B341"/>
    <mergeCell ref="B342:B343"/>
    <mergeCell ref="B344:B345"/>
    <mergeCell ref="B346:B347"/>
    <mergeCell ref="B348:B350"/>
    <mergeCell ref="B325:B326"/>
    <mergeCell ref="B327:B328"/>
    <mergeCell ref="B329:B330"/>
    <mergeCell ref="B331:B332"/>
    <mergeCell ref="B333:B334"/>
    <mergeCell ref="B335:B336"/>
    <mergeCell ref="B367:B368"/>
    <mergeCell ref="B369:B370"/>
    <mergeCell ref="B371:B372"/>
    <mergeCell ref="B373:B374"/>
    <mergeCell ref="B375:B377"/>
    <mergeCell ref="B378:B380"/>
    <mergeCell ref="B351:B355"/>
    <mergeCell ref="B356:B357"/>
    <mergeCell ref="B358:B360"/>
    <mergeCell ref="B361:B362"/>
    <mergeCell ref="B363:B364"/>
    <mergeCell ref="B365:B366"/>
    <mergeCell ref="B394:B395"/>
    <mergeCell ref="B396:B398"/>
    <mergeCell ref="B399:B400"/>
    <mergeCell ref="B401:B402"/>
    <mergeCell ref="B403:B404"/>
    <mergeCell ref="B405:B406"/>
    <mergeCell ref="B381:B382"/>
    <mergeCell ref="B383:B384"/>
    <mergeCell ref="B385:B386"/>
    <mergeCell ref="B387:B388"/>
    <mergeCell ref="B389:B391"/>
    <mergeCell ref="B392:B393"/>
    <mergeCell ref="B420:B421"/>
    <mergeCell ref="B422:B423"/>
    <mergeCell ref="B424:B425"/>
    <mergeCell ref="B426:B427"/>
    <mergeCell ref="B428:B430"/>
    <mergeCell ref="B431:B432"/>
    <mergeCell ref="B407:B408"/>
    <mergeCell ref="B409:B410"/>
    <mergeCell ref="B411:B412"/>
    <mergeCell ref="B413:B415"/>
    <mergeCell ref="B416:B417"/>
    <mergeCell ref="B418:B419"/>
    <mergeCell ref="B446:B448"/>
    <mergeCell ref="B449:B454"/>
    <mergeCell ref="B455:B456"/>
    <mergeCell ref="B457:B458"/>
    <mergeCell ref="B459:B460"/>
    <mergeCell ref="B461:B465"/>
    <mergeCell ref="B433:B434"/>
    <mergeCell ref="B435:B437"/>
    <mergeCell ref="B438:B439"/>
    <mergeCell ref="B440:B441"/>
    <mergeCell ref="B442:B443"/>
    <mergeCell ref="B444:B445"/>
    <mergeCell ref="B478:B479"/>
    <mergeCell ref="B480:B481"/>
    <mergeCell ref="B482:B483"/>
    <mergeCell ref="B484:B485"/>
    <mergeCell ref="B486:B487"/>
    <mergeCell ref="B488:B489"/>
    <mergeCell ref="B466:B467"/>
    <mergeCell ref="B468:B469"/>
    <mergeCell ref="B470:B471"/>
    <mergeCell ref="B472:B473"/>
    <mergeCell ref="B474:B475"/>
    <mergeCell ref="B476:B477"/>
    <mergeCell ref="B502:B503"/>
    <mergeCell ref="B504:B506"/>
    <mergeCell ref="B507:B509"/>
    <mergeCell ref="B510:B511"/>
    <mergeCell ref="B512:B513"/>
    <mergeCell ref="B514:B515"/>
    <mergeCell ref="B490:B491"/>
    <mergeCell ref="B492:B493"/>
    <mergeCell ref="B494:B495"/>
    <mergeCell ref="B496:B497"/>
    <mergeCell ref="B498:B499"/>
    <mergeCell ref="B500:B501"/>
    <mergeCell ref="A681:C681"/>
    <mergeCell ref="B653:B655"/>
    <mergeCell ref="B663:B664"/>
    <mergeCell ref="B665:B667"/>
    <mergeCell ref="B668:B669"/>
    <mergeCell ref="B670:B672"/>
    <mergeCell ref="A679:A680"/>
    <mergeCell ref="B679:B680"/>
    <mergeCell ref="B516:B517"/>
    <mergeCell ref="B518:B519"/>
    <mergeCell ref="B520:B521"/>
    <mergeCell ref="B645:B647"/>
    <mergeCell ref="B649:B650"/>
    <mergeCell ref="B651:B652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9483-279B-460D-8B41-5FAB36E5894A}">
  <sheetPr codeName="Sheet37"/>
  <dimension ref="A1:E675"/>
  <sheetViews>
    <sheetView workbookViewId="0"/>
  </sheetViews>
  <sheetFormatPr defaultRowHeight="15"/>
  <cols>
    <col min="1" max="1" width="14.85546875" bestFit="1" customWidth="1"/>
    <col min="2" max="2" width="14.5703125" bestFit="1" customWidth="1"/>
    <col min="3" max="3" width="16.28515625" bestFit="1" customWidth="1"/>
    <col min="5" max="5" width="14.42578125" bestFit="1" customWidth="1"/>
  </cols>
  <sheetData>
    <row r="1" spans="1:5">
      <c r="A1" t="s">
        <v>5211</v>
      </c>
    </row>
    <row r="3" spans="1:5">
      <c r="A3" t="s">
        <v>4769</v>
      </c>
      <c r="B3" t="s">
        <v>4775</v>
      </c>
      <c r="C3" t="s">
        <v>5210</v>
      </c>
    </row>
    <row r="4" spans="1:5" ht="15.75">
      <c r="A4" t="s">
        <v>4778</v>
      </c>
      <c r="B4">
        <v>207437468</v>
      </c>
      <c r="C4">
        <v>781370.34999999928</v>
      </c>
      <c r="D4" s="158" t="s">
        <v>4778</v>
      </c>
      <c r="E4" t="str">
        <f>D4&amp;B4</f>
        <v>2AA207437468</v>
      </c>
    </row>
    <row r="5" spans="1:5" ht="15.75">
      <c r="B5">
        <v>212237186</v>
      </c>
      <c r="C5">
        <v>628022.93000000028</v>
      </c>
      <c r="D5" s="158" t="s">
        <v>4778</v>
      </c>
      <c r="E5" t="str">
        <f t="shared" ref="E5:E68" si="0">D5&amp;B5</f>
        <v>2AA212237186</v>
      </c>
    </row>
    <row r="6" spans="1:5" ht="15.75">
      <c r="B6">
        <v>543527226</v>
      </c>
      <c r="C6">
        <v>40056.919999999991</v>
      </c>
      <c r="D6" s="158" t="s">
        <v>4778</v>
      </c>
      <c r="E6" t="str">
        <f t="shared" si="0"/>
        <v>2AA543527226</v>
      </c>
    </row>
    <row r="7" spans="1:5" ht="15.75">
      <c r="B7">
        <v>829241320</v>
      </c>
      <c r="C7">
        <v>11642.96</v>
      </c>
      <c r="D7" s="158" t="s">
        <v>4778</v>
      </c>
      <c r="E7" t="str">
        <f t="shared" si="0"/>
        <v>2AA829241320</v>
      </c>
    </row>
    <row r="8" spans="1:5" ht="15.75">
      <c r="A8" t="s">
        <v>4779</v>
      </c>
      <c r="B8">
        <v>697608063</v>
      </c>
      <c r="C8">
        <v>183906.04000000007</v>
      </c>
      <c r="D8" s="158" t="s">
        <v>4779</v>
      </c>
      <c r="E8" t="str">
        <f t="shared" si="0"/>
        <v>2AB697608063</v>
      </c>
    </row>
    <row r="9" spans="1:5" ht="15.75">
      <c r="B9">
        <v>697663491</v>
      </c>
      <c r="C9">
        <v>54025.450000000026</v>
      </c>
      <c r="D9" s="158" t="s">
        <v>4779</v>
      </c>
      <c r="E9" t="str">
        <f t="shared" si="0"/>
        <v>2AB697663491</v>
      </c>
    </row>
    <row r="10" spans="1:5" ht="15.75">
      <c r="A10" t="s">
        <v>4780</v>
      </c>
      <c r="B10">
        <v>207515464</v>
      </c>
      <c r="C10">
        <v>148734.88999999996</v>
      </c>
      <c r="D10" s="158" t="s">
        <v>4780</v>
      </c>
      <c r="E10" t="str">
        <f t="shared" si="0"/>
        <v>2AC207515464</v>
      </c>
    </row>
    <row r="11" spans="1:5" ht="15.75">
      <c r="B11">
        <v>212234515</v>
      </c>
      <c r="C11">
        <v>205986.18999999983</v>
      </c>
      <c r="D11" s="158" t="s">
        <v>4780</v>
      </c>
      <c r="E11" t="str">
        <f t="shared" si="0"/>
        <v>2AC212234515</v>
      </c>
    </row>
    <row r="12" spans="1:5" ht="15.75">
      <c r="A12" t="s">
        <v>4781</v>
      </c>
      <c r="B12">
        <v>207508932</v>
      </c>
      <c r="C12">
        <v>133872.34999999998</v>
      </c>
      <c r="D12" s="158" t="s">
        <v>4781</v>
      </c>
      <c r="E12" t="str">
        <f t="shared" si="0"/>
        <v>2AD207508932</v>
      </c>
    </row>
    <row r="13" spans="1:5" ht="15.75">
      <c r="B13">
        <v>212234812</v>
      </c>
      <c r="C13">
        <v>25324.27</v>
      </c>
      <c r="D13" s="158" t="s">
        <v>4781</v>
      </c>
      <c r="E13" t="str">
        <f t="shared" si="0"/>
        <v>2AD212234812</v>
      </c>
    </row>
    <row r="14" spans="1:5" ht="15.75">
      <c r="A14" t="s">
        <v>4782</v>
      </c>
      <c r="B14">
        <v>207509031</v>
      </c>
      <c r="C14">
        <v>37446.549999999996</v>
      </c>
      <c r="D14" s="158" t="s">
        <v>4782</v>
      </c>
      <c r="E14" t="str">
        <f t="shared" si="0"/>
        <v>2AE207509031</v>
      </c>
    </row>
    <row r="15" spans="1:5" ht="15.75">
      <c r="B15">
        <v>231884636</v>
      </c>
      <c r="C15">
        <v>3969.5299999999997</v>
      </c>
      <c r="D15" s="158" t="s">
        <v>4782</v>
      </c>
      <c r="E15" t="str">
        <f t="shared" si="0"/>
        <v>2AE231884636</v>
      </c>
    </row>
    <row r="16" spans="1:5" ht="15.75">
      <c r="A16" t="s">
        <v>4783</v>
      </c>
      <c r="B16">
        <v>207495074</v>
      </c>
      <c r="C16">
        <v>29021.979999999992</v>
      </c>
      <c r="D16" s="158" t="s">
        <v>4783</v>
      </c>
      <c r="E16" t="str">
        <f t="shared" si="0"/>
        <v>2AF207495074</v>
      </c>
    </row>
    <row r="17" spans="1:5" ht="15.75">
      <c r="B17">
        <v>212235505</v>
      </c>
      <c r="C17">
        <v>93805.63</v>
      </c>
      <c r="D17" s="158" t="s">
        <v>4783</v>
      </c>
      <c r="E17" t="str">
        <f t="shared" si="0"/>
        <v>2AF212235505</v>
      </c>
    </row>
    <row r="18" spans="1:5" ht="15.75">
      <c r="A18" t="s">
        <v>4784</v>
      </c>
      <c r="B18">
        <v>207484780</v>
      </c>
      <c r="C18">
        <v>82929.909999999989</v>
      </c>
      <c r="D18" s="158" t="s">
        <v>4784</v>
      </c>
      <c r="E18" t="str">
        <f t="shared" si="0"/>
        <v>2AG207484780</v>
      </c>
    </row>
    <row r="19" spans="1:5" ht="15.75">
      <c r="B19">
        <v>212235703</v>
      </c>
      <c r="C19">
        <v>18830.13</v>
      </c>
      <c r="D19" s="158" t="s">
        <v>4784</v>
      </c>
      <c r="E19" t="str">
        <f t="shared" si="0"/>
        <v>2AG212235703</v>
      </c>
    </row>
    <row r="20" spans="1:5" ht="15.75">
      <c r="A20" t="s">
        <v>4785</v>
      </c>
      <c r="B20">
        <v>216771046</v>
      </c>
      <c r="C20">
        <v>39202.75999999998</v>
      </c>
      <c r="D20" s="158" t="s">
        <v>4785</v>
      </c>
      <c r="E20" t="str">
        <f t="shared" si="0"/>
        <v>2AH216771046</v>
      </c>
    </row>
    <row r="21" spans="1:5" ht="15.75">
      <c r="B21">
        <v>216771145</v>
      </c>
      <c r="C21">
        <v>17761.100000000002</v>
      </c>
      <c r="D21" s="158" t="s">
        <v>4785</v>
      </c>
      <c r="E21" t="str">
        <f t="shared" si="0"/>
        <v>2AH216771145</v>
      </c>
    </row>
    <row r="22" spans="1:5" ht="15.75">
      <c r="A22" t="s">
        <v>4786</v>
      </c>
      <c r="B22">
        <v>207506259</v>
      </c>
      <c r="C22">
        <v>234496.72000000018</v>
      </c>
      <c r="D22" s="158" t="s">
        <v>4786</v>
      </c>
      <c r="E22" t="str">
        <f t="shared" si="0"/>
        <v>2AJ207506259</v>
      </c>
    </row>
    <row r="23" spans="1:5" ht="15.75">
      <c r="B23">
        <v>212236493</v>
      </c>
      <c r="C23">
        <v>118432.59999999996</v>
      </c>
      <c r="D23" s="158" t="s">
        <v>4786</v>
      </c>
      <c r="E23" t="str">
        <f t="shared" si="0"/>
        <v>2AJ212236493</v>
      </c>
    </row>
    <row r="24" spans="1:5" ht="15.75">
      <c r="A24" t="s">
        <v>4787</v>
      </c>
      <c r="B24">
        <v>207447861</v>
      </c>
      <c r="C24">
        <v>74365.47000000003</v>
      </c>
      <c r="D24" s="158" t="s">
        <v>4787</v>
      </c>
      <c r="E24" t="str">
        <f t="shared" si="0"/>
        <v>2AK207447861</v>
      </c>
    </row>
    <row r="25" spans="1:5" ht="15.75">
      <c r="B25">
        <v>212237483</v>
      </c>
      <c r="C25">
        <v>40903.78</v>
      </c>
      <c r="D25" s="158" t="s">
        <v>4787</v>
      </c>
      <c r="E25" t="str">
        <f t="shared" si="0"/>
        <v>2AK212237483</v>
      </c>
    </row>
    <row r="26" spans="1:5" ht="15.75">
      <c r="A26" t="s">
        <v>4788</v>
      </c>
      <c r="B26">
        <v>207485770</v>
      </c>
      <c r="C26">
        <v>58811.290000000008</v>
      </c>
      <c r="D26" s="158" t="s">
        <v>4788</v>
      </c>
      <c r="E26" t="str">
        <f t="shared" si="0"/>
        <v>2AL207485770</v>
      </c>
    </row>
    <row r="27" spans="1:5" ht="15.75">
      <c r="B27">
        <v>212236889</v>
      </c>
      <c r="C27">
        <v>98006.870000000024</v>
      </c>
      <c r="D27" s="158" t="s">
        <v>4788</v>
      </c>
      <c r="E27" t="str">
        <f t="shared" si="0"/>
        <v>2AL212236889</v>
      </c>
    </row>
    <row r="28" spans="1:5" ht="15.75">
      <c r="A28" t="s">
        <v>4789</v>
      </c>
      <c r="B28">
        <v>207509427</v>
      </c>
      <c r="C28">
        <v>20974.480000000003</v>
      </c>
      <c r="D28" s="158" t="s">
        <v>4789</v>
      </c>
      <c r="E28" t="str">
        <f t="shared" si="0"/>
        <v>2AM207509427</v>
      </c>
    </row>
    <row r="29" spans="1:5" ht="15.75">
      <c r="B29">
        <v>212237285</v>
      </c>
      <c r="C29">
        <v>2286.1000000000004</v>
      </c>
      <c r="D29" s="158" t="s">
        <v>4789</v>
      </c>
      <c r="E29" t="str">
        <f t="shared" si="0"/>
        <v>2AM212237285</v>
      </c>
    </row>
    <row r="30" spans="1:5" ht="15.75">
      <c r="A30" t="s">
        <v>4790</v>
      </c>
      <c r="B30">
        <v>207527936</v>
      </c>
      <c r="C30">
        <v>90360.329999999987</v>
      </c>
      <c r="D30" s="158" t="s">
        <v>4790</v>
      </c>
      <c r="E30" t="str">
        <f t="shared" si="0"/>
        <v>2AN207527936</v>
      </c>
    </row>
    <row r="31" spans="1:5" ht="15.75">
      <c r="B31">
        <v>212344183</v>
      </c>
      <c r="C31">
        <v>39056.339999999997</v>
      </c>
      <c r="D31" s="158" t="s">
        <v>4790</v>
      </c>
      <c r="E31" t="str">
        <f t="shared" si="0"/>
        <v>2AN212344183</v>
      </c>
    </row>
    <row r="32" spans="1:5" ht="15.75">
      <c r="A32" t="s">
        <v>4791</v>
      </c>
      <c r="B32">
        <v>207505764</v>
      </c>
      <c r="C32">
        <v>138721.30000000008</v>
      </c>
      <c r="D32" s="158" t="s">
        <v>4791</v>
      </c>
      <c r="E32" t="str">
        <f t="shared" si="0"/>
        <v>2AP207505764</v>
      </c>
    </row>
    <row r="33" spans="1:5" ht="15.75">
      <c r="B33">
        <v>212238374</v>
      </c>
      <c r="C33">
        <v>107259.30999999997</v>
      </c>
      <c r="D33" s="158" t="s">
        <v>4791</v>
      </c>
      <c r="E33" t="str">
        <f t="shared" si="0"/>
        <v>2AP212238374</v>
      </c>
    </row>
    <row r="34" spans="1:5" ht="15.75">
      <c r="A34" t="s">
        <v>4792</v>
      </c>
      <c r="B34">
        <v>207516058</v>
      </c>
      <c r="C34">
        <v>56103.48</v>
      </c>
      <c r="D34" s="158" t="s">
        <v>4792</v>
      </c>
      <c r="E34" t="str">
        <f t="shared" si="0"/>
        <v>2AQ207516058</v>
      </c>
    </row>
    <row r="35" spans="1:5" ht="15.75">
      <c r="B35">
        <v>212238869</v>
      </c>
      <c r="C35">
        <v>27742.000000000011</v>
      </c>
      <c r="D35" s="158" t="s">
        <v>4792</v>
      </c>
      <c r="E35" t="str">
        <f t="shared" si="0"/>
        <v>2AQ212238869</v>
      </c>
    </row>
    <row r="36" spans="1:5" ht="15.75">
      <c r="A36" t="s">
        <v>4793</v>
      </c>
      <c r="B36">
        <v>207516157</v>
      </c>
      <c r="C36">
        <v>25860.350000000002</v>
      </c>
      <c r="D36" s="158" t="s">
        <v>4793</v>
      </c>
      <c r="E36" t="str">
        <f t="shared" si="0"/>
        <v>2AR207516157</v>
      </c>
    </row>
    <row r="37" spans="1:5" ht="15.75">
      <c r="B37">
        <v>212239166</v>
      </c>
      <c r="C37">
        <v>20956.66</v>
      </c>
      <c r="D37" s="158" t="s">
        <v>4793</v>
      </c>
      <c r="E37" t="str">
        <f t="shared" si="0"/>
        <v>2AR212239166</v>
      </c>
    </row>
    <row r="38" spans="1:5" ht="15.75">
      <c r="A38" t="s">
        <v>4794</v>
      </c>
      <c r="B38">
        <v>207465281</v>
      </c>
      <c r="C38">
        <v>311605.74</v>
      </c>
      <c r="D38" s="158" t="s">
        <v>4794</v>
      </c>
      <c r="E38" t="str">
        <f t="shared" si="0"/>
        <v>2AS207465281</v>
      </c>
    </row>
    <row r="39" spans="1:5" ht="15.75">
      <c r="B39">
        <v>212239760</v>
      </c>
      <c r="C39">
        <v>85947.16</v>
      </c>
      <c r="D39" s="158" t="s">
        <v>4794</v>
      </c>
      <c r="E39" t="str">
        <f t="shared" si="0"/>
        <v>2AS212239760</v>
      </c>
    </row>
    <row r="40" spans="1:5" ht="15.75">
      <c r="A40" t="s">
        <v>4795</v>
      </c>
      <c r="B40">
        <v>207445485</v>
      </c>
      <c r="C40">
        <v>80418.470000000016</v>
      </c>
      <c r="D40" s="158" t="s">
        <v>4795</v>
      </c>
      <c r="E40" t="str">
        <f t="shared" si="0"/>
        <v>2AT207445485</v>
      </c>
    </row>
    <row r="41" spans="1:5" ht="15.75">
      <c r="B41">
        <v>212239958</v>
      </c>
      <c r="C41">
        <v>122469.63999999998</v>
      </c>
      <c r="D41" s="158" t="s">
        <v>4795</v>
      </c>
      <c r="E41" t="str">
        <f t="shared" si="0"/>
        <v>2AT212239958</v>
      </c>
    </row>
    <row r="42" spans="1:5" ht="15.75">
      <c r="B42">
        <v>677764437</v>
      </c>
      <c r="C42">
        <v>2973.88</v>
      </c>
      <c r="D42" s="158" t="s">
        <v>4795</v>
      </c>
      <c r="E42" t="str">
        <f t="shared" si="0"/>
        <v>2AT677764437</v>
      </c>
    </row>
    <row r="43" spans="1:5" ht="15.75">
      <c r="A43" t="s">
        <v>4796</v>
      </c>
      <c r="B43">
        <v>207516256</v>
      </c>
      <c r="C43">
        <v>50464.669999999991</v>
      </c>
      <c r="D43" s="158" t="s">
        <v>4796</v>
      </c>
      <c r="E43" t="str">
        <f t="shared" si="0"/>
        <v>2AU207516256</v>
      </c>
    </row>
    <row r="44" spans="1:5" ht="15.75">
      <c r="B44">
        <v>212240057</v>
      </c>
      <c r="C44">
        <v>27177.49</v>
      </c>
      <c r="D44" s="158" t="s">
        <v>4796</v>
      </c>
      <c r="E44" t="str">
        <f t="shared" si="0"/>
        <v>2AU212240057</v>
      </c>
    </row>
    <row r="45" spans="1:5" ht="15.75">
      <c r="A45" t="s">
        <v>4797</v>
      </c>
      <c r="B45">
        <v>207539616</v>
      </c>
      <c r="C45">
        <v>16841.46</v>
      </c>
      <c r="D45" s="158" t="s">
        <v>4797</v>
      </c>
      <c r="E45" t="str">
        <f t="shared" si="0"/>
        <v>2AV207539616</v>
      </c>
    </row>
    <row r="46" spans="1:5" ht="15.75">
      <c r="B46">
        <v>212344282</v>
      </c>
      <c r="C46">
        <v>18126.100000000002</v>
      </c>
      <c r="D46" s="158" t="s">
        <v>4797</v>
      </c>
      <c r="E46" t="str">
        <f t="shared" si="0"/>
        <v>2AV212344282</v>
      </c>
    </row>
    <row r="47" spans="1:5" ht="15.75">
      <c r="A47" t="s">
        <v>4798</v>
      </c>
      <c r="B47">
        <v>207462313</v>
      </c>
      <c r="C47">
        <v>446468.38999999978</v>
      </c>
      <c r="D47" s="158" t="s">
        <v>4798</v>
      </c>
      <c r="E47" t="str">
        <f t="shared" si="0"/>
        <v>2AW207462313</v>
      </c>
    </row>
    <row r="48" spans="1:5" ht="15.75">
      <c r="B48">
        <v>212240651</v>
      </c>
      <c r="C48">
        <v>75687.73000000001</v>
      </c>
      <c r="D48" s="158" t="s">
        <v>4798</v>
      </c>
      <c r="E48" t="str">
        <f t="shared" si="0"/>
        <v>2AW212240651</v>
      </c>
    </row>
    <row r="49" spans="1:5" ht="15.75">
      <c r="A49" t="s">
        <v>4799</v>
      </c>
      <c r="B49">
        <v>207516454</v>
      </c>
      <c r="C49">
        <v>42318.509999999995</v>
      </c>
      <c r="D49" s="158" t="s">
        <v>4799</v>
      </c>
      <c r="E49" t="str">
        <f t="shared" si="0"/>
        <v>2AX207516454</v>
      </c>
    </row>
    <row r="50" spans="1:5" ht="15.75">
      <c r="B50">
        <v>212240948</v>
      </c>
      <c r="C50">
        <v>24357.119999999999</v>
      </c>
      <c r="D50" s="158" t="s">
        <v>4799</v>
      </c>
      <c r="E50" t="str">
        <f t="shared" si="0"/>
        <v>2AX212240948</v>
      </c>
    </row>
    <row r="51" spans="1:5" ht="15.75">
      <c r="A51" t="s">
        <v>4800</v>
      </c>
      <c r="B51">
        <v>207475377</v>
      </c>
      <c r="C51">
        <v>172476.48000000004</v>
      </c>
      <c r="D51" s="158" t="s">
        <v>4800</v>
      </c>
      <c r="E51" t="str">
        <f t="shared" si="0"/>
        <v>2AY207475377</v>
      </c>
    </row>
    <row r="52" spans="1:5" ht="15.75">
      <c r="B52">
        <v>212241047</v>
      </c>
      <c r="C52">
        <v>118042.68000000007</v>
      </c>
      <c r="D52" s="158" t="s">
        <v>4800</v>
      </c>
      <c r="E52" t="str">
        <f t="shared" si="0"/>
        <v>2AY212241047</v>
      </c>
    </row>
    <row r="53" spans="1:5" ht="15.75">
      <c r="A53" t="s">
        <v>4801</v>
      </c>
      <c r="B53">
        <v>206684927</v>
      </c>
      <c r="C53">
        <v>114722.35999999999</v>
      </c>
      <c r="D53" s="158" t="s">
        <v>4801</v>
      </c>
      <c r="E53" t="str">
        <f t="shared" si="0"/>
        <v>2AZ206684927</v>
      </c>
    </row>
    <row r="54" spans="1:5" ht="15.75">
      <c r="B54">
        <v>212241542</v>
      </c>
      <c r="C54">
        <v>148044.3599999999</v>
      </c>
      <c r="D54" s="158" t="s">
        <v>4801</v>
      </c>
      <c r="E54" t="str">
        <f t="shared" si="0"/>
        <v>2AZ212241542</v>
      </c>
    </row>
    <row r="55" spans="1:5" ht="15.75">
      <c r="A55" t="s">
        <v>4802</v>
      </c>
      <c r="B55">
        <v>207536448</v>
      </c>
      <c r="C55">
        <v>74653.510000000038</v>
      </c>
      <c r="D55" s="158" t="s">
        <v>4802</v>
      </c>
      <c r="E55" t="str">
        <f t="shared" si="0"/>
        <v>2BA207536448</v>
      </c>
    </row>
    <row r="56" spans="1:5" ht="15.75">
      <c r="B56">
        <v>212241740</v>
      </c>
      <c r="C56">
        <v>9672.57</v>
      </c>
      <c r="D56" s="158" t="s">
        <v>4802</v>
      </c>
      <c r="E56" t="str">
        <f t="shared" si="0"/>
        <v>2BA212241740</v>
      </c>
    </row>
    <row r="57" spans="1:5" ht="15.75">
      <c r="A57" t="s">
        <v>4803</v>
      </c>
      <c r="B57">
        <v>207534171</v>
      </c>
      <c r="C57">
        <v>104243.35999999999</v>
      </c>
      <c r="D57" s="158" t="s">
        <v>4803</v>
      </c>
      <c r="E57" t="str">
        <f t="shared" si="0"/>
        <v>2BB207534171</v>
      </c>
    </row>
    <row r="58" spans="1:5" ht="15.75">
      <c r="B58">
        <v>212242037</v>
      </c>
      <c r="C58">
        <v>29781.239999999994</v>
      </c>
      <c r="D58" s="158" t="s">
        <v>4803</v>
      </c>
      <c r="E58" t="str">
        <f t="shared" si="0"/>
        <v>2BB212242037</v>
      </c>
    </row>
    <row r="59" spans="1:5" ht="15.75">
      <c r="A59" t="s">
        <v>4804</v>
      </c>
      <c r="B59">
        <v>207516949</v>
      </c>
      <c r="C59">
        <v>48144.910000000011</v>
      </c>
      <c r="D59" s="158" t="s">
        <v>4804</v>
      </c>
      <c r="E59" t="str">
        <f t="shared" si="0"/>
        <v>2BC207516949</v>
      </c>
    </row>
    <row r="60" spans="1:5" ht="15.75">
      <c r="B60">
        <v>212243225</v>
      </c>
      <c r="C60">
        <v>35054.139999999992</v>
      </c>
      <c r="D60" s="158" t="s">
        <v>4804</v>
      </c>
      <c r="E60" t="str">
        <f t="shared" si="0"/>
        <v>2BC212243225</v>
      </c>
    </row>
    <row r="61" spans="1:5" ht="15.75">
      <c r="A61" t="s">
        <v>4805</v>
      </c>
      <c r="B61">
        <v>207690262</v>
      </c>
      <c r="C61">
        <v>66195.39</v>
      </c>
      <c r="D61" s="158" t="s">
        <v>4805</v>
      </c>
      <c r="E61" t="str">
        <f t="shared" si="0"/>
        <v>2BD207690262</v>
      </c>
    </row>
    <row r="62" spans="1:5" ht="15.75">
      <c r="B62">
        <v>212330822</v>
      </c>
      <c r="C62">
        <v>14585.509999999998</v>
      </c>
      <c r="D62" s="158" t="s">
        <v>4805</v>
      </c>
      <c r="E62" t="str">
        <f t="shared" si="0"/>
        <v>2BD212330822</v>
      </c>
    </row>
    <row r="63" spans="1:5" ht="15.75">
      <c r="A63" t="s">
        <v>4806</v>
      </c>
      <c r="B63">
        <v>206677801</v>
      </c>
      <c r="C63">
        <v>266243.45999999967</v>
      </c>
      <c r="D63" s="158" t="s">
        <v>4806</v>
      </c>
      <c r="E63" t="str">
        <f t="shared" si="0"/>
        <v>2BE206677801</v>
      </c>
    </row>
    <row r="64" spans="1:5" ht="15.75">
      <c r="B64">
        <v>212243423</v>
      </c>
      <c r="C64">
        <v>53417.2</v>
      </c>
      <c r="D64" s="158" t="s">
        <v>4806</v>
      </c>
      <c r="E64" t="str">
        <f t="shared" si="0"/>
        <v>2BE212243423</v>
      </c>
    </row>
    <row r="65" spans="1:5" ht="15.75">
      <c r="A65" t="s">
        <v>4807</v>
      </c>
      <c r="B65">
        <v>207435092</v>
      </c>
      <c r="C65">
        <v>270310.47000000009</v>
      </c>
      <c r="D65" s="158" t="s">
        <v>4807</v>
      </c>
      <c r="E65" t="str">
        <f t="shared" si="0"/>
        <v>2BF207435092</v>
      </c>
    </row>
    <row r="66" spans="1:5" ht="15.75">
      <c r="B66">
        <v>212243621</v>
      </c>
      <c r="C66">
        <v>235902.79000000007</v>
      </c>
      <c r="D66" s="158" t="s">
        <v>4807</v>
      </c>
      <c r="E66" t="str">
        <f t="shared" si="0"/>
        <v>2BF212243621</v>
      </c>
    </row>
    <row r="67" spans="1:5" ht="15.75">
      <c r="B67">
        <v>874963754</v>
      </c>
      <c r="C67">
        <v>16048.919999999998</v>
      </c>
      <c r="D67" s="158" t="s">
        <v>4807</v>
      </c>
      <c r="E67" t="str">
        <f t="shared" si="0"/>
        <v>2BF874963754</v>
      </c>
    </row>
    <row r="68" spans="1:5" ht="15.75">
      <c r="A68" t="s">
        <v>4808</v>
      </c>
      <c r="B68">
        <v>207832792</v>
      </c>
      <c r="C68">
        <v>95186.260000000038</v>
      </c>
      <c r="D68" s="158" t="s">
        <v>4808</v>
      </c>
      <c r="E68" t="str">
        <f t="shared" si="0"/>
        <v>2BG207832792</v>
      </c>
    </row>
    <row r="69" spans="1:5" ht="15.75">
      <c r="B69">
        <v>267404056</v>
      </c>
      <c r="C69">
        <v>9746.08</v>
      </c>
      <c r="D69" s="158" t="s">
        <v>4808</v>
      </c>
      <c r="E69" t="str">
        <f t="shared" ref="E69:E132" si="1">D69&amp;B69</f>
        <v>2BG267404056</v>
      </c>
    </row>
    <row r="70" spans="1:5" ht="15.75">
      <c r="B70">
        <v>682844465</v>
      </c>
      <c r="C70">
        <v>353718.39000000007</v>
      </c>
      <c r="D70" s="158" t="s">
        <v>4808</v>
      </c>
      <c r="E70" t="str">
        <f t="shared" si="1"/>
        <v>2BG682844465</v>
      </c>
    </row>
    <row r="71" spans="1:5" ht="15.75">
      <c r="B71">
        <v>807042275</v>
      </c>
      <c r="C71">
        <v>5883.28</v>
      </c>
      <c r="D71" s="158" t="s">
        <v>4808</v>
      </c>
      <c r="E71" t="str">
        <f t="shared" si="1"/>
        <v>2BG807042275</v>
      </c>
    </row>
    <row r="72" spans="1:5" ht="15.75">
      <c r="B72">
        <v>860256673</v>
      </c>
      <c r="C72">
        <v>1421.58</v>
      </c>
      <c r="D72" s="158" t="s">
        <v>4808</v>
      </c>
      <c r="E72" t="str">
        <f t="shared" si="1"/>
        <v>2BG860256673</v>
      </c>
    </row>
    <row r="73" spans="1:5" ht="15.75">
      <c r="B73">
        <v>863329296</v>
      </c>
      <c r="C73">
        <v>78663.379999999976</v>
      </c>
      <c r="D73" s="158" t="s">
        <v>4808</v>
      </c>
      <c r="E73" t="str">
        <f t="shared" si="1"/>
        <v>2BG863329296</v>
      </c>
    </row>
    <row r="74" spans="1:5" ht="15.75">
      <c r="B74">
        <v>871928743</v>
      </c>
      <c r="C74">
        <v>20465.140000000003</v>
      </c>
      <c r="D74" s="158" t="s">
        <v>4808</v>
      </c>
      <c r="E74" t="str">
        <f t="shared" si="1"/>
        <v>2BG871928743</v>
      </c>
    </row>
    <row r="75" spans="1:5" ht="15.75">
      <c r="B75">
        <v>878405769</v>
      </c>
      <c r="C75">
        <v>24809.859999999993</v>
      </c>
      <c r="D75" s="158" t="s">
        <v>4808</v>
      </c>
      <c r="E75" t="str">
        <f t="shared" si="1"/>
        <v>2BG878405769</v>
      </c>
    </row>
    <row r="76" spans="1:5" ht="15.75">
      <c r="B76">
        <v>894999895</v>
      </c>
      <c r="C76">
        <v>25666.920000000002</v>
      </c>
      <c r="D76" s="158" t="s">
        <v>4808</v>
      </c>
      <c r="E76" t="str">
        <f t="shared" si="1"/>
        <v>2BG894999895</v>
      </c>
    </row>
    <row r="77" spans="1:5" ht="15.75">
      <c r="A77" t="s">
        <v>4809</v>
      </c>
      <c r="B77">
        <v>207832792</v>
      </c>
      <c r="C77">
        <v>103453.72000000003</v>
      </c>
      <c r="D77" s="158" t="s">
        <v>4809</v>
      </c>
      <c r="E77" t="str">
        <f t="shared" si="1"/>
        <v>2BH207832792</v>
      </c>
    </row>
    <row r="78" spans="1:5" ht="15.75">
      <c r="B78">
        <v>267404056</v>
      </c>
      <c r="C78">
        <v>15222.08</v>
      </c>
      <c r="D78" s="158" t="s">
        <v>4809</v>
      </c>
      <c r="E78" t="str">
        <f t="shared" si="1"/>
        <v>2BH267404056</v>
      </c>
    </row>
    <row r="79" spans="1:5" ht="15.75">
      <c r="B79">
        <v>682844465</v>
      </c>
      <c r="C79">
        <v>873612.47000000055</v>
      </c>
      <c r="D79" s="158" t="s">
        <v>4809</v>
      </c>
      <c r="E79" t="str">
        <f t="shared" si="1"/>
        <v>2BH682844465</v>
      </c>
    </row>
    <row r="80" spans="1:5" ht="15.75">
      <c r="B80">
        <v>807042275</v>
      </c>
      <c r="C80">
        <v>16571.87</v>
      </c>
      <c r="D80" s="158" t="s">
        <v>4809</v>
      </c>
      <c r="E80" t="str">
        <f t="shared" si="1"/>
        <v>2BH807042275</v>
      </c>
    </row>
    <row r="81" spans="1:5" ht="15.75">
      <c r="B81">
        <v>860256673</v>
      </c>
      <c r="C81">
        <v>1577.99</v>
      </c>
      <c r="D81" s="158" t="s">
        <v>4809</v>
      </c>
      <c r="E81" t="str">
        <f t="shared" si="1"/>
        <v>2BH860256673</v>
      </c>
    </row>
    <row r="82" spans="1:5" ht="15.75">
      <c r="B82">
        <v>863329296</v>
      </c>
      <c r="C82">
        <v>77919.259999999966</v>
      </c>
      <c r="D82" s="158" t="s">
        <v>4809</v>
      </c>
      <c r="E82" t="str">
        <f t="shared" si="1"/>
        <v>2BH863329296</v>
      </c>
    </row>
    <row r="83" spans="1:5" ht="15.75">
      <c r="B83">
        <v>871928743</v>
      </c>
      <c r="C83">
        <v>33941.229999999996</v>
      </c>
      <c r="D83" s="158" t="s">
        <v>4809</v>
      </c>
      <c r="E83" t="str">
        <f t="shared" si="1"/>
        <v>2BH871928743</v>
      </c>
    </row>
    <row r="84" spans="1:5" ht="15.75">
      <c r="B84">
        <v>878405769</v>
      </c>
      <c r="C84">
        <v>39918.209999999985</v>
      </c>
      <c r="D84" s="158" t="s">
        <v>4809</v>
      </c>
      <c r="E84" t="str">
        <f t="shared" si="1"/>
        <v>2BH878405769</v>
      </c>
    </row>
    <row r="85" spans="1:5" ht="15.75">
      <c r="B85">
        <v>894999895</v>
      </c>
      <c r="C85">
        <v>30128.680000000004</v>
      </c>
      <c r="D85" s="158" t="s">
        <v>4809</v>
      </c>
      <c r="E85" t="str">
        <f t="shared" si="1"/>
        <v>2BH894999895</v>
      </c>
    </row>
    <row r="86" spans="1:5" ht="15.75">
      <c r="A86" t="s">
        <v>4810</v>
      </c>
      <c r="B86">
        <v>207445287</v>
      </c>
      <c r="C86">
        <v>101372.73000000003</v>
      </c>
      <c r="D86" s="158" t="s">
        <v>4810</v>
      </c>
      <c r="E86" t="str">
        <f t="shared" si="1"/>
        <v>2BJ207445287</v>
      </c>
    </row>
    <row r="87" spans="1:5" ht="15.75">
      <c r="B87">
        <v>212244215</v>
      </c>
      <c r="C87">
        <v>115480.11000000002</v>
      </c>
      <c r="D87" s="158" t="s">
        <v>4810</v>
      </c>
      <c r="E87" t="str">
        <f t="shared" si="1"/>
        <v>2BJ212244215</v>
      </c>
    </row>
    <row r="88" spans="1:5" ht="15.75">
      <c r="A88" t="s">
        <v>4811</v>
      </c>
      <c r="B88">
        <v>216770848</v>
      </c>
      <c r="C88">
        <v>255814.25999999995</v>
      </c>
      <c r="D88" s="158" t="s">
        <v>4811</v>
      </c>
      <c r="E88" t="str">
        <f t="shared" si="1"/>
        <v>2BK216770848</v>
      </c>
    </row>
    <row r="89" spans="1:5" ht="15.75">
      <c r="B89">
        <v>216770947</v>
      </c>
      <c r="C89">
        <v>36789.759999999995</v>
      </c>
      <c r="D89" s="158" t="s">
        <v>4811</v>
      </c>
      <c r="E89" t="str">
        <f t="shared" si="1"/>
        <v>2BK216770947</v>
      </c>
    </row>
    <row r="90" spans="1:5" ht="15.75">
      <c r="A90" t="s">
        <v>4812</v>
      </c>
      <c r="B90">
        <v>207434597</v>
      </c>
      <c r="C90">
        <v>223769.66000000018</v>
      </c>
      <c r="D90" s="158" t="s">
        <v>4812</v>
      </c>
      <c r="E90" t="str">
        <f t="shared" si="1"/>
        <v>2BL207434597</v>
      </c>
    </row>
    <row r="91" spans="1:5" ht="15.75">
      <c r="B91">
        <v>212245007</v>
      </c>
      <c r="C91">
        <v>33256.120000000003</v>
      </c>
      <c r="D91" s="158" t="s">
        <v>4812</v>
      </c>
      <c r="E91" t="str">
        <f t="shared" si="1"/>
        <v>2BL212245007</v>
      </c>
    </row>
    <row r="92" spans="1:5" ht="15.75">
      <c r="A92" t="s">
        <v>4813</v>
      </c>
      <c r="B92">
        <v>207450534</v>
      </c>
      <c r="C92">
        <v>55257.500000000022</v>
      </c>
      <c r="D92" s="158" t="s">
        <v>4813</v>
      </c>
      <c r="E92" t="str">
        <f t="shared" si="1"/>
        <v>2BM207450534</v>
      </c>
    </row>
    <row r="93" spans="1:5" ht="15.75">
      <c r="B93">
        <v>212245106</v>
      </c>
      <c r="C93">
        <v>58052.210000000006</v>
      </c>
      <c r="D93" s="158" t="s">
        <v>4813</v>
      </c>
      <c r="E93" t="str">
        <f t="shared" si="1"/>
        <v>2BM212245106</v>
      </c>
    </row>
    <row r="94" spans="1:5" ht="15.75">
      <c r="A94" t="s">
        <v>4814</v>
      </c>
      <c r="B94">
        <v>207488443</v>
      </c>
      <c r="C94">
        <v>47488.99</v>
      </c>
      <c r="D94" s="158" t="s">
        <v>4814</v>
      </c>
      <c r="E94" t="str">
        <f t="shared" si="1"/>
        <v>2BN207488443</v>
      </c>
    </row>
    <row r="95" spans="1:5" ht="15.75">
      <c r="B95">
        <v>212245205</v>
      </c>
      <c r="C95">
        <v>21176.14</v>
      </c>
      <c r="D95" s="158" t="s">
        <v>4814</v>
      </c>
      <c r="E95" t="str">
        <f t="shared" si="1"/>
        <v>2BN212245205</v>
      </c>
    </row>
    <row r="96" spans="1:5" ht="15.75">
      <c r="A96" t="s">
        <v>4815</v>
      </c>
      <c r="B96">
        <v>697608162</v>
      </c>
      <c r="C96">
        <v>395314.92999999982</v>
      </c>
      <c r="D96" s="158" t="s">
        <v>4815</v>
      </c>
      <c r="E96" t="str">
        <f t="shared" si="1"/>
        <v>2BP697608162</v>
      </c>
    </row>
    <row r="97" spans="1:5" ht="15.75">
      <c r="B97">
        <v>697663689</v>
      </c>
      <c r="C97">
        <v>208436.92000000007</v>
      </c>
      <c r="D97" s="158" t="s">
        <v>4815</v>
      </c>
      <c r="E97" t="str">
        <f t="shared" si="1"/>
        <v>2BP697663689</v>
      </c>
    </row>
    <row r="98" spans="1:5" ht="15.75">
      <c r="B98">
        <v>837741785</v>
      </c>
      <c r="C98">
        <v>993.73</v>
      </c>
      <c r="D98" s="158" t="s">
        <v>4815</v>
      </c>
      <c r="E98" t="str">
        <f t="shared" si="1"/>
        <v>2BP837741785</v>
      </c>
    </row>
    <row r="99" spans="1:5" ht="15.75">
      <c r="A99" t="s">
        <v>4816</v>
      </c>
      <c r="B99">
        <v>207439745</v>
      </c>
      <c r="C99">
        <v>118889.97999999992</v>
      </c>
      <c r="D99" s="158" t="s">
        <v>4816</v>
      </c>
      <c r="E99" t="str">
        <f t="shared" si="1"/>
        <v>2BQ207439745</v>
      </c>
    </row>
    <row r="100" spans="1:5" ht="15.75">
      <c r="B100">
        <v>212245797</v>
      </c>
      <c r="C100">
        <v>29482.960000000003</v>
      </c>
      <c r="D100" s="158" t="s">
        <v>4816</v>
      </c>
      <c r="E100" t="str">
        <f t="shared" si="1"/>
        <v>2BQ212245797</v>
      </c>
    </row>
    <row r="101" spans="1:5" ht="15.75">
      <c r="A101" t="s">
        <v>4817</v>
      </c>
      <c r="B101">
        <v>207445584</v>
      </c>
      <c r="C101">
        <v>481482.2699999999</v>
      </c>
      <c r="D101" s="158" t="s">
        <v>4817</v>
      </c>
      <c r="E101" t="str">
        <f t="shared" si="1"/>
        <v>2BR207445584</v>
      </c>
    </row>
    <row r="102" spans="1:5" ht="15.75">
      <c r="B102">
        <v>212391891</v>
      </c>
      <c r="C102">
        <v>634269.90000000026</v>
      </c>
      <c r="D102" s="158" t="s">
        <v>4817</v>
      </c>
      <c r="E102" t="str">
        <f t="shared" si="1"/>
        <v>2BR212391891</v>
      </c>
    </row>
    <row r="103" spans="1:5" ht="15.75">
      <c r="B103">
        <v>882924979</v>
      </c>
      <c r="C103">
        <v>5963.43</v>
      </c>
      <c r="D103" s="158" t="s">
        <v>4817</v>
      </c>
      <c r="E103" t="str">
        <f t="shared" si="1"/>
        <v>2BR882924979</v>
      </c>
    </row>
    <row r="104" spans="1:5" ht="15.75">
      <c r="A104" t="s">
        <v>4818</v>
      </c>
      <c r="B104">
        <v>207434203</v>
      </c>
      <c r="C104">
        <v>30845.209999999995</v>
      </c>
      <c r="D104" s="158" t="s">
        <v>4818</v>
      </c>
      <c r="E104" t="str">
        <f t="shared" si="1"/>
        <v>2BS207434203</v>
      </c>
    </row>
    <row r="105" spans="1:5" ht="15.75">
      <c r="B105">
        <v>212245995</v>
      </c>
      <c r="C105">
        <v>28091.850000000002</v>
      </c>
      <c r="D105" s="158" t="s">
        <v>4818</v>
      </c>
      <c r="E105" t="str">
        <f t="shared" si="1"/>
        <v>2BS212245995</v>
      </c>
    </row>
    <row r="106" spans="1:5" ht="15.75">
      <c r="A106" t="s">
        <v>4819</v>
      </c>
      <c r="B106">
        <v>207450633</v>
      </c>
      <c r="C106">
        <v>63051.129999999961</v>
      </c>
      <c r="D106" s="158" t="s">
        <v>4819</v>
      </c>
      <c r="E106" t="str">
        <f t="shared" si="1"/>
        <v>2BT207450633</v>
      </c>
    </row>
    <row r="107" spans="1:5" ht="15.75">
      <c r="B107">
        <v>212246292</v>
      </c>
      <c r="C107">
        <v>39893.909999999989</v>
      </c>
      <c r="D107" s="158" t="s">
        <v>4819</v>
      </c>
      <c r="E107" t="str">
        <f t="shared" si="1"/>
        <v>2BT212246292</v>
      </c>
    </row>
    <row r="108" spans="1:5" ht="15.75">
      <c r="A108" t="s">
        <v>4820</v>
      </c>
      <c r="B108">
        <v>207517345</v>
      </c>
      <c r="C108">
        <v>157518.58999999988</v>
      </c>
      <c r="D108" s="158" t="s">
        <v>4820</v>
      </c>
      <c r="E108" t="str">
        <f t="shared" si="1"/>
        <v>2BU207517345</v>
      </c>
    </row>
    <row r="109" spans="1:5" ht="15.75">
      <c r="B109">
        <v>212246886</v>
      </c>
      <c r="C109">
        <v>117197.10999999993</v>
      </c>
      <c r="D109" s="158" t="s">
        <v>4820</v>
      </c>
      <c r="E109" t="str">
        <f t="shared" si="1"/>
        <v>2BU212246886</v>
      </c>
    </row>
    <row r="110" spans="1:5" ht="15.75">
      <c r="A110" t="s">
        <v>4821</v>
      </c>
      <c r="B110">
        <v>207531894</v>
      </c>
      <c r="C110">
        <v>175622.57000000009</v>
      </c>
      <c r="D110" s="158" t="s">
        <v>4821</v>
      </c>
      <c r="E110" t="str">
        <f t="shared" si="1"/>
        <v>2BV207531894</v>
      </c>
    </row>
    <row r="111" spans="1:5" ht="15.75">
      <c r="B111">
        <v>212247183</v>
      </c>
      <c r="C111">
        <v>109755.19000000003</v>
      </c>
      <c r="D111" s="158" t="s">
        <v>4821</v>
      </c>
      <c r="E111" t="str">
        <f t="shared" si="1"/>
        <v>2BV212247183</v>
      </c>
    </row>
    <row r="112" spans="1:5" ht="15.75">
      <c r="A112" t="s">
        <v>4822</v>
      </c>
      <c r="B112">
        <v>207507645</v>
      </c>
      <c r="C112">
        <v>236397.19</v>
      </c>
      <c r="D112" s="158" t="s">
        <v>4822</v>
      </c>
      <c r="E112" t="str">
        <f t="shared" si="1"/>
        <v>2BW207507645</v>
      </c>
    </row>
    <row r="113" spans="1:5" ht="15.75">
      <c r="B113">
        <v>212247282</v>
      </c>
      <c r="C113">
        <v>156374.17999999996</v>
      </c>
      <c r="D113" s="158" t="s">
        <v>4822</v>
      </c>
      <c r="E113" t="str">
        <f t="shared" si="1"/>
        <v>2BW212247282</v>
      </c>
    </row>
    <row r="114" spans="1:5" ht="15.75">
      <c r="A114" t="s">
        <v>4823</v>
      </c>
      <c r="B114">
        <v>207471716</v>
      </c>
      <c r="C114">
        <v>164355.39000000004</v>
      </c>
      <c r="D114" s="158" t="s">
        <v>4823</v>
      </c>
      <c r="E114" t="str">
        <f t="shared" si="1"/>
        <v>2BX207471716</v>
      </c>
    </row>
    <row r="115" spans="1:5" ht="15.75">
      <c r="B115">
        <v>212247381</v>
      </c>
      <c r="C115">
        <v>186755.76999999993</v>
      </c>
      <c r="D115" s="158" t="s">
        <v>4823</v>
      </c>
      <c r="E115" t="str">
        <f t="shared" si="1"/>
        <v>2BX212247381</v>
      </c>
    </row>
    <row r="116" spans="1:5" ht="15.75">
      <c r="A116" t="s">
        <v>4824</v>
      </c>
      <c r="B116">
        <v>207484186</v>
      </c>
      <c r="C116">
        <v>34169.609999999993</v>
      </c>
      <c r="D116" s="158" t="s">
        <v>4824</v>
      </c>
      <c r="E116" t="str">
        <f t="shared" si="1"/>
        <v>2BY207484186</v>
      </c>
    </row>
    <row r="117" spans="1:5" ht="15.75">
      <c r="B117">
        <v>212247579</v>
      </c>
      <c r="C117">
        <v>5691.93</v>
      </c>
      <c r="D117" s="158" t="s">
        <v>4824</v>
      </c>
      <c r="E117" t="str">
        <f t="shared" si="1"/>
        <v>2BY212247579</v>
      </c>
    </row>
    <row r="118" spans="1:5" ht="15.75">
      <c r="A118" t="s">
        <v>4825</v>
      </c>
      <c r="B118">
        <v>207537933</v>
      </c>
      <c r="C118">
        <v>64221.200000000004</v>
      </c>
      <c r="D118" s="158" t="s">
        <v>4825</v>
      </c>
      <c r="E118" t="str">
        <f t="shared" si="1"/>
        <v>2BZ207537933</v>
      </c>
    </row>
    <row r="119" spans="1:5" ht="15.75">
      <c r="B119">
        <v>212248074</v>
      </c>
      <c r="C119">
        <v>11738.33</v>
      </c>
      <c r="D119" s="158" t="s">
        <v>4825</v>
      </c>
      <c r="E119" t="str">
        <f t="shared" si="1"/>
        <v>2BZ212248074</v>
      </c>
    </row>
    <row r="120" spans="1:5" ht="15.75">
      <c r="A120" t="s">
        <v>4826</v>
      </c>
      <c r="B120">
        <v>207448158</v>
      </c>
      <c r="C120">
        <v>189757.58000000005</v>
      </c>
      <c r="D120" s="158" t="s">
        <v>4826</v>
      </c>
      <c r="E120" t="str">
        <f t="shared" si="1"/>
        <v>2CA207448158</v>
      </c>
    </row>
    <row r="121" spans="1:5" ht="15.75">
      <c r="B121">
        <v>212248173</v>
      </c>
      <c r="C121">
        <v>88944.11000000003</v>
      </c>
      <c r="D121" s="158" t="s">
        <v>4826</v>
      </c>
      <c r="E121" t="str">
        <f t="shared" si="1"/>
        <v>2CA212248173</v>
      </c>
    </row>
    <row r="122" spans="1:5" ht="15.75">
      <c r="A122" t="s">
        <v>4827</v>
      </c>
      <c r="B122">
        <v>207537438</v>
      </c>
      <c r="C122">
        <v>103346.44000000002</v>
      </c>
      <c r="D122" s="158" t="s">
        <v>4827</v>
      </c>
      <c r="E122" t="str">
        <f t="shared" si="1"/>
        <v>2CB207537438</v>
      </c>
    </row>
    <row r="123" spans="1:5" ht="15.75">
      <c r="B123">
        <v>212212640</v>
      </c>
      <c r="C123">
        <v>11139.099999999997</v>
      </c>
      <c r="D123" s="158" t="s">
        <v>4827</v>
      </c>
      <c r="E123" t="str">
        <f t="shared" si="1"/>
        <v>2CB212212640</v>
      </c>
    </row>
    <row r="124" spans="1:5" ht="15.75">
      <c r="A124" t="s">
        <v>4828</v>
      </c>
      <c r="B124">
        <v>207451128</v>
      </c>
      <c r="C124">
        <v>159018.67000000013</v>
      </c>
      <c r="D124" s="158" t="s">
        <v>4828</v>
      </c>
      <c r="E124" t="str">
        <f t="shared" si="1"/>
        <v>2CC207451128</v>
      </c>
    </row>
    <row r="125" spans="1:5" ht="15.75">
      <c r="B125">
        <v>212212244</v>
      </c>
      <c r="C125">
        <v>9539.6200000000008</v>
      </c>
      <c r="D125" s="158" t="s">
        <v>4828</v>
      </c>
      <c r="E125" t="str">
        <f t="shared" si="1"/>
        <v>2CC212212244</v>
      </c>
    </row>
    <row r="126" spans="1:5" ht="15.75">
      <c r="A126" t="s">
        <v>4829</v>
      </c>
      <c r="B126">
        <v>207508338</v>
      </c>
      <c r="C126">
        <v>52976.809999999969</v>
      </c>
      <c r="D126" s="158" t="s">
        <v>4829</v>
      </c>
      <c r="E126" t="str">
        <f t="shared" si="1"/>
        <v>2CD207508338</v>
      </c>
    </row>
    <row r="127" spans="1:5" ht="15.75">
      <c r="B127">
        <v>212212343</v>
      </c>
      <c r="C127">
        <v>17696.139999999992</v>
      </c>
      <c r="D127" s="158" t="s">
        <v>4829</v>
      </c>
      <c r="E127" t="str">
        <f t="shared" si="1"/>
        <v>2CD212212343</v>
      </c>
    </row>
    <row r="128" spans="1:5" ht="15.75">
      <c r="A128" t="s">
        <v>4830</v>
      </c>
      <c r="B128">
        <v>207451326</v>
      </c>
      <c r="C128">
        <v>81283.50999999998</v>
      </c>
      <c r="D128" s="158" t="s">
        <v>4830</v>
      </c>
      <c r="E128" t="str">
        <f t="shared" si="1"/>
        <v>2CE207451326</v>
      </c>
    </row>
    <row r="129" spans="1:5" ht="15.75">
      <c r="B129">
        <v>212212442</v>
      </c>
      <c r="C129">
        <v>11310.92</v>
      </c>
      <c r="D129" s="158" t="s">
        <v>4830</v>
      </c>
      <c r="E129" t="str">
        <f t="shared" si="1"/>
        <v>2CE212212442</v>
      </c>
    </row>
    <row r="130" spans="1:5" ht="15.75">
      <c r="A130" t="s">
        <v>4831</v>
      </c>
      <c r="B130">
        <v>207518137</v>
      </c>
      <c r="C130">
        <v>29218.730000000003</v>
      </c>
      <c r="D130" s="158" t="s">
        <v>4831</v>
      </c>
      <c r="E130" t="str">
        <f t="shared" si="1"/>
        <v>2CF207518137</v>
      </c>
    </row>
    <row r="131" spans="1:5" ht="15.75">
      <c r="B131">
        <v>212212937</v>
      </c>
      <c r="C131">
        <v>8187.9400000000005</v>
      </c>
      <c r="D131" s="158" t="s">
        <v>4831</v>
      </c>
      <c r="E131" t="str">
        <f t="shared" si="1"/>
        <v>2CF212212937</v>
      </c>
    </row>
    <row r="132" spans="1:5" ht="15.75">
      <c r="A132" t="s">
        <v>4832</v>
      </c>
      <c r="B132">
        <v>207451227</v>
      </c>
      <c r="C132">
        <v>6439549.3099999977</v>
      </c>
      <c r="D132" s="158" t="s">
        <v>4832</v>
      </c>
      <c r="E132" t="str">
        <f t="shared" si="1"/>
        <v>2CG207451227</v>
      </c>
    </row>
    <row r="133" spans="1:5" ht="15.75">
      <c r="B133">
        <v>212214125</v>
      </c>
      <c r="C133">
        <v>2811693.6500000027</v>
      </c>
      <c r="D133" s="158" t="s">
        <v>4832</v>
      </c>
      <c r="E133" t="str">
        <f t="shared" ref="E133:E196" si="2">D133&amp;B133</f>
        <v>2CG212214125</v>
      </c>
    </row>
    <row r="134" spans="1:5" ht="15.75">
      <c r="B134">
        <v>537520055</v>
      </c>
      <c r="C134">
        <v>219502.63000000009</v>
      </c>
      <c r="D134" s="158" t="s">
        <v>4832</v>
      </c>
      <c r="E134" t="str">
        <f t="shared" si="2"/>
        <v>2CG537520055</v>
      </c>
    </row>
    <row r="135" spans="1:5" ht="15.75">
      <c r="B135">
        <v>537522332</v>
      </c>
      <c r="C135">
        <v>173621.87</v>
      </c>
      <c r="D135" s="158" t="s">
        <v>4832</v>
      </c>
      <c r="E135" t="str">
        <f t="shared" si="2"/>
        <v>2CG537522332</v>
      </c>
    </row>
    <row r="136" spans="1:5" ht="15.75">
      <c r="B136">
        <v>643926085</v>
      </c>
      <c r="C136">
        <v>15213.480000000001</v>
      </c>
      <c r="D136" s="158" t="s">
        <v>4832</v>
      </c>
      <c r="E136" t="str">
        <f t="shared" si="2"/>
        <v>2CG643926085</v>
      </c>
    </row>
    <row r="137" spans="1:5" ht="15.75">
      <c r="A137" t="s">
        <v>4833</v>
      </c>
      <c r="B137">
        <v>207485374</v>
      </c>
      <c r="C137">
        <v>221356.97999999998</v>
      </c>
      <c r="D137" s="158" t="s">
        <v>4833</v>
      </c>
      <c r="E137" t="str">
        <f t="shared" si="2"/>
        <v>2CH207485374</v>
      </c>
    </row>
    <row r="138" spans="1:5" ht="15.75">
      <c r="B138">
        <v>212213333</v>
      </c>
      <c r="C138">
        <v>323802.82</v>
      </c>
      <c r="D138" s="158" t="s">
        <v>4833</v>
      </c>
      <c r="E138" t="str">
        <f t="shared" si="2"/>
        <v>2CH212213333</v>
      </c>
    </row>
    <row r="139" spans="1:5" ht="15.75">
      <c r="A139" t="s">
        <v>4834</v>
      </c>
      <c r="B139">
        <v>207466469</v>
      </c>
      <c r="C139">
        <v>50063.150000000016</v>
      </c>
      <c r="D139" s="158" t="s">
        <v>4834</v>
      </c>
      <c r="E139" t="str">
        <f t="shared" si="2"/>
        <v>2CJ207466469</v>
      </c>
    </row>
    <row r="140" spans="1:5" ht="15.75">
      <c r="B140">
        <v>212213630</v>
      </c>
      <c r="C140">
        <v>31024.54</v>
      </c>
      <c r="D140" s="158" t="s">
        <v>4834</v>
      </c>
      <c r="E140" t="str">
        <f t="shared" si="2"/>
        <v>2CJ212213630</v>
      </c>
    </row>
    <row r="141" spans="1:5" ht="15.75">
      <c r="A141" t="s">
        <v>4835</v>
      </c>
      <c r="B141">
        <v>207518335</v>
      </c>
      <c r="C141">
        <v>32648.010000000002</v>
      </c>
      <c r="D141" s="158" t="s">
        <v>4835</v>
      </c>
      <c r="E141" t="str">
        <f t="shared" si="2"/>
        <v>2CK207518335</v>
      </c>
    </row>
    <row r="142" spans="1:5" ht="15.75">
      <c r="B142">
        <v>212214521</v>
      </c>
      <c r="C142">
        <v>25001.200000000001</v>
      </c>
      <c r="D142" s="158" t="s">
        <v>4835</v>
      </c>
      <c r="E142" t="str">
        <f t="shared" si="2"/>
        <v>2CK212214521</v>
      </c>
    </row>
    <row r="143" spans="1:5" ht="15.75">
      <c r="A143" t="s">
        <v>4836</v>
      </c>
      <c r="B143">
        <v>207508437</v>
      </c>
      <c r="C143">
        <v>51287.819999999992</v>
      </c>
      <c r="D143" s="158" t="s">
        <v>4836</v>
      </c>
      <c r="E143" t="str">
        <f t="shared" si="2"/>
        <v>2CL207508437</v>
      </c>
    </row>
    <row r="144" spans="1:5" ht="15.75">
      <c r="B144">
        <v>212214026</v>
      </c>
      <c r="C144">
        <v>19114.799999999992</v>
      </c>
      <c r="D144" s="158" t="s">
        <v>4836</v>
      </c>
      <c r="E144" t="str">
        <f t="shared" si="2"/>
        <v>2CL212214026</v>
      </c>
    </row>
    <row r="145" spans="1:5" ht="15.75">
      <c r="A145" t="s">
        <v>4837</v>
      </c>
      <c r="B145">
        <v>207508536</v>
      </c>
      <c r="C145">
        <v>204154.85000000003</v>
      </c>
      <c r="D145" s="158" t="s">
        <v>4837</v>
      </c>
      <c r="E145" t="str">
        <f t="shared" si="2"/>
        <v>2CM207508536</v>
      </c>
    </row>
    <row r="146" spans="1:5" ht="15.75">
      <c r="B146">
        <v>212214224</v>
      </c>
      <c r="C146">
        <v>144876.68999999992</v>
      </c>
      <c r="D146" s="158" t="s">
        <v>4837</v>
      </c>
      <c r="E146" t="str">
        <f t="shared" si="2"/>
        <v>2CM212214224</v>
      </c>
    </row>
    <row r="147" spans="1:5" ht="15.75">
      <c r="A147" t="s">
        <v>5194</v>
      </c>
      <c r="B147">
        <v>207501806</v>
      </c>
      <c r="C147">
        <v>2538.6999999999994</v>
      </c>
      <c r="D147" s="158" t="s">
        <v>5194</v>
      </c>
      <c r="E147" t="str">
        <f t="shared" si="2"/>
        <v>2CN207501806</v>
      </c>
    </row>
    <row r="148" spans="1:5" ht="15.75">
      <c r="B148">
        <v>212214620</v>
      </c>
      <c r="C148">
        <v>1047.95</v>
      </c>
      <c r="D148" s="158" t="s">
        <v>5194</v>
      </c>
      <c r="E148" t="str">
        <f t="shared" si="2"/>
        <v>2CN212214620</v>
      </c>
    </row>
    <row r="149" spans="1:5" ht="15.75">
      <c r="A149" t="s">
        <v>4838</v>
      </c>
      <c r="B149">
        <v>207518632</v>
      </c>
      <c r="C149">
        <v>43656.290000000008</v>
      </c>
      <c r="D149" s="158" t="s">
        <v>4838</v>
      </c>
      <c r="E149" t="str">
        <f t="shared" si="2"/>
        <v>2CP207518632</v>
      </c>
    </row>
    <row r="150" spans="1:5" ht="15.75">
      <c r="B150">
        <v>212214917</v>
      </c>
      <c r="C150">
        <v>48000.029999999984</v>
      </c>
      <c r="D150" s="158" t="s">
        <v>4838</v>
      </c>
      <c r="E150" t="str">
        <f t="shared" si="2"/>
        <v>2CP212214917</v>
      </c>
    </row>
    <row r="151" spans="1:5" ht="15.75">
      <c r="B151">
        <v>866021938</v>
      </c>
      <c r="C151">
        <v>1782.81</v>
      </c>
      <c r="D151" s="158" t="s">
        <v>4838</v>
      </c>
      <c r="E151" t="str">
        <f t="shared" si="2"/>
        <v>2CP866021938</v>
      </c>
    </row>
    <row r="152" spans="1:5" ht="15.75">
      <c r="A152" t="s">
        <v>4839</v>
      </c>
      <c r="B152">
        <v>207439151</v>
      </c>
      <c r="C152">
        <v>78121.839999999953</v>
      </c>
      <c r="D152" s="158" t="s">
        <v>4839</v>
      </c>
      <c r="E152" t="str">
        <f t="shared" si="2"/>
        <v>2CQ207439151</v>
      </c>
    </row>
    <row r="153" spans="1:5" ht="15.75">
      <c r="B153">
        <v>212215214</v>
      </c>
      <c r="C153">
        <v>13570.26</v>
      </c>
      <c r="D153" s="158" t="s">
        <v>4839</v>
      </c>
      <c r="E153" t="str">
        <f t="shared" si="2"/>
        <v>2CQ212215214</v>
      </c>
    </row>
    <row r="154" spans="1:5" ht="15.75">
      <c r="A154" t="s">
        <v>4840</v>
      </c>
      <c r="B154">
        <v>207535458</v>
      </c>
      <c r="C154">
        <v>244561.11999999994</v>
      </c>
      <c r="D154" s="158" t="s">
        <v>4840</v>
      </c>
      <c r="E154" t="str">
        <f t="shared" si="2"/>
        <v>2CR207535458</v>
      </c>
    </row>
    <row r="155" spans="1:5" ht="15.75">
      <c r="B155">
        <v>212215511</v>
      </c>
      <c r="C155">
        <v>193476.47000000003</v>
      </c>
      <c r="D155" s="158" t="s">
        <v>4840</v>
      </c>
      <c r="E155" t="str">
        <f t="shared" si="2"/>
        <v>2CR212215511</v>
      </c>
    </row>
    <row r="156" spans="1:5" ht="15.75">
      <c r="A156" t="s">
        <v>4841</v>
      </c>
      <c r="B156">
        <v>216772234</v>
      </c>
      <c r="C156">
        <v>141405.95999999993</v>
      </c>
      <c r="D156" s="158" t="s">
        <v>4841</v>
      </c>
      <c r="E156" t="str">
        <f t="shared" si="2"/>
        <v>2CS216772234</v>
      </c>
    </row>
    <row r="157" spans="1:5" ht="15.75">
      <c r="B157">
        <v>216772333</v>
      </c>
      <c r="C157">
        <v>31136.619999999995</v>
      </c>
      <c r="D157" s="158" t="s">
        <v>4841</v>
      </c>
      <c r="E157" t="str">
        <f t="shared" si="2"/>
        <v>2CS216772333</v>
      </c>
    </row>
    <row r="158" spans="1:5" ht="15.75">
      <c r="A158" t="s">
        <v>4842</v>
      </c>
      <c r="B158">
        <v>207445782</v>
      </c>
      <c r="C158">
        <v>77797.03</v>
      </c>
      <c r="D158" s="158" t="s">
        <v>4842</v>
      </c>
      <c r="E158" t="str">
        <f t="shared" si="2"/>
        <v>2CT207445782</v>
      </c>
    </row>
    <row r="159" spans="1:5" ht="15.75">
      <c r="B159">
        <v>212215907</v>
      </c>
      <c r="C159">
        <v>179954.68000000014</v>
      </c>
      <c r="D159" s="158" t="s">
        <v>4842</v>
      </c>
      <c r="E159" t="str">
        <f t="shared" si="2"/>
        <v>2CT212215907</v>
      </c>
    </row>
    <row r="160" spans="1:5" ht="15.75">
      <c r="A160" t="s">
        <v>4843</v>
      </c>
      <c r="B160">
        <v>207492502</v>
      </c>
      <c r="C160">
        <v>135168.18</v>
      </c>
      <c r="D160" s="158" t="s">
        <v>4843</v>
      </c>
      <c r="E160" t="str">
        <f t="shared" si="2"/>
        <v>2CU207492502</v>
      </c>
    </row>
    <row r="161" spans="1:5" ht="15.75">
      <c r="B161">
        <v>212218479</v>
      </c>
      <c r="C161">
        <v>40365.29</v>
      </c>
      <c r="D161" s="158" t="s">
        <v>4843</v>
      </c>
      <c r="E161" t="str">
        <f t="shared" si="2"/>
        <v>2CU212218479</v>
      </c>
    </row>
    <row r="162" spans="1:5" ht="15.75">
      <c r="A162" t="s">
        <v>4844</v>
      </c>
      <c r="B162">
        <v>207466964</v>
      </c>
      <c r="C162">
        <v>871849.38000000117</v>
      </c>
      <c r="D162" s="158" t="s">
        <v>4844</v>
      </c>
      <c r="E162" t="str">
        <f t="shared" si="2"/>
        <v>2CV207466964</v>
      </c>
    </row>
    <row r="163" spans="1:5" ht="15.75">
      <c r="B163">
        <v>212216402</v>
      </c>
      <c r="C163">
        <v>323283.12</v>
      </c>
      <c r="D163" s="158" t="s">
        <v>4844</v>
      </c>
      <c r="E163" t="str">
        <f t="shared" si="2"/>
        <v>2CV212216402</v>
      </c>
    </row>
    <row r="164" spans="1:5" ht="15.75">
      <c r="A164" t="s">
        <v>4845</v>
      </c>
      <c r="B164">
        <v>207476862</v>
      </c>
      <c r="C164">
        <v>49883.840000000011</v>
      </c>
      <c r="D164" s="158" t="s">
        <v>4845</v>
      </c>
      <c r="E164" t="str">
        <f t="shared" si="2"/>
        <v>2CW207476862</v>
      </c>
    </row>
    <row r="165" spans="1:5" ht="15.75">
      <c r="B165">
        <v>212218281</v>
      </c>
      <c r="C165">
        <v>9690.4399999999987</v>
      </c>
      <c r="D165" s="158" t="s">
        <v>4845</v>
      </c>
      <c r="E165" t="str">
        <f t="shared" si="2"/>
        <v>2CW212218281</v>
      </c>
    </row>
    <row r="166" spans="1:5" ht="15.75">
      <c r="A166" t="s">
        <v>4846</v>
      </c>
      <c r="B166">
        <v>207535062</v>
      </c>
      <c r="C166">
        <v>357384.31999999977</v>
      </c>
      <c r="D166" s="158" t="s">
        <v>4846</v>
      </c>
      <c r="E166" t="str">
        <f t="shared" si="2"/>
        <v>2CX207535062</v>
      </c>
    </row>
    <row r="167" spans="1:5" ht="15.75">
      <c r="B167">
        <v>212216895</v>
      </c>
      <c r="C167">
        <v>177109.80999999994</v>
      </c>
      <c r="D167" s="158" t="s">
        <v>4846</v>
      </c>
      <c r="E167" t="str">
        <f t="shared" si="2"/>
        <v>2CX212216895</v>
      </c>
    </row>
    <row r="168" spans="1:5" ht="15.75">
      <c r="B168">
        <v>781430812</v>
      </c>
      <c r="C168">
        <v>190167.61000000004</v>
      </c>
      <c r="D168" s="158" t="s">
        <v>4846</v>
      </c>
      <c r="E168" t="str">
        <f t="shared" si="2"/>
        <v>2CX781430812</v>
      </c>
    </row>
    <row r="169" spans="1:5" ht="15.75">
      <c r="A169" t="s">
        <v>4847</v>
      </c>
      <c r="B169">
        <v>207504675</v>
      </c>
      <c r="C169">
        <v>252929.07000000004</v>
      </c>
      <c r="D169" s="158" t="s">
        <v>4847</v>
      </c>
      <c r="E169" t="str">
        <f t="shared" si="2"/>
        <v>2CY207504675</v>
      </c>
    </row>
    <row r="170" spans="1:5" ht="15.75">
      <c r="B170">
        <v>208038769</v>
      </c>
      <c r="C170">
        <v>217031.65999999986</v>
      </c>
      <c r="D170" s="158" t="s">
        <v>4847</v>
      </c>
      <c r="E170" t="str">
        <f t="shared" si="2"/>
        <v>2CY208038769</v>
      </c>
    </row>
    <row r="171" spans="1:5" ht="15.75">
      <c r="A171" t="s">
        <v>4848</v>
      </c>
      <c r="B171">
        <v>207467162</v>
      </c>
      <c r="C171">
        <v>106701.82</v>
      </c>
      <c r="D171" s="158" t="s">
        <v>4848</v>
      </c>
      <c r="E171" t="str">
        <f t="shared" si="2"/>
        <v>2CZ207467162</v>
      </c>
    </row>
    <row r="172" spans="1:5" ht="15.75">
      <c r="B172">
        <v>212218083</v>
      </c>
      <c r="C172">
        <v>33034.89</v>
      </c>
      <c r="D172" s="158" t="s">
        <v>4848</v>
      </c>
      <c r="E172" t="str">
        <f t="shared" si="2"/>
        <v>2CZ212218083</v>
      </c>
    </row>
    <row r="173" spans="1:5" ht="15.75">
      <c r="A173" t="s">
        <v>4849</v>
      </c>
      <c r="B173">
        <v>207533676</v>
      </c>
      <c r="C173">
        <v>37216.780000000006</v>
      </c>
      <c r="D173" s="158" t="s">
        <v>4849</v>
      </c>
      <c r="E173" t="str">
        <f t="shared" si="2"/>
        <v>2DA207533676</v>
      </c>
    </row>
    <row r="174" spans="1:5" ht="15.75">
      <c r="B174">
        <v>212218182</v>
      </c>
      <c r="C174">
        <v>16216.310000000001</v>
      </c>
      <c r="D174" s="158" t="s">
        <v>4849</v>
      </c>
      <c r="E174" t="str">
        <f t="shared" si="2"/>
        <v>2DA212218182</v>
      </c>
    </row>
    <row r="175" spans="1:5" ht="15.75">
      <c r="A175" t="s">
        <v>4850</v>
      </c>
      <c r="B175">
        <v>207502103</v>
      </c>
      <c r="C175">
        <v>83510.830000000016</v>
      </c>
      <c r="D175" s="158" t="s">
        <v>4850</v>
      </c>
      <c r="E175" t="str">
        <f t="shared" si="2"/>
        <v>2DB207502103</v>
      </c>
    </row>
    <row r="176" spans="1:5" ht="15.75">
      <c r="B176">
        <v>212218974</v>
      </c>
      <c r="C176">
        <v>51104.179999999978</v>
      </c>
      <c r="D176" s="158" t="s">
        <v>4850</v>
      </c>
      <c r="E176" t="str">
        <f t="shared" si="2"/>
        <v>2DB212218974</v>
      </c>
    </row>
    <row r="177" spans="1:5" ht="15.75">
      <c r="A177" t="s">
        <v>4851</v>
      </c>
      <c r="B177">
        <v>207439448</v>
      </c>
      <c r="C177">
        <v>184439.78000000006</v>
      </c>
      <c r="D177" s="158" t="s">
        <v>4851</v>
      </c>
      <c r="E177" t="str">
        <f t="shared" si="2"/>
        <v>2DC207439448</v>
      </c>
    </row>
    <row r="178" spans="1:5" ht="15.75">
      <c r="B178">
        <v>212222538</v>
      </c>
      <c r="C178">
        <v>124168.29999999999</v>
      </c>
      <c r="D178" s="158" t="s">
        <v>4851</v>
      </c>
      <c r="E178" t="str">
        <f t="shared" si="2"/>
        <v>2DC212222538</v>
      </c>
    </row>
    <row r="179" spans="1:5" ht="15.75">
      <c r="A179" t="s">
        <v>4852</v>
      </c>
      <c r="B179">
        <v>216772432</v>
      </c>
      <c r="C179">
        <v>232989.55999999991</v>
      </c>
      <c r="D179" s="158" t="s">
        <v>4852</v>
      </c>
      <c r="E179" t="str">
        <f t="shared" si="2"/>
        <v>2DD216772432</v>
      </c>
    </row>
    <row r="180" spans="1:5" ht="15.75">
      <c r="B180">
        <v>216772531</v>
      </c>
      <c r="C180">
        <v>134897.97000000009</v>
      </c>
      <c r="D180" s="158" t="s">
        <v>4852</v>
      </c>
      <c r="E180" t="str">
        <f t="shared" si="2"/>
        <v>2DD216772531</v>
      </c>
    </row>
    <row r="181" spans="1:5" ht="15.75">
      <c r="A181" t="s">
        <v>4853</v>
      </c>
      <c r="B181">
        <v>216770056</v>
      </c>
      <c r="C181">
        <v>46269.849999999984</v>
      </c>
      <c r="D181" s="158" t="s">
        <v>4853</v>
      </c>
      <c r="E181" t="str">
        <f t="shared" si="2"/>
        <v>2DE216770056</v>
      </c>
    </row>
    <row r="182" spans="1:5" ht="15.75">
      <c r="B182">
        <v>216770155</v>
      </c>
      <c r="C182">
        <v>76521.399999999994</v>
      </c>
      <c r="D182" s="158" t="s">
        <v>4853</v>
      </c>
      <c r="E182" t="str">
        <f t="shared" si="2"/>
        <v>2DE216770155</v>
      </c>
    </row>
    <row r="183" spans="1:5" ht="15.75">
      <c r="A183" t="s">
        <v>4854</v>
      </c>
      <c r="B183">
        <v>207519424</v>
      </c>
      <c r="C183">
        <v>34125.180000000008</v>
      </c>
      <c r="D183" s="158" t="s">
        <v>4854</v>
      </c>
      <c r="E183" t="str">
        <f t="shared" si="2"/>
        <v>2DF207519424</v>
      </c>
    </row>
    <row r="184" spans="1:5" ht="15.75">
      <c r="B184">
        <v>212219370</v>
      </c>
      <c r="C184">
        <v>74416.869999999981</v>
      </c>
      <c r="D184" s="158" t="s">
        <v>4854</v>
      </c>
      <c r="E184" t="str">
        <f t="shared" si="2"/>
        <v>2DF212219370</v>
      </c>
    </row>
    <row r="185" spans="1:5" ht="15.75">
      <c r="A185" t="s">
        <v>4855</v>
      </c>
      <c r="B185">
        <v>206562092</v>
      </c>
      <c r="C185">
        <v>75669.110000000015</v>
      </c>
      <c r="D185" s="158" t="s">
        <v>4855</v>
      </c>
      <c r="E185" t="str">
        <f t="shared" si="2"/>
        <v>2DG206562092</v>
      </c>
    </row>
    <row r="186" spans="1:5" ht="15.75">
      <c r="B186">
        <v>212219469</v>
      </c>
      <c r="C186">
        <v>116972.46</v>
      </c>
      <c r="D186" s="158" t="s">
        <v>4855</v>
      </c>
      <c r="E186" t="str">
        <f t="shared" si="2"/>
        <v>2DG212219469</v>
      </c>
    </row>
    <row r="187" spans="1:5" ht="15.75">
      <c r="A187" t="s">
        <v>4856</v>
      </c>
      <c r="B187">
        <v>207477852</v>
      </c>
      <c r="C187">
        <v>49283.300000000017</v>
      </c>
      <c r="D187" s="158" t="s">
        <v>4856</v>
      </c>
      <c r="E187" t="str">
        <f t="shared" si="2"/>
        <v>2DH207477852</v>
      </c>
    </row>
    <row r="188" spans="1:5" ht="15.75">
      <c r="B188">
        <v>212219667</v>
      </c>
      <c r="C188">
        <v>19163.769999999997</v>
      </c>
      <c r="D188" s="158" t="s">
        <v>4856</v>
      </c>
      <c r="E188" t="str">
        <f t="shared" si="2"/>
        <v>2DH212219667</v>
      </c>
    </row>
    <row r="189" spans="1:5" ht="15.75">
      <c r="A189" t="s">
        <v>4857</v>
      </c>
      <c r="B189">
        <v>207519622</v>
      </c>
      <c r="C189">
        <v>42160.22</v>
      </c>
      <c r="D189" s="158" t="s">
        <v>4857</v>
      </c>
      <c r="E189" t="str">
        <f t="shared" si="2"/>
        <v>2DJ207519622</v>
      </c>
    </row>
    <row r="190" spans="1:5" ht="15.75">
      <c r="B190">
        <v>212220063</v>
      </c>
      <c r="C190">
        <v>64517.66</v>
      </c>
      <c r="D190" s="158" t="s">
        <v>4857</v>
      </c>
      <c r="E190" t="str">
        <f t="shared" si="2"/>
        <v>2DJ212220063</v>
      </c>
    </row>
    <row r="191" spans="1:5" ht="15.75">
      <c r="A191" t="s">
        <v>4858</v>
      </c>
      <c r="B191">
        <v>207490621</v>
      </c>
      <c r="C191">
        <v>49937.22</v>
      </c>
      <c r="D191" s="158" t="s">
        <v>4858</v>
      </c>
      <c r="E191" t="str">
        <f t="shared" si="2"/>
        <v>2DK207490621</v>
      </c>
    </row>
    <row r="192" spans="1:5" ht="15.75">
      <c r="B192">
        <v>212220360</v>
      </c>
      <c r="C192">
        <v>165431.43</v>
      </c>
      <c r="D192" s="158" t="s">
        <v>4858</v>
      </c>
      <c r="E192" t="str">
        <f t="shared" si="2"/>
        <v>2DK212220360</v>
      </c>
    </row>
    <row r="193" spans="1:5" ht="15.75">
      <c r="A193" t="s">
        <v>4859</v>
      </c>
      <c r="B193">
        <v>207532092</v>
      </c>
      <c r="C193">
        <v>66334.89999999998</v>
      </c>
      <c r="D193" s="158" t="s">
        <v>4859</v>
      </c>
      <c r="E193" t="str">
        <f t="shared" si="2"/>
        <v>2DL207532092</v>
      </c>
    </row>
    <row r="194" spans="1:5" ht="15.75">
      <c r="B194">
        <v>212220558</v>
      </c>
      <c r="C194">
        <v>5200.53</v>
      </c>
      <c r="D194" s="158" t="s">
        <v>4859</v>
      </c>
      <c r="E194" t="str">
        <f t="shared" si="2"/>
        <v>2DL212220558</v>
      </c>
    </row>
    <row r="195" spans="1:5" ht="15.75">
      <c r="A195" t="s">
        <v>4860</v>
      </c>
      <c r="B195">
        <v>207535557</v>
      </c>
      <c r="C195">
        <v>65445.140000000029</v>
      </c>
      <c r="D195" s="158" t="s">
        <v>4860</v>
      </c>
      <c r="E195" t="str">
        <f t="shared" si="2"/>
        <v>2DM207535557</v>
      </c>
    </row>
    <row r="196" spans="1:5" ht="15.75">
      <c r="B196">
        <v>212220855</v>
      </c>
      <c r="C196">
        <v>24237.379999999994</v>
      </c>
      <c r="D196" s="158" t="s">
        <v>4860</v>
      </c>
      <c r="E196" t="str">
        <f t="shared" si="2"/>
        <v>2DM212220855</v>
      </c>
    </row>
    <row r="197" spans="1:5" ht="15.75">
      <c r="A197" t="s">
        <v>4861</v>
      </c>
      <c r="B197">
        <v>207519820</v>
      </c>
      <c r="C197">
        <v>78779.299999999988</v>
      </c>
      <c r="D197" s="158" t="s">
        <v>4861</v>
      </c>
      <c r="E197" t="str">
        <f t="shared" ref="E197:E260" si="3">D197&amp;B197</f>
        <v>2DN207519820</v>
      </c>
    </row>
    <row r="198" spans="1:5" ht="15.75">
      <c r="B198">
        <v>212221152</v>
      </c>
      <c r="C198">
        <v>31234.010000000002</v>
      </c>
      <c r="D198" s="158" t="s">
        <v>4861</v>
      </c>
      <c r="E198" t="str">
        <f t="shared" si="3"/>
        <v>2DN212221152</v>
      </c>
    </row>
    <row r="199" spans="1:5" ht="15.75">
      <c r="A199" t="s">
        <v>4862</v>
      </c>
      <c r="B199">
        <v>207502497</v>
      </c>
      <c r="C199">
        <v>63241.349999999984</v>
      </c>
      <c r="D199" s="158" t="s">
        <v>4862</v>
      </c>
      <c r="E199" t="str">
        <f t="shared" si="3"/>
        <v>2DP207502497</v>
      </c>
    </row>
    <row r="200" spans="1:5" ht="15.75">
      <c r="B200">
        <v>212221251</v>
      </c>
      <c r="C200">
        <v>9964.15</v>
      </c>
      <c r="D200" s="158" t="s">
        <v>4862</v>
      </c>
      <c r="E200" t="str">
        <f t="shared" si="3"/>
        <v>2DP212221251</v>
      </c>
    </row>
    <row r="201" spans="1:5" ht="15.75">
      <c r="B201">
        <v>780658572</v>
      </c>
      <c r="C201">
        <v>39499.139999999992</v>
      </c>
      <c r="D201" s="158" t="s">
        <v>4862</v>
      </c>
      <c r="E201" t="str">
        <f t="shared" si="3"/>
        <v>2DP780658572</v>
      </c>
    </row>
    <row r="202" spans="1:5" ht="15.75">
      <c r="A202" t="s">
        <v>4863</v>
      </c>
      <c r="B202">
        <v>207431332</v>
      </c>
      <c r="C202">
        <v>100095.86000000004</v>
      </c>
      <c r="D202" s="158" t="s">
        <v>4863</v>
      </c>
      <c r="E202" t="str">
        <f t="shared" si="3"/>
        <v>2DQ207431332</v>
      </c>
    </row>
    <row r="203" spans="1:5" ht="15.75">
      <c r="B203">
        <v>212221548</v>
      </c>
      <c r="C203">
        <v>52259.44999999999</v>
      </c>
      <c r="D203" s="158" t="s">
        <v>4863</v>
      </c>
      <c r="E203" t="str">
        <f t="shared" si="3"/>
        <v>2DQ212221548</v>
      </c>
    </row>
    <row r="204" spans="1:5" ht="15.75">
      <c r="A204" t="s">
        <v>4864</v>
      </c>
      <c r="B204">
        <v>207484681</v>
      </c>
      <c r="C204">
        <v>303600.69</v>
      </c>
      <c r="D204" s="158" t="s">
        <v>4864</v>
      </c>
      <c r="E204" t="str">
        <f t="shared" si="3"/>
        <v>2DR207484681</v>
      </c>
    </row>
    <row r="205" spans="1:5" ht="15.75">
      <c r="B205">
        <v>211104959</v>
      </c>
      <c r="C205">
        <v>79042.599999999991</v>
      </c>
      <c r="D205" s="158" t="s">
        <v>4864</v>
      </c>
      <c r="E205" t="str">
        <f t="shared" si="3"/>
        <v>2DR211104959</v>
      </c>
    </row>
    <row r="206" spans="1:5" ht="15.75">
      <c r="B206">
        <v>877643330</v>
      </c>
      <c r="C206">
        <v>18603.499999999996</v>
      </c>
      <c r="D206" s="158" t="s">
        <v>4864</v>
      </c>
      <c r="E206" t="str">
        <f t="shared" si="3"/>
        <v>2DR877643330</v>
      </c>
    </row>
    <row r="207" spans="1:5" ht="15.75">
      <c r="A207" t="s">
        <v>4865</v>
      </c>
      <c r="B207">
        <v>207485473</v>
      </c>
      <c r="C207">
        <v>8022.62</v>
      </c>
      <c r="D207" s="158" t="s">
        <v>4865</v>
      </c>
      <c r="E207" t="str">
        <f t="shared" si="3"/>
        <v>2DS207485473</v>
      </c>
    </row>
    <row r="208" spans="1:5" ht="15.75">
      <c r="B208">
        <v>212221845</v>
      </c>
      <c r="C208">
        <v>60891.539999999994</v>
      </c>
      <c r="D208" s="158" t="s">
        <v>4865</v>
      </c>
      <c r="E208" t="str">
        <f t="shared" si="3"/>
        <v>2DS212221845</v>
      </c>
    </row>
    <row r="209" spans="1:5" ht="15.75">
      <c r="A209" t="s">
        <v>4866</v>
      </c>
      <c r="B209">
        <v>207489037</v>
      </c>
      <c r="C209">
        <v>115568.08000000003</v>
      </c>
      <c r="D209" s="158" t="s">
        <v>4866</v>
      </c>
      <c r="E209" t="str">
        <f t="shared" si="3"/>
        <v>2DT207489037</v>
      </c>
    </row>
    <row r="210" spans="1:5" ht="15.75">
      <c r="B210">
        <v>212222241</v>
      </c>
      <c r="C210">
        <v>56257.219999999987</v>
      </c>
      <c r="D210" s="158" t="s">
        <v>4866</v>
      </c>
      <c r="E210" t="str">
        <f t="shared" si="3"/>
        <v>2DT212222241</v>
      </c>
    </row>
    <row r="211" spans="1:5" ht="15.75">
      <c r="A211" t="s">
        <v>4867</v>
      </c>
      <c r="B211">
        <v>207540012</v>
      </c>
      <c r="C211">
        <v>94063.150000000052</v>
      </c>
      <c r="D211" s="158" t="s">
        <v>4867</v>
      </c>
      <c r="E211" t="str">
        <f t="shared" si="3"/>
        <v>2DU207540012</v>
      </c>
    </row>
    <row r="212" spans="1:5" ht="15.75">
      <c r="B212">
        <v>212224815</v>
      </c>
      <c r="C212">
        <v>50710.42</v>
      </c>
      <c r="D212" s="158" t="s">
        <v>4867</v>
      </c>
      <c r="E212" t="str">
        <f t="shared" si="3"/>
        <v>2DU212224815</v>
      </c>
    </row>
    <row r="213" spans="1:5" ht="15.75">
      <c r="A213" t="s">
        <v>4868</v>
      </c>
      <c r="B213">
        <v>207533280</v>
      </c>
      <c r="C213">
        <v>51743.150000000016</v>
      </c>
      <c r="D213" s="158" t="s">
        <v>4868</v>
      </c>
      <c r="E213" t="str">
        <f t="shared" si="3"/>
        <v>2DV207533280</v>
      </c>
    </row>
    <row r="214" spans="1:5" ht="15.75">
      <c r="B214">
        <v>212223033</v>
      </c>
      <c r="C214">
        <v>90247.23000000001</v>
      </c>
      <c r="D214" s="158" t="s">
        <v>4868</v>
      </c>
      <c r="E214" t="str">
        <f t="shared" si="3"/>
        <v>2DV212223033</v>
      </c>
    </row>
    <row r="215" spans="1:5" ht="15.75">
      <c r="A215" t="s">
        <v>4869</v>
      </c>
      <c r="B215">
        <v>207539913</v>
      </c>
      <c r="C215">
        <v>184620.28000000009</v>
      </c>
      <c r="D215" s="158" t="s">
        <v>4869</v>
      </c>
      <c r="E215" t="str">
        <f t="shared" si="3"/>
        <v>2DW207539913</v>
      </c>
    </row>
    <row r="216" spans="1:5" ht="15.75">
      <c r="B216">
        <v>212223429</v>
      </c>
      <c r="C216">
        <v>58086.729999999989</v>
      </c>
      <c r="D216" s="158" t="s">
        <v>4869</v>
      </c>
      <c r="E216" t="str">
        <f t="shared" si="3"/>
        <v>2DW212223429</v>
      </c>
    </row>
    <row r="217" spans="1:5" ht="15.75">
      <c r="B217">
        <v>643817110</v>
      </c>
      <c r="C217">
        <v>1407.46</v>
      </c>
      <c r="D217" s="158" t="s">
        <v>4869</v>
      </c>
      <c r="E217" t="str">
        <f t="shared" si="3"/>
        <v>2DW643817110</v>
      </c>
    </row>
    <row r="218" spans="1:5" ht="15.75">
      <c r="A218" t="s">
        <v>4870</v>
      </c>
      <c r="B218">
        <v>207534468</v>
      </c>
      <c r="C218">
        <v>64585.91</v>
      </c>
      <c r="D218" s="158" t="s">
        <v>4870</v>
      </c>
      <c r="E218" t="str">
        <f t="shared" si="3"/>
        <v>2DX207534468</v>
      </c>
    </row>
    <row r="219" spans="1:5" ht="15.75">
      <c r="B219">
        <v>212223330</v>
      </c>
      <c r="C219">
        <v>23267.290000000005</v>
      </c>
      <c r="D219" s="158" t="s">
        <v>4870</v>
      </c>
      <c r="E219" t="str">
        <f t="shared" si="3"/>
        <v>2DX212223330</v>
      </c>
    </row>
    <row r="220" spans="1:5" ht="15.75">
      <c r="A220" t="s">
        <v>4871</v>
      </c>
      <c r="B220">
        <v>207448356</v>
      </c>
      <c r="C220">
        <v>30930.300000000003</v>
      </c>
      <c r="D220" s="158" t="s">
        <v>4871</v>
      </c>
      <c r="E220" t="str">
        <f t="shared" si="3"/>
        <v>2DY207448356</v>
      </c>
    </row>
    <row r="221" spans="1:5" ht="15.75">
      <c r="B221">
        <v>212223627</v>
      </c>
      <c r="C221">
        <v>37215.559999999983</v>
      </c>
      <c r="D221" s="158" t="s">
        <v>4871</v>
      </c>
      <c r="E221" t="str">
        <f t="shared" si="3"/>
        <v>2DY212223627</v>
      </c>
    </row>
    <row r="222" spans="1:5" ht="15.75">
      <c r="A222" t="s">
        <v>4872</v>
      </c>
      <c r="B222">
        <v>207502596</v>
      </c>
      <c r="C222">
        <v>167006.30999999997</v>
      </c>
      <c r="D222" s="158" t="s">
        <v>4872</v>
      </c>
      <c r="E222" t="str">
        <f t="shared" si="3"/>
        <v>2DZ207502596</v>
      </c>
    </row>
    <row r="223" spans="1:5" ht="15.75">
      <c r="B223">
        <v>212223726</v>
      </c>
      <c r="C223">
        <v>35213.75</v>
      </c>
      <c r="D223" s="158" t="s">
        <v>4872</v>
      </c>
      <c r="E223" t="str">
        <f t="shared" si="3"/>
        <v>2DZ212223726</v>
      </c>
    </row>
    <row r="224" spans="1:5" ht="15.75">
      <c r="A224" t="s">
        <v>4873</v>
      </c>
      <c r="B224">
        <v>207520117</v>
      </c>
      <c r="C224">
        <v>81531.600000000006</v>
      </c>
      <c r="D224" s="158" t="s">
        <v>4873</v>
      </c>
      <c r="E224" t="str">
        <f t="shared" si="3"/>
        <v>2EA207520117</v>
      </c>
    </row>
    <row r="225" spans="1:5" ht="15.75">
      <c r="B225">
        <v>212223924</v>
      </c>
      <c r="C225">
        <v>38195.210000000014</v>
      </c>
      <c r="D225" s="158" t="s">
        <v>4873</v>
      </c>
      <c r="E225" t="str">
        <f t="shared" si="3"/>
        <v>2EA212223924</v>
      </c>
    </row>
    <row r="226" spans="1:5" ht="15.75">
      <c r="A226" t="s">
        <v>4874</v>
      </c>
      <c r="B226">
        <v>207472904</v>
      </c>
      <c r="C226">
        <v>61056.860000000008</v>
      </c>
      <c r="D226" s="158" t="s">
        <v>4874</v>
      </c>
      <c r="E226" t="str">
        <f t="shared" si="3"/>
        <v>2EB207472904</v>
      </c>
    </row>
    <row r="227" spans="1:5" ht="15.75">
      <c r="B227">
        <v>212188191</v>
      </c>
      <c r="C227">
        <v>131716.49999999991</v>
      </c>
      <c r="D227" s="158" t="s">
        <v>4874</v>
      </c>
      <c r="E227" t="str">
        <f t="shared" si="3"/>
        <v>2EB212188191</v>
      </c>
    </row>
    <row r="228" spans="1:5" ht="15.75">
      <c r="A228" t="s">
        <v>4875</v>
      </c>
      <c r="B228">
        <v>207690757</v>
      </c>
      <c r="C228">
        <v>59434.51999999999</v>
      </c>
      <c r="D228" s="158" t="s">
        <v>4875</v>
      </c>
      <c r="E228" t="str">
        <f t="shared" si="3"/>
        <v>2EC207690757</v>
      </c>
    </row>
    <row r="229" spans="1:5" ht="15.75">
      <c r="B229">
        <v>212334483</v>
      </c>
      <c r="C229">
        <v>14251.8</v>
      </c>
      <c r="D229" s="158" t="s">
        <v>4875</v>
      </c>
      <c r="E229" t="str">
        <f t="shared" si="3"/>
        <v>2EC212334483</v>
      </c>
    </row>
    <row r="230" spans="1:5" ht="15.75">
      <c r="A230" t="s">
        <v>4876</v>
      </c>
      <c r="B230">
        <v>207691252</v>
      </c>
      <c r="C230">
        <v>478060.21999999974</v>
      </c>
      <c r="D230" s="158" t="s">
        <v>4876</v>
      </c>
      <c r="E230" t="str">
        <f t="shared" si="3"/>
        <v>2ED207691252</v>
      </c>
    </row>
    <row r="231" spans="1:5" ht="15.75">
      <c r="B231">
        <v>212334582</v>
      </c>
      <c r="C231">
        <v>72179</v>
      </c>
      <c r="D231" s="158" t="s">
        <v>4876</v>
      </c>
      <c r="E231" t="str">
        <f t="shared" si="3"/>
        <v>2ED212334582</v>
      </c>
    </row>
    <row r="232" spans="1:5" ht="15.75">
      <c r="B232">
        <v>892000419</v>
      </c>
      <c r="C232">
        <v>76612.010000000009</v>
      </c>
      <c r="D232" s="158" t="s">
        <v>4876</v>
      </c>
      <c r="E232" t="str">
        <f t="shared" si="3"/>
        <v>2ED892000419</v>
      </c>
    </row>
    <row r="233" spans="1:5" ht="15.75">
      <c r="A233" t="s">
        <v>4877</v>
      </c>
      <c r="B233">
        <v>207532389</v>
      </c>
      <c r="C233">
        <v>57329.979999999996</v>
      </c>
      <c r="D233" s="158" t="s">
        <v>4877</v>
      </c>
      <c r="E233" t="str">
        <f t="shared" si="3"/>
        <v>2EE207532389</v>
      </c>
    </row>
    <row r="234" spans="1:5" ht="15.75">
      <c r="B234">
        <v>212188587</v>
      </c>
      <c r="C234">
        <v>27952.57</v>
      </c>
      <c r="D234" s="158" t="s">
        <v>4877</v>
      </c>
      <c r="E234" t="str">
        <f t="shared" si="3"/>
        <v>2EE212188587</v>
      </c>
    </row>
    <row r="235" spans="1:5" ht="15.75">
      <c r="A235" t="s">
        <v>4878</v>
      </c>
      <c r="B235">
        <v>207494480</v>
      </c>
      <c r="C235">
        <v>381219.48000000021</v>
      </c>
      <c r="D235" s="158" t="s">
        <v>4878</v>
      </c>
      <c r="E235" t="str">
        <f t="shared" si="3"/>
        <v>2EF207494480</v>
      </c>
    </row>
    <row r="236" spans="1:5" ht="15.75">
      <c r="B236">
        <v>212188785</v>
      </c>
      <c r="C236">
        <v>85609.189999999988</v>
      </c>
      <c r="D236" s="158" t="s">
        <v>4878</v>
      </c>
      <c r="E236" t="str">
        <f t="shared" si="3"/>
        <v>2EF212188785</v>
      </c>
    </row>
    <row r="237" spans="1:5" ht="15.75">
      <c r="B237">
        <v>267390495</v>
      </c>
      <c r="C237">
        <v>19327.590000000007</v>
      </c>
      <c r="D237" s="158" t="s">
        <v>4878</v>
      </c>
      <c r="E237" t="str">
        <f t="shared" si="3"/>
        <v>2EF267390495</v>
      </c>
    </row>
    <row r="238" spans="1:5" ht="15.75">
      <c r="A238" t="s">
        <v>4879</v>
      </c>
      <c r="B238">
        <v>207536250</v>
      </c>
      <c r="C238">
        <v>167322.78999999998</v>
      </c>
      <c r="D238" s="158" t="s">
        <v>4879</v>
      </c>
      <c r="E238" t="str">
        <f t="shared" si="3"/>
        <v>2EG207536250</v>
      </c>
    </row>
    <row r="239" spans="1:5" ht="15.75">
      <c r="B239">
        <v>212188983</v>
      </c>
      <c r="C239">
        <v>113452.61999999998</v>
      </c>
      <c r="D239" s="158" t="s">
        <v>4879</v>
      </c>
      <c r="E239" t="str">
        <f t="shared" si="3"/>
        <v>2EG212188983</v>
      </c>
    </row>
    <row r="240" spans="1:5" ht="15.75">
      <c r="A240" t="s">
        <v>4880</v>
      </c>
      <c r="B240">
        <v>207532488</v>
      </c>
      <c r="C240">
        <v>72556.599999999991</v>
      </c>
      <c r="D240" s="158" t="s">
        <v>4880</v>
      </c>
      <c r="E240" t="str">
        <f t="shared" si="3"/>
        <v>2EH207532488</v>
      </c>
    </row>
    <row r="241" spans="1:5" ht="15.75">
      <c r="B241">
        <v>212189280</v>
      </c>
      <c r="C241">
        <v>11997.63</v>
      </c>
      <c r="D241" s="158" t="s">
        <v>4880</v>
      </c>
      <c r="E241" t="str">
        <f t="shared" si="3"/>
        <v>2EH212189280</v>
      </c>
    </row>
    <row r="242" spans="1:5" ht="15.75">
      <c r="A242" t="s">
        <v>4881</v>
      </c>
      <c r="B242">
        <v>207520810</v>
      </c>
      <c r="C242">
        <v>76802.350000000006</v>
      </c>
      <c r="D242" s="158" t="s">
        <v>4881</v>
      </c>
      <c r="E242" t="str">
        <f t="shared" si="3"/>
        <v>2EJ207520810</v>
      </c>
    </row>
    <row r="243" spans="1:5" ht="15.75">
      <c r="B243">
        <v>212189478</v>
      </c>
      <c r="C243">
        <v>33688.330000000009</v>
      </c>
      <c r="D243" s="158" t="s">
        <v>4881</v>
      </c>
      <c r="E243" t="str">
        <f t="shared" si="3"/>
        <v>2EJ212189478</v>
      </c>
    </row>
    <row r="244" spans="1:5" ht="15.75">
      <c r="A244" t="s">
        <v>4882</v>
      </c>
      <c r="B244">
        <v>207478545</v>
      </c>
      <c r="C244">
        <v>55684.080000000009</v>
      </c>
      <c r="D244" s="158" t="s">
        <v>4882</v>
      </c>
      <c r="E244" t="str">
        <f t="shared" si="3"/>
        <v>2EK207478545</v>
      </c>
    </row>
    <row r="245" spans="1:5" ht="15.75">
      <c r="B245">
        <v>212189577</v>
      </c>
      <c r="C245">
        <v>15966.630000000003</v>
      </c>
      <c r="D245" s="158" t="s">
        <v>4882</v>
      </c>
      <c r="E245" t="str">
        <f t="shared" si="3"/>
        <v>2EK212189577</v>
      </c>
    </row>
    <row r="246" spans="1:5" ht="15.75">
      <c r="A246" t="s">
        <v>4883</v>
      </c>
      <c r="B246">
        <v>207494678</v>
      </c>
      <c r="C246">
        <v>992517.89999999979</v>
      </c>
      <c r="D246" s="158" t="s">
        <v>4883</v>
      </c>
      <c r="E246" t="str">
        <f t="shared" si="3"/>
        <v>2EL207494678</v>
      </c>
    </row>
    <row r="247" spans="1:5" ht="15.75">
      <c r="B247">
        <v>212189676</v>
      </c>
      <c r="C247">
        <v>349838.25000000029</v>
      </c>
      <c r="D247" s="158" t="s">
        <v>4883</v>
      </c>
      <c r="E247" t="str">
        <f t="shared" si="3"/>
        <v>2EL212189676</v>
      </c>
    </row>
    <row r="248" spans="1:5" ht="15.75">
      <c r="A248" t="s">
        <v>4884</v>
      </c>
      <c r="B248">
        <v>207484285</v>
      </c>
      <c r="C248">
        <v>8860.260000000002</v>
      </c>
      <c r="D248" s="158" t="s">
        <v>4884</v>
      </c>
      <c r="E248" t="str">
        <f t="shared" si="3"/>
        <v>2EM207484285</v>
      </c>
    </row>
    <row r="249" spans="1:5" ht="15.75">
      <c r="B249">
        <v>212189973</v>
      </c>
      <c r="C249">
        <v>9232.09</v>
      </c>
      <c r="D249" s="158" t="s">
        <v>4884</v>
      </c>
      <c r="E249" t="str">
        <f t="shared" si="3"/>
        <v>2EM212189973</v>
      </c>
    </row>
    <row r="250" spans="1:5" ht="15.75">
      <c r="A250" t="s">
        <v>4885</v>
      </c>
      <c r="B250">
        <v>207463303</v>
      </c>
      <c r="C250">
        <v>166054.03999999998</v>
      </c>
      <c r="D250" s="158" t="s">
        <v>4885</v>
      </c>
      <c r="E250" t="str">
        <f t="shared" si="3"/>
        <v>2EN207463303</v>
      </c>
    </row>
    <row r="251" spans="1:5" ht="15.75">
      <c r="B251">
        <v>212190072</v>
      </c>
      <c r="C251">
        <v>56084.779999999992</v>
      </c>
      <c r="D251" s="158" t="s">
        <v>4885</v>
      </c>
      <c r="E251" t="str">
        <f t="shared" si="3"/>
        <v>2EN212190072</v>
      </c>
    </row>
    <row r="252" spans="1:5" ht="15.75">
      <c r="A252" t="s">
        <v>4886</v>
      </c>
      <c r="B252">
        <v>697608954</v>
      </c>
      <c r="C252">
        <v>57869.8</v>
      </c>
      <c r="D252" s="158" t="s">
        <v>4886</v>
      </c>
      <c r="E252" t="str">
        <f t="shared" si="3"/>
        <v>2EP697608954</v>
      </c>
    </row>
    <row r="253" spans="1:5" ht="15.75">
      <c r="B253">
        <v>697663788</v>
      </c>
      <c r="C253">
        <v>24135.350000000002</v>
      </c>
      <c r="D253" s="158" t="s">
        <v>4886</v>
      </c>
      <c r="E253" t="str">
        <f t="shared" si="3"/>
        <v>2EP697663788</v>
      </c>
    </row>
    <row r="254" spans="1:5" ht="15.75">
      <c r="A254" t="s">
        <v>4887</v>
      </c>
      <c r="B254">
        <v>207430342</v>
      </c>
      <c r="C254">
        <v>70306.079999999987</v>
      </c>
      <c r="D254" s="158" t="s">
        <v>4887</v>
      </c>
      <c r="E254" t="str">
        <f t="shared" si="3"/>
        <v>2EQ207430342</v>
      </c>
    </row>
    <row r="255" spans="1:5" ht="15.75">
      <c r="B255">
        <v>212190468</v>
      </c>
      <c r="C255">
        <v>35872.339999999989</v>
      </c>
      <c r="D255" s="158" t="s">
        <v>4887</v>
      </c>
      <c r="E255" t="str">
        <f t="shared" si="3"/>
        <v>2EQ212190468</v>
      </c>
    </row>
    <row r="256" spans="1:5" ht="15.75">
      <c r="A256" t="s">
        <v>4888</v>
      </c>
      <c r="B256">
        <v>207445881</v>
      </c>
      <c r="C256">
        <v>47506.179999999993</v>
      </c>
      <c r="D256" s="158" t="s">
        <v>4888</v>
      </c>
      <c r="E256" t="str">
        <f t="shared" si="3"/>
        <v>2ER207445881</v>
      </c>
    </row>
    <row r="257" spans="1:5" ht="15.75">
      <c r="B257">
        <v>212190666</v>
      </c>
      <c r="C257">
        <v>25603.399999999998</v>
      </c>
      <c r="D257" s="158" t="s">
        <v>4888</v>
      </c>
      <c r="E257" t="str">
        <f t="shared" si="3"/>
        <v>2ER212190666</v>
      </c>
    </row>
    <row r="258" spans="1:5" ht="15.75">
      <c r="A258" t="s">
        <v>4889</v>
      </c>
      <c r="B258">
        <v>207521206</v>
      </c>
      <c r="C258">
        <v>127598.90999999999</v>
      </c>
      <c r="D258" s="158" t="s">
        <v>4889</v>
      </c>
      <c r="E258" t="str">
        <f t="shared" si="3"/>
        <v>2ES207521206</v>
      </c>
    </row>
    <row r="259" spans="1:5" ht="15.75">
      <c r="B259">
        <v>212190963</v>
      </c>
      <c r="C259">
        <v>139643.80000000008</v>
      </c>
      <c r="D259" s="158" t="s">
        <v>4889</v>
      </c>
      <c r="E259" t="str">
        <f t="shared" si="3"/>
        <v>2ES212190963</v>
      </c>
    </row>
    <row r="260" spans="1:5" ht="15.75">
      <c r="A260" t="s">
        <v>4890</v>
      </c>
      <c r="B260">
        <v>216770254</v>
      </c>
      <c r="C260">
        <v>50632.740000000005</v>
      </c>
      <c r="D260" s="158" t="s">
        <v>4890</v>
      </c>
      <c r="E260" t="str">
        <f t="shared" si="3"/>
        <v>2ET216770254</v>
      </c>
    </row>
    <row r="261" spans="1:5" ht="15.75">
      <c r="B261">
        <v>216770353</v>
      </c>
      <c r="C261">
        <v>103364.76999999995</v>
      </c>
      <c r="D261" s="158" t="s">
        <v>4890</v>
      </c>
      <c r="E261" t="str">
        <f t="shared" ref="E261:E324" si="4">D261&amp;B261</f>
        <v>2ET216770353</v>
      </c>
    </row>
    <row r="262" spans="1:5" ht="15.75">
      <c r="A262" t="s">
        <v>4891</v>
      </c>
      <c r="B262">
        <v>207446079</v>
      </c>
      <c r="C262">
        <v>119237.43000000005</v>
      </c>
      <c r="D262" s="158" t="s">
        <v>4891</v>
      </c>
      <c r="E262" t="str">
        <f t="shared" si="4"/>
        <v>2EU207446079</v>
      </c>
    </row>
    <row r="263" spans="1:5" ht="15.75">
      <c r="B263">
        <v>212192151</v>
      </c>
      <c r="C263">
        <v>128459.91999999998</v>
      </c>
      <c r="D263" s="158" t="s">
        <v>4891</v>
      </c>
      <c r="E263" t="str">
        <f t="shared" si="4"/>
        <v>2EU212192151</v>
      </c>
    </row>
    <row r="264" spans="1:5" ht="15.75">
      <c r="A264" t="s">
        <v>4892</v>
      </c>
      <c r="B264">
        <v>207440438</v>
      </c>
      <c r="C264">
        <v>81273.320000000051</v>
      </c>
      <c r="D264" s="158" t="s">
        <v>4892</v>
      </c>
      <c r="E264" t="str">
        <f t="shared" si="4"/>
        <v>2EV207440438</v>
      </c>
    </row>
    <row r="265" spans="1:5" ht="15.75">
      <c r="B265">
        <v>212191557</v>
      </c>
      <c r="C265">
        <v>69636.960000000021</v>
      </c>
      <c r="D265" s="158" t="s">
        <v>4892</v>
      </c>
      <c r="E265" t="str">
        <f t="shared" si="4"/>
        <v>2EV212191557</v>
      </c>
    </row>
    <row r="266" spans="1:5" ht="15.75">
      <c r="A266" t="s">
        <v>4893</v>
      </c>
      <c r="B266">
        <v>207487354</v>
      </c>
      <c r="C266">
        <v>40836.299999999996</v>
      </c>
      <c r="D266" s="158" t="s">
        <v>4893</v>
      </c>
      <c r="E266" t="str">
        <f t="shared" si="4"/>
        <v>2EW207487354</v>
      </c>
    </row>
    <row r="267" spans="1:5" ht="15.75">
      <c r="B267">
        <v>212192547</v>
      </c>
      <c r="C267">
        <v>24722.49</v>
      </c>
      <c r="D267" s="158" t="s">
        <v>4893</v>
      </c>
      <c r="E267" t="str">
        <f t="shared" si="4"/>
        <v>2EW212192547</v>
      </c>
    </row>
    <row r="268" spans="1:5" ht="15.75">
      <c r="A268" t="s">
        <v>4894</v>
      </c>
      <c r="B268">
        <v>207491710</v>
      </c>
      <c r="C268">
        <v>20271.219999999998</v>
      </c>
      <c r="D268" s="158" t="s">
        <v>4894</v>
      </c>
      <c r="E268" t="str">
        <f t="shared" si="4"/>
        <v>2EX207491710</v>
      </c>
    </row>
    <row r="269" spans="1:5" ht="15.75">
      <c r="B269">
        <v>212192745</v>
      </c>
      <c r="C269">
        <v>25904.799999999996</v>
      </c>
      <c r="D269" s="158" t="s">
        <v>4894</v>
      </c>
      <c r="E269" t="str">
        <f t="shared" si="4"/>
        <v>2EX212192745</v>
      </c>
    </row>
    <row r="270" spans="1:5" ht="15.75">
      <c r="A270" t="s">
        <v>4895</v>
      </c>
      <c r="B270">
        <v>216769264</v>
      </c>
      <c r="C270">
        <v>58565.780000000021</v>
      </c>
      <c r="D270" s="158" t="s">
        <v>4895</v>
      </c>
      <c r="E270" t="str">
        <f t="shared" si="4"/>
        <v>2EY216769264</v>
      </c>
    </row>
    <row r="271" spans="1:5" ht="15.75">
      <c r="B271">
        <v>216769363</v>
      </c>
      <c r="C271">
        <v>31372.629999999997</v>
      </c>
      <c r="D271" s="158" t="s">
        <v>4895</v>
      </c>
      <c r="E271" t="str">
        <f t="shared" si="4"/>
        <v>2EY216769363</v>
      </c>
    </row>
    <row r="272" spans="1:5" ht="15.75">
      <c r="A272" t="s">
        <v>4896</v>
      </c>
      <c r="B272">
        <v>207521503</v>
      </c>
      <c r="C272">
        <v>481009.2899999994</v>
      </c>
      <c r="D272" s="158" t="s">
        <v>4896</v>
      </c>
      <c r="E272" t="str">
        <f t="shared" si="4"/>
        <v>2EZ207521503</v>
      </c>
    </row>
    <row r="273" spans="1:5" ht="15.75">
      <c r="B273">
        <v>208236927</v>
      </c>
      <c r="C273">
        <v>94172.250000000044</v>
      </c>
      <c r="D273" s="158" t="s">
        <v>4896</v>
      </c>
      <c r="E273" t="str">
        <f t="shared" si="4"/>
        <v>2EZ208236927</v>
      </c>
    </row>
    <row r="274" spans="1:5" ht="15.75">
      <c r="B274">
        <v>445445279</v>
      </c>
      <c r="C274">
        <v>24095.47</v>
      </c>
      <c r="D274" s="158" t="s">
        <v>4896</v>
      </c>
      <c r="E274" t="str">
        <f t="shared" si="4"/>
        <v>2EZ445445279</v>
      </c>
    </row>
    <row r="275" spans="1:5" ht="15.75">
      <c r="B275">
        <v>459239471</v>
      </c>
      <c r="C275">
        <v>35716.380000000012</v>
      </c>
      <c r="D275" s="158" t="s">
        <v>4896</v>
      </c>
      <c r="E275" t="str">
        <f t="shared" si="4"/>
        <v>2EZ459239471</v>
      </c>
    </row>
    <row r="276" spans="1:5" ht="15.75">
      <c r="B276">
        <v>552814282</v>
      </c>
      <c r="C276">
        <v>3113.3500000000004</v>
      </c>
      <c r="D276" s="158" t="s">
        <v>4896</v>
      </c>
      <c r="E276" t="str">
        <f t="shared" si="4"/>
        <v>2EZ552814282</v>
      </c>
    </row>
    <row r="277" spans="1:5" ht="15.75">
      <c r="B277">
        <v>686647360</v>
      </c>
      <c r="C277">
        <v>9694.32</v>
      </c>
      <c r="D277" s="158" t="s">
        <v>4896</v>
      </c>
      <c r="E277" t="str">
        <f t="shared" si="4"/>
        <v>2EZ686647360</v>
      </c>
    </row>
    <row r="278" spans="1:5" ht="15.75">
      <c r="B278">
        <v>696697055</v>
      </c>
      <c r="C278">
        <v>2211.31</v>
      </c>
      <c r="D278" s="158" t="s">
        <v>4896</v>
      </c>
      <c r="E278" t="str">
        <f t="shared" si="4"/>
        <v>2EZ696697055</v>
      </c>
    </row>
    <row r="279" spans="1:5" ht="15.75">
      <c r="B279">
        <v>870310526</v>
      </c>
      <c r="C279">
        <v>51449.66</v>
      </c>
      <c r="D279" s="158" t="s">
        <v>4896</v>
      </c>
      <c r="E279" t="str">
        <f t="shared" si="4"/>
        <v>2EZ870310526</v>
      </c>
    </row>
    <row r="280" spans="1:5" ht="15.75">
      <c r="B280">
        <v>896728376</v>
      </c>
      <c r="C280">
        <v>68568.919999999969</v>
      </c>
      <c r="D280" s="158" t="s">
        <v>4896</v>
      </c>
      <c r="E280" t="str">
        <f t="shared" si="4"/>
        <v>2EZ896728376</v>
      </c>
    </row>
    <row r="281" spans="1:5" ht="15.75">
      <c r="A281" t="s">
        <v>4897</v>
      </c>
      <c r="B281">
        <v>216771640</v>
      </c>
      <c r="C281">
        <v>42267.219999999994</v>
      </c>
      <c r="D281" s="158" t="s">
        <v>4897</v>
      </c>
      <c r="E281" t="str">
        <f t="shared" si="4"/>
        <v>2FA216771640</v>
      </c>
    </row>
    <row r="282" spans="1:5" ht="15.75">
      <c r="B282">
        <v>216771739</v>
      </c>
      <c r="C282">
        <v>3624.45</v>
      </c>
      <c r="D282" s="158" t="s">
        <v>4897</v>
      </c>
      <c r="E282" t="str">
        <f t="shared" si="4"/>
        <v>2FA216771739</v>
      </c>
    </row>
    <row r="283" spans="1:5" ht="15.75">
      <c r="A283" t="s">
        <v>4898</v>
      </c>
      <c r="B283">
        <v>697609152</v>
      </c>
      <c r="C283">
        <v>173927.95999999996</v>
      </c>
      <c r="D283" s="158" t="s">
        <v>4898</v>
      </c>
      <c r="E283" t="str">
        <f t="shared" si="4"/>
        <v>2FB697609152</v>
      </c>
    </row>
    <row r="284" spans="1:5" ht="15.75">
      <c r="B284">
        <v>697663986</v>
      </c>
      <c r="C284">
        <v>48602.139999999985</v>
      </c>
      <c r="D284" s="158" t="s">
        <v>4898</v>
      </c>
      <c r="E284" t="str">
        <f t="shared" si="4"/>
        <v>2FB697663986</v>
      </c>
    </row>
    <row r="285" spans="1:5" ht="15.75">
      <c r="A285" t="s">
        <v>4899</v>
      </c>
      <c r="B285">
        <v>207502794</v>
      </c>
      <c r="C285">
        <v>98147.799999999974</v>
      </c>
      <c r="D285" s="158" t="s">
        <v>4899</v>
      </c>
      <c r="E285" t="str">
        <f t="shared" si="4"/>
        <v>2FC207502794</v>
      </c>
    </row>
    <row r="286" spans="1:5" ht="15.75">
      <c r="B286">
        <v>207713127</v>
      </c>
      <c r="C286">
        <v>12588.43</v>
      </c>
      <c r="D286" s="158" t="s">
        <v>4899</v>
      </c>
      <c r="E286" t="str">
        <f t="shared" si="4"/>
        <v>2FC207713127</v>
      </c>
    </row>
    <row r="287" spans="1:5" ht="15.75">
      <c r="A287" t="s">
        <v>4900</v>
      </c>
      <c r="B287">
        <v>207484384</v>
      </c>
      <c r="C287">
        <v>17233.990000000005</v>
      </c>
      <c r="D287" s="158" t="s">
        <v>4900</v>
      </c>
      <c r="E287" t="str">
        <f t="shared" si="4"/>
        <v>2FD207484384</v>
      </c>
    </row>
    <row r="288" spans="1:5" ht="15.75">
      <c r="B288">
        <v>212196408</v>
      </c>
      <c r="C288">
        <v>11678.61</v>
      </c>
      <c r="D288" s="158" t="s">
        <v>4900</v>
      </c>
      <c r="E288" t="str">
        <f t="shared" si="4"/>
        <v>2FD212196408</v>
      </c>
    </row>
    <row r="289" spans="1:5" ht="15.75">
      <c r="A289" t="s">
        <v>4901</v>
      </c>
      <c r="B289">
        <v>207501410</v>
      </c>
      <c r="C289">
        <v>59674.080000000016</v>
      </c>
      <c r="D289" s="158" t="s">
        <v>4901</v>
      </c>
      <c r="E289" t="str">
        <f t="shared" si="4"/>
        <v>2FE207501410</v>
      </c>
    </row>
    <row r="290" spans="1:5" ht="15.75">
      <c r="B290">
        <v>212197495</v>
      </c>
      <c r="C290">
        <v>101608.88999999998</v>
      </c>
      <c r="D290" s="158" t="s">
        <v>4901</v>
      </c>
      <c r="E290" t="str">
        <f t="shared" si="4"/>
        <v>2FE212197495</v>
      </c>
    </row>
    <row r="291" spans="1:5" ht="15.75">
      <c r="A291" t="s">
        <v>4902</v>
      </c>
      <c r="B291">
        <v>207368380</v>
      </c>
      <c r="C291">
        <v>29147.26</v>
      </c>
      <c r="D291" s="158" t="s">
        <v>4902</v>
      </c>
      <c r="E291" t="str">
        <f t="shared" si="4"/>
        <v>2FF207368380</v>
      </c>
    </row>
    <row r="292" spans="1:5" ht="15.75">
      <c r="B292">
        <v>213327744</v>
      </c>
      <c r="C292">
        <v>12819.35</v>
      </c>
      <c r="D292" s="158" t="s">
        <v>4902</v>
      </c>
      <c r="E292" t="str">
        <f t="shared" si="4"/>
        <v>2FF213327744</v>
      </c>
    </row>
    <row r="293" spans="1:5" ht="15.75">
      <c r="A293" t="s">
        <v>4903</v>
      </c>
      <c r="B293">
        <v>207452514</v>
      </c>
      <c r="C293">
        <v>100935.23000000004</v>
      </c>
      <c r="D293" s="158" t="s">
        <v>4903</v>
      </c>
      <c r="E293" t="str">
        <f t="shared" si="4"/>
        <v>2FG207452514</v>
      </c>
    </row>
    <row r="294" spans="1:5" ht="15.75">
      <c r="B294">
        <v>212193933</v>
      </c>
      <c r="C294">
        <v>77668.470000000016</v>
      </c>
      <c r="D294" s="158" t="s">
        <v>4903</v>
      </c>
      <c r="E294" t="str">
        <f t="shared" si="4"/>
        <v>2FG212193933</v>
      </c>
    </row>
    <row r="295" spans="1:5" ht="15.75">
      <c r="A295" t="s">
        <v>4904</v>
      </c>
      <c r="B295">
        <v>207463402</v>
      </c>
      <c r="C295">
        <v>266108</v>
      </c>
      <c r="D295" s="158" t="s">
        <v>4904</v>
      </c>
      <c r="E295" t="str">
        <f t="shared" si="4"/>
        <v>2FH207463402</v>
      </c>
    </row>
    <row r="296" spans="1:5" ht="15.75">
      <c r="B296">
        <v>212194131</v>
      </c>
      <c r="C296">
        <v>87308.87000000001</v>
      </c>
      <c r="D296" s="158" t="s">
        <v>4904</v>
      </c>
      <c r="E296" t="str">
        <f t="shared" si="4"/>
        <v>2FH212194131</v>
      </c>
    </row>
    <row r="297" spans="1:5" ht="15.75">
      <c r="A297" t="s">
        <v>4905</v>
      </c>
      <c r="B297">
        <v>207535755</v>
      </c>
      <c r="C297">
        <v>61612.69</v>
      </c>
      <c r="D297" s="158" t="s">
        <v>4905</v>
      </c>
      <c r="E297" t="str">
        <f t="shared" si="4"/>
        <v>2FJ207535755</v>
      </c>
    </row>
    <row r="298" spans="1:5" ht="15.75">
      <c r="B298">
        <v>212194329</v>
      </c>
      <c r="C298">
        <v>62526.879999999997</v>
      </c>
      <c r="D298" s="158" t="s">
        <v>4905</v>
      </c>
      <c r="E298" t="str">
        <f t="shared" si="4"/>
        <v>2FJ212194329</v>
      </c>
    </row>
    <row r="299" spans="1:5" ht="15.75">
      <c r="A299" t="s">
        <v>4906</v>
      </c>
      <c r="B299">
        <v>207521996</v>
      </c>
      <c r="C299">
        <v>65153.320000000014</v>
      </c>
      <c r="D299" s="158" t="s">
        <v>4906</v>
      </c>
      <c r="E299" t="str">
        <f t="shared" si="4"/>
        <v>2FK207521996</v>
      </c>
    </row>
    <row r="300" spans="1:5" ht="15.75">
      <c r="B300">
        <v>212194923</v>
      </c>
      <c r="C300">
        <v>29493.329999999994</v>
      </c>
      <c r="D300" s="158" t="s">
        <v>4906</v>
      </c>
      <c r="E300" t="str">
        <f t="shared" si="4"/>
        <v>2FK212194923</v>
      </c>
    </row>
    <row r="301" spans="1:5" ht="15.75">
      <c r="A301" t="s">
        <v>4907</v>
      </c>
      <c r="B301">
        <v>216771838</v>
      </c>
      <c r="C301">
        <v>21937.089999999997</v>
      </c>
      <c r="D301" s="158" t="s">
        <v>4907</v>
      </c>
      <c r="E301" t="str">
        <f t="shared" si="4"/>
        <v>2FL216771838</v>
      </c>
    </row>
    <row r="302" spans="1:5" ht="15.75">
      <c r="B302">
        <v>216771937</v>
      </c>
      <c r="C302">
        <v>30076.870000000003</v>
      </c>
      <c r="D302" s="158" t="s">
        <v>4907</v>
      </c>
      <c r="E302" t="str">
        <f t="shared" si="4"/>
        <v>2FL216771937</v>
      </c>
    </row>
    <row r="303" spans="1:5" ht="15.75">
      <c r="A303" t="s">
        <v>4908</v>
      </c>
      <c r="B303">
        <v>207473201</v>
      </c>
      <c r="C303">
        <v>210742.07</v>
      </c>
      <c r="D303" s="158" t="s">
        <v>4908</v>
      </c>
      <c r="E303" t="str">
        <f t="shared" si="4"/>
        <v>2FM207473201</v>
      </c>
    </row>
    <row r="304" spans="1:5" ht="15.75">
      <c r="B304">
        <v>212195121</v>
      </c>
      <c r="C304">
        <v>169989.36000000007</v>
      </c>
      <c r="D304" s="158" t="s">
        <v>4908</v>
      </c>
      <c r="E304" t="str">
        <f t="shared" si="4"/>
        <v>2FM212195121</v>
      </c>
    </row>
    <row r="305" spans="1:5" ht="15.75">
      <c r="A305" t="s">
        <v>4909</v>
      </c>
      <c r="B305">
        <v>207691351</v>
      </c>
      <c r="C305">
        <v>150298.96999999997</v>
      </c>
      <c r="D305" s="158" t="s">
        <v>4909</v>
      </c>
      <c r="E305" t="str">
        <f t="shared" si="4"/>
        <v>2FN207691351</v>
      </c>
    </row>
    <row r="306" spans="1:5" ht="15.75">
      <c r="B306">
        <v>212335869</v>
      </c>
      <c r="C306">
        <v>157736.23000000004</v>
      </c>
      <c r="D306" s="158" t="s">
        <v>4909</v>
      </c>
      <c r="E306" t="str">
        <f t="shared" si="4"/>
        <v>2FN212335869</v>
      </c>
    </row>
    <row r="307" spans="1:5" ht="15.75">
      <c r="A307" t="s">
        <v>4910</v>
      </c>
      <c r="B307">
        <v>207539121</v>
      </c>
      <c r="C307">
        <v>143282.13</v>
      </c>
      <c r="D307" s="158" t="s">
        <v>4910</v>
      </c>
      <c r="E307" t="str">
        <f t="shared" si="4"/>
        <v>2FP207539121</v>
      </c>
    </row>
    <row r="308" spans="1:5" ht="15.75">
      <c r="B308">
        <v>212195319</v>
      </c>
      <c r="C308">
        <v>78930.799999999988</v>
      </c>
      <c r="D308" s="158" t="s">
        <v>4910</v>
      </c>
      <c r="E308" t="str">
        <f t="shared" si="4"/>
        <v>2FP212195319</v>
      </c>
    </row>
    <row r="309" spans="1:5" ht="15.75">
      <c r="A309" t="s">
        <v>4911</v>
      </c>
      <c r="B309">
        <v>207448554</v>
      </c>
      <c r="C309">
        <v>124098.83000000003</v>
      </c>
      <c r="D309" s="158" t="s">
        <v>4911</v>
      </c>
      <c r="E309" t="str">
        <f t="shared" si="4"/>
        <v>2FQ207448554</v>
      </c>
    </row>
    <row r="310" spans="1:5" ht="15.75">
      <c r="B310">
        <v>212195418</v>
      </c>
      <c r="C310">
        <v>55285.609999999957</v>
      </c>
      <c r="D310" s="158" t="s">
        <v>4911</v>
      </c>
      <c r="E310" t="str">
        <f t="shared" si="4"/>
        <v>2FQ212195418</v>
      </c>
    </row>
    <row r="311" spans="1:5" ht="15.75">
      <c r="A311" t="s">
        <v>4912</v>
      </c>
      <c r="B311">
        <v>207537240</v>
      </c>
      <c r="C311">
        <v>114621.05000000006</v>
      </c>
      <c r="D311" s="158" t="s">
        <v>4912</v>
      </c>
      <c r="E311" t="str">
        <f t="shared" si="4"/>
        <v>2FR207537240</v>
      </c>
    </row>
    <row r="312" spans="1:5" ht="15.75">
      <c r="B312">
        <v>231999254</v>
      </c>
      <c r="C312">
        <v>93401.540000000008</v>
      </c>
      <c r="D312" s="158" t="s">
        <v>4912</v>
      </c>
      <c r="E312" t="str">
        <f t="shared" si="4"/>
        <v>2FR231999254</v>
      </c>
    </row>
    <row r="313" spans="1:5" ht="15.75">
      <c r="A313" t="s">
        <v>4913</v>
      </c>
      <c r="B313">
        <v>207511011</v>
      </c>
      <c r="C313">
        <v>128999.31</v>
      </c>
      <c r="D313" s="158" t="s">
        <v>4913</v>
      </c>
      <c r="E313" t="str">
        <f t="shared" si="4"/>
        <v>2FS207511011</v>
      </c>
    </row>
    <row r="314" spans="1:5" ht="15.75">
      <c r="B314">
        <v>212197002</v>
      </c>
      <c r="C314">
        <v>91564.150000000009</v>
      </c>
      <c r="D314" s="158" t="s">
        <v>4913</v>
      </c>
      <c r="E314" t="str">
        <f t="shared" si="4"/>
        <v>2FS212197002</v>
      </c>
    </row>
    <row r="315" spans="1:5" ht="15.75">
      <c r="A315" t="s">
        <v>4914</v>
      </c>
      <c r="B315">
        <v>207453009</v>
      </c>
      <c r="C315">
        <v>40748.299999999981</v>
      </c>
      <c r="D315" s="158" t="s">
        <v>4914</v>
      </c>
      <c r="E315" t="str">
        <f t="shared" si="4"/>
        <v>2FT207453009</v>
      </c>
    </row>
    <row r="316" spans="1:5" ht="15.75">
      <c r="B316">
        <v>212197396</v>
      </c>
      <c r="C316">
        <v>25108.560000000001</v>
      </c>
      <c r="D316" s="158" t="s">
        <v>4914</v>
      </c>
      <c r="E316" t="str">
        <f t="shared" si="4"/>
        <v>2FT212197396</v>
      </c>
    </row>
    <row r="317" spans="1:5" ht="15.75">
      <c r="A317" t="s">
        <v>4915</v>
      </c>
      <c r="B317">
        <v>207433312</v>
      </c>
      <c r="C317">
        <v>173957</v>
      </c>
      <c r="D317" s="158" t="s">
        <v>4915</v>
      </c>
      <c r="E317" t="str">
        <f t="shared" si="4"/>
        <v>2FU207433312</v>
      </c>
    </row>
    <row r="318" spans="1:5" ht="15.75">
      <c r="B318">
        <v>212198683</v>
      </c>
      <c r="C318">
        <v>391084.70999999985</v>
      </c>
      <c r="D318" s="158" t="s">
        <v>4915</v>
      </c>
      <c r="E318" t="str">
        <f t="shared" si="4"/>
        <v>2FU212198683</v>
      </c>
    </row>
    <row r="319" spans="1:5" ht="15.75">
      <c r="B319">
        <v>862941197</v>
      </c>
      <c r="C319">
        <v>20101.690000000002</v>
      </c>
      <c r="D319" s="158" t="s">
        <v>4915</v>
      </c>
      <c r="E319" t="str">
        <f t="shared" si="4"/>
        <v>2FU862941197</v>
      </c>
    </row>
    <row r="320" spans="1:5" ht="15.75">
      <c r="A320" t="s">
        <v>4916</v>
      </c>
      <c r="B320">
        <v>207511110</v>
      </c>
      <c r="C320">
        <v>44288.369999999995</v>
      </c>
      <c r="D320" s="158" t="s">
        <v>4916</v>
      </c>
      <c r="E320" t="str">
        <f t="shared" si="4"/>
        <v>2FV207511110</v>
      </c>
    </row>
    <row r="321" spans="1:5" ht="15.75">
      <c r="B321">
        <v>212197891</v>
      </c>
      <c r="C321">
        <v>7857.49</v>
      </c>
      <c r="D321" s="158" t="s">
        <v>4916</v>
      </c>
      <c r="E321" t="str">
        <f t="shared" si="4"/>
        <v>2FV212197891</v>
      </c>
    </row>
    <row r="322" spans="1:5" ht="15.75">
      <c r="A322" t="s">
        <v>4917</v>
      </c>
      <c r="B322">
        <v>207453207</v>
      </c>
      <c r="C322">
        <v>134372.53999999998</v>
      </c>
      <c r="D322" s="158" t="s">
        <v>4917</v>
      </c>
      <c r="E322" t="str">
        <f t="shared" si="4"/>
        <v>2FW207453207</v>
      </c>
    </row>
    <row r="323" spans="1:5" ht="15.75">
      <c r="B323">
        <v>212199178</v>
      </c>
      <c r="C323">
        <v>35640.460000000014</v>
      </c>
      <c r="D323" s="158" t="s">
        <v>4917</v>
      </c>
      <c r="E323" t="str">
        <f t="shared" si="4"/>
        <v>2FW212199178</v>
      </c>
    </row>
    <row r="324" spans="1:5" ht="15.75">
      <c r="A324" t="s">
        <v>4918</v>
      </c>
      <c r="B324">
        <v>207489829</v>
      </c>
      <c r="C324">
        <v>34900.210000000014</v>
      </c>
      <c r="D324" s="158" t="s">
        <v>4918</v>
      </c>
      <c r="E324" t="str">
        <f t="shared" si="4"/>
        <v>2FX207489829</v>
      </c>
    </row>
    <row r="325" spans="1:5" ht="15.75">
      <c r="B325">
        <v>212198782</v>
      </c>
      <c r="C325">
        <v>36160.46</v>
      </c>
      <c r="D325" s="158" t="s">
        <v>4918</v>
      </c>
      <c r="E325" t="str">
        <f t="shared" ref="E325:E388" si="5">D325&amp;B325</f>
        <v>2FX212198782</v>
      </c>
    </row>
    <row r="326" spans="1:5" ht="15.75">
      <c r="A326" t="s">
        <v>4919</v>
      </c>
      <c r="B326">
        <v>207495668</v>
      </c>
      <c r="C326">
        <v>295149.22000000026</v>
      </c>
      <c r="D326" s="158" t="s">
        <v>4919</v>
      </c>
      <c r="E326" t="str">
        <f t="shared" si="5"/>
        <v>2FY207495668</v>
      </c>
    </row>
    <row r="327" spans="1:5" ht="15.75">
      <c r="B327">
        <v>212199079</v>
      </c>
      <c r="C327">
        <v>199295.71000000008</v>
      </c>
      <c r="D327" s="158" t="s">
        <v>4919</v>
      </c>
      <c r="E327" t="str">
        <f t="shared" si="5"/>
        <v>2FY212199079</v>
      </c>
    </row>
    <row r="328" spans="1:5" ht="15.75">
      <c r="A328" t="s">
        <v>4920</v>
      </c>
      <c r="B328">
        <v>207453405</v>
      </c>
      <c r="C328">
        <v>21336.25</v>
      </c>
      <c r="D328" s="158" t="s">
        <v>4920</v>
      </c>
      <c r="E328" t="str">
        <f t="shared" si="5"/>
        <v>2FZ207453405</v>
      </c>
    </row>
    <row r="329" spans="1:5" ht="15.75">
      <c r="B329">
        <v>212199277</v>
      </c>
      <c r="C329">
        <v>10808.64</v>
      </c>
      <c r="D329" s="158" t="s">
        <v>4920</v>
      </c>
      <c r="E329" t="str">
        <f t="shared" si="5"/>
        <v>2FZ212199277</v>
      </c>
    </row>
    <row r="330" spans="1:5" ht="15.75">
      <c r="A330" t="s">
        <v>4921</v>
      </c>
      <c r="B330">
        <v>207503388</v>
      </c>
      <c r="C330">
        <v>279387.59999999998</v>
      </c>
      <c r="D330" s="158" t="s">
        <v>4921</v>
      </c>
      <c r="E330" t="str">
        <f t="shared" si="5"/>
        <v>2GA207503388</v>
      </c>
    </row>
    <row r="331" spans="1:5" ht="15.75">
      <c r="B331">
        <v>212199673</v>
      </c>
      <c r="C331">
        <v>238675.32000000007</v>
      </c>
      <c r="D331" s="158" t="s">
        <v>4921</v>
      </c>
      <c r="E331" t="str">
        <f t="shared" si="5"/>
        <v>2GA212199673</v>
      </c>
    </row>
    <row r="332" spans="1:5" ht="15.75">
      <c r="A332" t="s">
        <v>4922</v>
      </c>
      <c r="B332">
        <v>207431629</v>
      </c>
      <c r="C332">
        <v>57498.289999999986</v>
      </c>
      <c r="D332" s="158" t="s">
        <v>4922</v>
      </c>
      <c r="E332" t="str">
        <f t="shared" si="5"/>
        <v>2GB207431629</v>
      </c>
    </row>
    <row r="333" spans="1:5" ht="15.75">
      <c r="B333">
        <v>212200663</v>
      </c>
      <c r="C333">
        <v>22102.789999999997</v>
      </c>
      <c r="D333" s="158" t="s">
        <v>4922</v>
      </c>
      <c r="E333" t="str">
        <f t="shared" si="5"/>
        <v>2GB212200663</v>
      </c>
    </row>
    <row r="334" spans="1:5" ht="15.75">
      <c r="A334" t="s">
        <v>4923</v>
      </c>
      <c r="B334">
        <v>207536646</v>
      </c>
      <c r="C334">
        <v>151301.94000000003</v>
      </c>
      <c r="D334" s="158" t="s">
        <v>4923</v>
      </c>
      <c r="E334" t="str">
        <f t="shared" si="5"/>
        <v>2GC207536646</v>
      </c>
    </row>
    <row r="335" spans="1:5" ht="15.75">
      <c r="B335">
        <v>212200861</v>
      </c>
      <c r="C335">
        <v>205488.06000000003</v>
      </c>
      <c r="D335" s="158" t="s">
        <v>4923</v>
      </c>
      <c r="E335" t="str">
        <f t="shared" si="5"/>
        <v>2GC212200861</v>
      </c>
    </row>
    <row r="336" spans="1:5" ht="15.75">
      <c r="B336">
        <v>885082438</v>
      </c>
      <c r="C336">
        <v>9792.36</v>
      </c>
      <c r="D336" s="158" t="s">
        <v>4923</v>
      </c>
      <c r="E336" t="str">
        <f t="shared" si="5"/>
        <v>2GC885082438</v>
      </c>
    </row>
    <row r="337" spans="1:5" ht="15.75">
      <c r="A337" t="s">
        <v>4924</v>
      </c>
      <c r="B337">
        <v>207453801</v>
      </c>
      <c r="C337">
        <v>98349.429999999978</v>
      </c>
      <c r="D337" s="158" t="s">
        <v>4924</v>
      </c>
      <c r="E337" t="str">
        <f t="shared" si="5"/>
        <v>2GD207453801</v>
      </c>
    </row>
    <row r="338" spans="1:5" ht="15.75">
      <c r="B338">
        <v>212201356</v>
      </c>
      <c r="C338">
        <v>27833.249999999993</v>
      </c>
      <c r="D338" s="158" t="s">
        <v>4924</v>
      </c>
      <c r="E338" t="str">
        <f t="shared" si="5"/>
        <v>2GD212201356</v>
      </c>
    </row>
    <row r="339" spans="1:5" ht="15.75">
      <c r="A339" t="s">
        <v>4925</v>
      </c>
      <c r="B339">
        <v>207536151</v>
      </c>
      <c r="C339">
        <v>62620.429999999986</v>
      </c>
      <c r="D339" s="158" t="s">
        <v>4925</v>
      </c>
      <c r="E339" t="str">
        <f t="shared" si="5"/>
        <v>2GE207536151</v>
      </c>
    </row>
    <row r="340" spans="1:5" ht="15.75">
      <c r="B340">
        <v>212203831</v>
      </c>
      <c r="C340">
        <v>3142.4300000000003</v>
      </c>
      <c r="D340" s="158" t="s">
        <v>4925</v>
      </c>
      <c r="E340" t="str">
        <f t="shared" si="5"/>
        <v>2GE212203831</v>
      </c>
    </row>
    <row r="341" spans="1:5" ht="15.75">
      <c r="A341" t="s">
        <v>4926</v>
      </c>
      <c r="B341">
        <v>207469142</v>
      </c>
      <c r="C341">
        <v>28612.74</v>
      </c>
      <c r="D341" s="158" t="s">
        <v>4926</v>
      </c>
      <c r="E341" t="str">
        <f t="shared" si="5"/>
        <v>2GF207469142</v>
      </c>
    </row>
    <row r="342" spans="1:5" ht="15.75">
      <c r="B342">
        <v>212202148</v>
      </c>
      <c r="C342">
        <v>8013.93</v>
      </c>
      <c r="D342" s="158" t="s">
        <v>4926</v>
      </c>
      <c r="E342" t="str">
        <f t="shared" si="5"/>
        <v>2GF212202148</v>
      </c>
    </row>
    <row r="343" spans="1:5" ht="15.75">
      <c r="A343" t="s">
        <v>4927</v>
      </c>
      <c r="B343">
        <v>207485869</v>
      </c>
      <c r="C343">
        <v>199392.38000000009</v>
      </c>
      <c r="D343" s="158" t="s">
        <v>4927</v>
      </c>
      <c r="E343" t="str">
        <f t="shared" si="5"/>
        <v>2GG207485869</v>
      </c>
    </row>
    <row r="344" spans="1:5" ht="15.75">
      <c r="B344">
        <v>212202445</v>
      </c>
      <c r="C344">
        <v>109270.37999999999</v>
      </c>
      <c r="D344" s="158" t="s">
        <v>4927</v>
      </c>
      <c r="E344" t="str">
        <f t="shared" si="5"/>
        <v>2GG212202445</v>
      </c>
    </row>
    <row r="345" spans="1:5" ht="15.75">
      <c r="A345" t="s">
        <v>4928</v>
      </c>
      <c r="B345">
        <v>207441527</v>
      </c>
      <c r="C345">
        <v>299932.40999999986</v>
      </c>
      <c r="D345" s="158" t="s">
        <v>4928</v>
      </c>
      <c r="E345" t="str">
        <f t="shared" si="5"/>
        <v>2GH207441527</v>
      </c>
    </row>
    <row r="346" spans="1:5" ht="15.75">
      <c r="B346">
        <v>212202742</v>
      </c>
      <c r="C346">
        <v>252886.89</v>
      </c>
      <c r="D346" s="158" t="s">
        <v>4928</v>
      </c>
      <c r="E346" t="str">
        <f t="shared" si="5"/>
        <v>2GH212202742</v>
      </c>
    </row>
    <row r="347" spans="1:5" ht="15.75">
      <c r="B347">
        <v>877586912</v>
      </c>
      <c r="C347">
        <v>9430.2899999999972</v>
      </c>
      <c r="D347" s="158" t="s">
        <v>4928</v>
      </c>
      <c r="E347" t="str">
        <f t="shared" si="5"/>
        <v>2GH877586912</v>
      </c>
    </row>
    <row r="348" spans="1:5" ht="15.75">
      <c r="A348" t="s">
        <v>4929</v>
      </c>
      <c r="B348">
        <v>207436775</v>
      </c>
      <c r="C348">
        <v>915412.62000000023</v>
      </c>
      <c r="D348" s="158" t="s">
        <v>4929</v>
      </c>
      <c r="E348" t="str">
        <f t="shared" si="5"/>
        <v>2GJ207436775</v>
      </c>
    </row>
    <row r="349" spans="1:5" ht="15.75">
      <c r="B349">
        <v>212205118</v>
      </c>
      <c r="C349">
        <v>660799.09000000067</v>
      </c>
      <c r="D349" s="158" t="s">
        <v>4929</v>
      </c>
      <c r="E349" t="str">
        <f t="shared" si="5"/>
        <v>2GJ212205118</v>
      </c>
    </row>
    <row r="350" spans="1:5" ht="15.75">
      <c r="B350">
        <v>267389606</v>
      </c>
      <c r="C350">
        <v>14367.91</v>
      </c>
      <c r="D350" s="158" t="s">
        <v>4929</v>
      </c>
      <c r="E350" t="str">
        <f t="shared" si="5"/>
        <v>2GJ267389606</v>
      </c>
    </row>
    <row r="351" spans="1:5" ht="15.75">
      <c r="B351">
        <v>479985593</v>
      </c>
      <c r="C351">
        <v>8656.34</v>
      </c>
      <c r="D351" s="158" t="s">
        <v>4929</v>
      </c>
      <c r="E351" t="str">
        <f t="shared" si="5"/>
        <v>2GJ479985593</v>
      </c>
    </row>
    <row r="352" spans="1:5" ht="15.75">
      <c r="B352">
        <v>890616188</v>
      </c>
      <c r="C352">
        <v>15738.419999999998</v>
      </c>
      <c r="D352" s="158" t="s">
        <v>4929</v>
      </c>
      <c r="E352" t="str">
        <f t="shared" si="5"/>
        <v>2GJ890616188</v>
      </c>
    </row>
    <row r="353" spans="1:5" ht="15.75">
      <c r="A353" t="s">
        <v>4930</v>
      </c>
      <c r="B353">
        <v>207454294</v>
      </c>
      <c r="C353">
        <v>84248.660000000033</v>
      </c>
      <c r="D353" s="158" t="s">
        <v>4930</v>
      </c>
      <c r="E353" t="str">
        <f t="shared" si="5"/>
        <v>2GK207454294</v>
      </c>
    </row>
    <row r="354" spans="1:5" ht="15.75">
      <c r="B354">
        <v>212204920</v>
      </c>
      <c r="C354">
        <v>25017.790000000005</v>
      </c>
      <c r="D354" s="158" t="s">
        <v>4930</v>
      </c>
      <c r="E354" t="str">
        <f t="shared" si="5"/>
        <v>2GK212204920</v>
      </c>
    </row>
    <row r="355" spans="1:5" ht="15.75">
      <c r="A355" t="s">
        <v>4931</v>
      </c>
      <c r="B355">
        <v>207529520</v>
      </c>
      <c r="C355">
        <v>144513.66</v>
      </c>
      <c r="D355" s="158" t="s">
        <v>4931</v>
      </c>
      <c r="E355" t="str">
        <f t="shared" si="5"/>
        <v>2GL207529520</v>
      </c>
    </row>
    <row r="356" spans="1:5" ht="15.75">
      <c r="B356">
        <v>212205514</v>
      </c>
      <c r="C356">
        <v>29223.110000000008</v>
      </c>
      <c r="D356" s="158" t="s">
        <v>4931</v>
      </c>
      <c r="E356" t="str">
        <f t="shared" si="5"/>
        <v>2GL212205514</v>
      </c>
    </row>
    <row r="357" spans="1:5" ht="15.75">
      <c r="B357">
        <v>894294369</v>
      </c>
      <c r="C357">
        <v>3875.4300000000003</v>
      </c>
      <c r="D357" s="158" t="s">
        <v>4931</v>
      </c>
      <c r="E357" t="str">
        <f t="shared" si="5"/>
        <v>2GL894294369</v>
      </c>
    </row>
    <row r="358" spans="1:5" ht="15.75">
      <c r="A358" t="s">
        <v>4932</v>
      </c>
      <c r="B358">
        <v>207436676</v>
      </c>
      <c r="C358">
        <v>58248.090000000004</v>
      </c>
      <c r="D358" s="158" t="s">
        <v>4932</v>
      </c>
      <c r="E358" t="str">
        <f t="shared" si="5"/>
        <v>2GM207436676</v>
      </c>
    </row>
    <row r="359" spans="1:5" ht="15.75">
      <c r="B359">
        <v>212205415</v>
      </c>
      <c r="C359">
        <v>86504.069999999934</v>
      </c>
      <c r="D359" s="158" t="s">
        <v>4932</v>
      </c>
      <c r="E359" t="str">
        <f t="shared" si="5"/>
        <v>2GM212205415</v>
      </c>
    </row>
    <row r="360" spans="1:5" ht="15.75">
      <c r="A360" t="s">
        <v>4933</v>
      </c>
      <c r="B360">
        <v>207511803</v>
      </c>
      <c r="C360">
        <v>78676.64999999998</v>
      </c>
      <c r="D360" s="158" t="s">
        <v>4933</v>
      </c>
      <c r="E360" t="str">
        <f t="shared" si="5"/>
        <v>2GN207511803</v>
      </c>
    </row>
    <row r="361" spans="1:5" ht="15.75">
      <c r="B361">
        <v>212206504</v>
      </c>
      <c r="C361">
        <v>12895.939999999999</v>
      </c>
      <c r="D361" s="158" t="s">
        <v>4933</v>
      </c>
      <c r="E361" t="str">
        <f t="shared" si="5"/>
        <v>2GN212206504</v>
      </c>
    </row>
    <row r="362" spans="1:5" ht="15.75">
      <c r="A362" t="s">
        <v>4934</v>
      </c>
      <c r="B362">
        <v>212207789</v>
      </c>
      <c r="C362">
        <v>203130.30000000008</v>
      </c>
      <c r="D362" s="158" t="s">
        <v>4934</v>
      </c>
      <c r="E362" t="str">
        <f t="shared" si="5"/>
        <v>2GP212207789</v>
      </c>
    </row>
    <row r="363" spans="1:5" ht="15.75">
      <c r="B363">
        <v>308252043</v>
      </c>
      <c r="C363">
        <v>196431.5499999999</v>
      </c>
      <c r="D363" s="158" t="s">
        <v>4934</v>
      </c>
      <c r="E363" t="str">
        <f t="shared" si="5"/>
        <v>2GP308252043</v>
      </c>
    </row>
    <row r="364" spans="1:5" ht="15.75">
      <c r="A364" t="s">
        <v>4935</v>
      </c>
      <c r="B364">
        <v>207491215</v>
      </c>
      <c r="C364">
        <v>99411.040000000023</v>
      </c>
      <c r="D364" s="158" t="s">
        <v>4935</v>
      </c>
      <c r="E364" t="str">
        <f t="shared" si="5"/>
        <v>2GQ207491215</v>
      </c>
    </row>
    <row r="365" spans="1:5" ht="15.75">
      <c r="B365">
        <v>212209373</v>
      </c>
      <c r="C365">
        <v>106629.36000000003</v>
      </c>
      <c r="D365" s="158" t="s">
        <v>4935</v>
      </c>
      <c r="E365" t="str">
        <f t="shared" si="5"/>
        <v>2GQ212209373</v>
      </c>
    </row>
    <row r="366" spans="1:5" ht="15.75">
      <c r="A366" t="s">
        <v>4936</v>
      </c>
      <c r="B366">
        <v>207523679</v>
      </c>
      <c r="C366">
        <v>48068.640000000014</v>
      </c>
      <c r="D366" s="158" t="s">
        <v>4936</v>
      </c>
      <c r="E366" t="str">
        <f t="shared" si="5"/>
        <v>2GR207523679</v>
      </c>
    </row>
    <row r="367" spans="1:5" ht="15.75">
      <c r="B367">
        <v>212207096</v>
      </c>
      <c r="C367">
        <v>11417.83</v>
      </c>
      <c r="D367" s="158" t="s">
        <v>4936</v>
      </c>
      <c r="E367" t="str">
        <f t="shared" si="5"/>
        <v>2GR212207096</v>
      </c>
    </row>
    <row r="368" spans="1:5" ht="15.75">
      <c r="A368" t="s">
        <v>4937</v>
      </c>
      <c r="B368">
        <v>207512001</v>
      </c>
      <c r="C368">
        <v>275048.43999999983</v>
      </c>
      <c r="D368" s="158" t="s">
        <v>4937</v>
      </c>
      <c r="E368" t="str">
        <f t="shared" si="5"/>
        <v>2GS207512001</v>
      </c>
    </row>
    <row r="369" spans="1:5" ht="15.75">
      <c r="B369">
        <v>212207393</v>
      </c>
      <c r="C369">
        <v>133894.04</v>
      </c>
      <c r="D369" s="158" t="s">
        <v>4937</v>
      </c>
      <c r="E369" t="str">
        <f t="shared" si="5"/>
        <v>2GS212207393</v>
      </c>
    </row>
    <row r="370" spans="1:5" ht="15.75">
      <c r="A370" t="s">
        <v>4938</v>
      </c>
      <c r="B370">
        <v>207512197</v>
      </c>
      <c r="C370">
        <v>21102.15</v>
      </c>
      <c r="D370" s="158" t="s">
        <v>4938</v>
      </c>
      <c r="E370" t="str">
        <f t="shared" si="5"/>
        <v>2GT207512197</v>
      </c>
    </row>
    <row r="371" spans="1:5" ht="15.75">
      <c r="B371">
        <v>212208086</v>
      </c>
      <c r="C371">
        <v>7699.6999999999989</v>
      </c>
      <c r="D371" s="158" t="s">
        <v>4938</v>
      </c>
      <c r="E371" t="str">
        <f t="shared" si="5"/>
        <v>2GT212208086</v>
      </c>
    </row>
    <row r="372" spans="1:5" ht="15.75">
      <c r="A372" t="s">
        <v>4939</v>
      </c>
      <c r="B372">
        <v>207432916</v>
      </c>
      <c r="C372">
        <v>19794.329999999994</v>
      </c>
      <c r="D372" s="158" t="s">
        <v>4939</v>
      </c>
      <c r="E372" t="str">
        <f t="shared" si="5"/>
        <v>2GU207432916</v>
      </c>
    </row>
    <row r="373" spans="1:5" ht="15.75">
      <c r="B373">
        <v>212208482</v>
      </c>
      <c r="C373">
        <v>59838.73</v>
      </c>
      <c r="D373" s="158" t="s">
        <v>4939</v>
      </c>
      <c r="E373" t="str">
        <f t="shared" si="5"/>
        <v>2GU212208482</v>
      </c>
    </row>
    <row r="374" spans="1:5" ht="15.75">
      <c r="A374" t="s">
        <v>4940</v>
      </c>
      <c r="B374">
        <v>206751837</v>
      </c>
      <c r="C374">
        <v>174559.66999999995</v>
      </c>
      <c r="D374" s="158" t="s">
        <v>4940</v>
      </c>
      <c r="E374" t="str">
        <f t="shared" si="5"/>
        <v>2GV206751837</v>
      </c>
    </row>
    <row r="375" spans="1:5" ht="15.75">
      <c r="B375">
        <v>212208878</v>
      </c>
      <c r="C375">
        <v>173987.55999999997</v>
      </c>
      <c r="D375" s="158" t="s">
        <v>4940</v>
      </c>
      <c r="E375" t="str">
        <f t="shared" si="5"/>
        <v>2GV212208878</v>
      </c>
    </row>
    <row r="376" spans="1:5" ht="15.75">
      <c r="A376" t="s">
        <v>4941</v>
      </c>
      <c r="B376">
        <v>664681216</v>
      </c>
      <c r="C376">
        <v>141404.51000000013</v>
      </c>
      <c r="D376" s="158" t="s">
        <v>4941</v>
      </c>
      <c r="E376" t="str">
        <f t="shared" si="5"/>
        <v>2GW664681216</v>
      </c>
    </row>
    <row r="377" spans="1:5" ht="15.75">
      <c r="B377">
        <v>697609548</v>
      </c>
      <c r="C377">
        <v>189876.27</v>
      </c>
      <c r="D377" s="158" t="s">
        <v>4941</v>
      </c>
      <c r="E377" t="str">
        <f t="shared" si="5"/>
        <v>2GW697609548</v>
      </c>
    </row>
    <row r="378" spans="1:5" ht="15.75">
      <c r="B378">
        <v>697665075</v>
      </c>
      <c r="C378">
        <v>107963.51000000001</v>
      </c>
      <c r="D378" s="158" t="s">
        <v>4941</v>
      </c>
      <c r="E378" t="str">
        <f t="shared" si="5"/>
        <v>2GW697665075</v>
      </c>
    </row>
    <row r="379" spans="1:5" ht="15.75">
      <c r="A379" t="s">
        <v>4942</v>
      </c>
      <c r="B379">
        <v>207504378</v>
      </c>
      <c r="C379">
        <v>128541.79</v>
      </c>
      <c r="D379" s="158" t="s">
        <v>4942</v>
      </c>
      <c r="E379" t="str">
        <f t="shared" si="5"/>
        <v>2GX207504378</v>
      </c>
    </row>
    <row r="380" spans="1:5" ht="15.75">
      <c r="B380">
        <v>212209967</v>
      </c>
      <c r="C380">
        <v>21845.040000000001</v>
      </c>
      <c r="D380" s="158" t="s">
        <v>4942</v>
      </c>
      <c r="E380" t="str">
        <f t="shared" si="5"/>
        <v>2GX212209967</v>
      </c>
    </row>
    <row r="381" spans="1:5" ht="15.75">
      <c r="A381" t="s">
        <v>4943</v>
      </c>
      <c r="B381">
        <v>207480921</v>
      </c>
      <c r="C381">
        <v>94549.550000000076</v>
      </c>
      <c r="D381" s="158" t="s">
        <v>4943</v>
      </c>
      <c r="E381" t="str">
        <f t="shared" si="5"/>
        <v>2GY207480921</v>
      </c>
    </row>
    <row r="382" spans="1:5" ht="15.75">
      <c r="B382">
        <v>212210660</v>
      </c>
      <c r="C382">
        <v>7078.42</v>
      </c>
      <c r="D382" s="158" t="s">
        <v>4943</v>
      </c>
      <c r="E382" t="str">
        <f t="shared" si="5"/>
        <v>2GY212210660</v>
      </c>
    </row>
    <row r="383" spans="1:5" ht="15.75">
      <c r="A383" t="s">
        <v>4944</v>
      </c>
      <c r="B383">
        <v>207504576</v>
      </c>
      <c r="C383">
        <v>69762.349999999991</v>
      </c>
      <c r="D383" s="158" t="s">
        <v>4944</v>
      </c>
      <c r="E383" t="str">
        <f t="shared" si="5"/>
        <v>2GZ207504576</v>
      </c>
    </row>
    <row r="384" spans="1:5" ht="15.75">
      <c r="B384">
        <v>212210759</v>
      </c>
      <c r="C384">
        <v>53824.060000000012</v>
      </c>
      <c r="D384" s="158" t="s">
        <v>4944</v>
      </c>
      <c r="E384" t="str">
        <f t="shared" si="5"/>
        <v>2GZ212210759</v>
      </c>
    </row>
    <row r="385" spans="1:5" ht="15.75">
      <c r="A385" t="s">
        <v>4945</v>
      </c>
      <c r="B385">
        <v>207432520</v>
      </c>
      <c r="C385">
        <v>534558.25999999966</v>
      </c>
      <c r="D385" s="158" t="s">
        <v>4945</v>
      </c>
      <c r="E385" t="str">
        <f t="shared" si="5"/>
        <v>2HA207432520</v>
      </c>
    </row>
    <row r="386" spans="1:5" ht="15.75">
      <c r="B386">
        <v>212174137</v>
      </c>
      <c r="C386">
        <v>151368.35</v>
      </c>
      <c r="D386" s="158" t="s">
        <v>4945</v>
      </c>
      <c r="E386" t="str">
        <f t="shared" si="5"/>
        <v>2HA212174137</v>
      </c>
    </row>
    <row r="387" spans="1:5" ht="15.75">
      <c r="A387" t="s">
        <v>4946</v>
      </c>
      <c r="B387">
        <v>207515365</v>
      </c>
      <c r="C387">
        <v>33258.729999999996</v>
      </c>
      <c r="D387" s="158" t="s">
        <v>4946</v>
      </c>
      <c r="E387" t="str">
        <f t="shared" si="5"/>
        <v>2HB207515365</v>
      </c>
    </row>
    <row r="388" spans="1:5" ht="15.75">
      <c r="B388">
        <v>212166021</v>
      </c>
      <c r="C388">
        <v>7790.79</v>
      </c>
      <c r="D388" s="158" t="s">
        <v>4946</v>
      </c>
      <c r="E388" t="str">
        <f t="shared" si="5"/>
        <v>2HB212166021</v>
      </c>
    </row>
    <row r="389" spans="1:5" ht="15.75">
      <c r="B389">
        <v>896178545</v>
      </c>
      <c r="C389">
        <v>452.27</v>
      </c>
      <c r="D389" s="158" t="s">
        <v>4946</v>
      </c>
      <c r="E389" t="str">
        <f t="shared" ref="E389:E452" si="6">D389&amp;B389</f>
        <v>2HB896178545</v>
      </c>
    </row>
    <row r="390" spans="1:5" ht="15.75">
      <c r="A390" t="s">
        <v>4947</v>
      </c>
      <c r="B390">
        <v>207524471</v>
      </c>
      <c r="C390">
        <v>87894.989999999947</v>
      </c>
      <c r="D390" s="158" t="s">
        <v>4947</v>
      </c>
      <c r="E390" t="str">
        <f t="shared" si="6"/>
        <v>2HC207524471</v>
      </c>
    </row>
    <row r="391" spans="1:5" ht="15.75">
      <c r="B391">
        <v>212166120</v>
      </c>
      <c r="C391">
        <v>45692.87</v>
      </c>
      <c r="D391" s="158" t="s">
        <v>4947</v>
      </c>
      <c r="E391" t="str">
        <f t="shared" si="6"/>
        <v>2HC212166120</v>
      </c>
    </row>
    <row r="392" spans="1:5" ht="15.75">
      <c r="A392" t="s">
        <v>4948</v>
      </c>
      <c r="B392">
        <v>207433015</v>
      </c>
      <c r="C392">
        <v>16680.97</v>
      </c>
      <c r="D392" s="158" t="s">
        <v>4948</v>
      </c>
      <c r="E392" t="str">
        <f t="shared" si="6"/>
        <v>2HD207433015</v>
      </c>
    </row>
    <row r="393" spans="1:5" ht="15.75">
      <c r="B393">
        <v>212166516</v>
      </c>
      <c r="C393">
        <v>8871.869999999999</v>
      </c>
      <c r="D393" s="158" t="s">
        <v>4948</v>
      </c>
      <c r="E393" t="str">
        <f t="shared" si="6"/>
        <v>2HD212166516</v>
      </c>
    </row>
    <row r="394" spans="1:5" ht="15.75">
      <c r="A394" t="s">
        <v>4949</v>
      </c>
      <c r="B394">
        <v>207510021</v>
      </c>
      <c r="C394">
        <v>98433.160000000018</v>
      </c>
      <c r="D394" s="158" t="s">
        <v>4949</v>
      </c>
      <c r="E394" t="str">
        <f t="shared" si="6"/>
        <v>2HE207510021</v>
      </c>
    </row>
    <row r="395" spans="1:5" ht="15.75">
      <c r="B395">
        <v>212166813</v>
      </c>
      <c r="C395">
        <v>9890.56</v>
      </c>
      <c r="D395" s="158" t="s">
        <v>4949</v>
      </c>
      <c r="E395" t="str">
        <f t="shared" si="6"/>
        <v>2HE212166813</v>
      </c>
    </row>
    <row r="396" spans="1:5" ht="15.75">
      <c r="B396">
        <v>876530008</v>
      </c>
      <c r="C396">
        <v>607.01</v>
      </c>
      <c r="D396" s="158" t="s">
        <v>4949</v>
      </c>
      <c r="E396" t="str">
        <f t="shared" si="6"/>
        <v>2HE876530008</v>
      </c>
    </row>
    <row r="397" spans="1:5" ht="15.75">
      <c r="A397" t="s">
        <v>4950</v>
      </c>
      <c r="B397">
        <v>216769462</v>
      </c>
      <c r="C397">
        <v>121139.31999999998</v>
      </c>
      <c r="D397" s="158" t="s">
        <v>4950</v>
      </c>
      <c r="E397" t="str">
        <f t="shared" si="6"/>
        <v>2HF216769462</v>
      </c>
    </row>
    <row r="398" spans="1:5" ht="15.75">
      <c r="B398">
        <v>216769561</v>
      </c>
      <c r="C398">
        <v>30995.619999999995</v>
      </c>
      <c r="D398" s="158" t="s">
        <v>4950</v>
      </c>
      <c r="E398" t="str">
        <f t="shared" si="6"/>
        <v>2HF216769561</v>
      </c>
    </row>
    <row r="399" spans="1:5" ht="15.75">
      <c r="A399" t="s">
        <v>4951</v>
      </c>
      <c r="B399">
        <v>207501707</v>
      </c>
      <c r="C399">
        <v>101774.36999999995</v>
      </c>
      <c r="D399" s="158" t="s">
        <v>4951</v>
      </c>
      <c r="E399" t="str">
        <f t="shared" si="6"/>
        <v>2HG207501707</v>
      </c>
    </row>
    <row r="400" spans="1:5" ht="15.75">
      <c r="B400">
        <v>212167704</v>
      </c>
      <c r="C400">
        <v>57363.709999999992</v>
      </c>
      <c r="D400" s="158" t="s">
        <v>4951</v>
      </c>
      <c r="E400" t="str">
        <f t="shared" si="6"/>
        <v>2HG212167704</v>
      </c>
    </row>
    <row r="401" spans="1:5" ht="15.75">
      <c r="A401" t="s">
        <v>4952</v>
      </c>
      <c r="B401">
        <v>206677997</v>
      </c>
      <c r="C401">
        <v>163023.88000000003</v>
      </c>
      <c r="D401" s="158" t="s">
        <v>4952</v>
      </c>
      <c r="E401" t="str">
        <f t="shared" si="6"/>
        <v>2HH206677997</v>
      </c>
    </row>
    <row r="402" spans="1:5" ht="15.75">
      <c r="B402">
        <v>212168001</v>
      </c>
      <c r="C402">
        <v>120145.03000000003</v>
      </c>
      <c r="D402" s="158" t="s">
        <v>4952</v>
      </c>
      <c r="E402" t="str">
        <f t="shared" si="6"/>
        <v>2HH212168001</v>
      </c>
    </row>
    <row r="403" spans="1:5" ht="15.75">
      <c r="A403" t="s">
        <v>4953</v>
      </c>
      <c r="B403">
        <v>207505863</v>
      </c>
      <c r="C403">
        <v>74841.860000000015</v>
      </c>
      <c r="D403" s="158" t="s">
        <v>4953</v>
      </c>
      <c r="E403" t="str">
        <f t="shared" si="6"/>
        <v>2HJ207505863</v>
      </c>
    </row>
    <row r="404" spans="1:5" ht="15.75">
      <c r="B404">
        <v>212169682</v>
      </c>
      <c r="C404">
        <v>126423.10999999999</v>
      </c>
      <c r="D404" s="158" t="s">
        <v>4953</v>
      </c>
      <c r="E404" t="str">
        <f t="shared" si="6"/>
        <v>2HJ212169682</v>
      </c>
    </row>
    <row r="405" spans="1:5" ht="15.75">
      <c r="A405" t="s">
        <v>4954</v>
      </c>
      <c r="B405">
        <v>207464093</v>
      </c>
      <c r="C405">
        <v>116092.73000000001</v>
      </c>
      <c r="D405" s="158" t="s">
        <v>4954</v>
      </c>
      <c r="E405" t="str">
        <f t="shared" si="6"/>
        <v>2HK207464093</v>
      </c>
    </row>
    <row r="406" spans="1:5" ht="15.75">
      <c r="B406">
        <v>212169781</v>
      </c>
      <c r="C406">
        <v>13731.71</v>
      </c>
      <c r="D406" s="158" t="s">
        <v>4954</v>
      </c>
      <c r="E406" t="str">
        <f t="shared" si="6"/>
        <v>2HK212169781</v>
      </c>
    </row>
    <row r="407" spans="1:5" ht="15.75">
      <c r="A407" t="s">
        <v>4955</v>
      </c>
      <c r="B407">
        <v>207509724</v>
      </c>
      <c r="C407">
        <v>195926.62</v>
      </c>
      <c r="D407" s="158" t="s">
        <v>4955</v>
      </c>
      <c r="E407" t="str">
        <f t="shared" si="6"/>
        <v>2HL207509724</v>
      </c>
    </row>
    <row r="408" spans="1:5" ht="15.75">
      <c r="B408">
        <v>212170276</v>
      </c>
      <c r="C408">
        <v>45652.960000000006</v>
      </c>
      <c r="D408" s="158" t="s">
        <v>4955</v>
      </c>
      <c r="E408" t="str">
        <f t="shared" si="6"/>
        <v>2HL212170276</v>
      </c>
    </row>
    <row r="409" spans="1:5" ht="15.75">
      <c r="A409" t="s">
        <v>4956</v>
      </c>
      <c r="B409">
        <v>207448851</v>
      </c>
      <c r="C409">
        <v>41667.139999999992</v>
      </c>
      <c r="D409" s="158" t="s">
        <v>4956</v>
      </c>
      <c r="E409" t="str">
        <f t="shared" si="6"/>
        <v>2HM207448851</v>
      </c>
    </row>
    <row r="410" spans="1:5" ht="15.75">
      <c r="B410">
        <v>212170672</v>
      </c>
      <c r="C410">
        <v>69442.52999999997</v>
      </c>
      <c r="D410" s="158" t="s">
        <v>4956</v>
      </c>
      <c r="E410" t="str">
        <f t="shared" si="6"/>
        <v>2HM212170672</v>
      </c>
    </row>
    <row r="411" spans="1:5" ht="15.75">
      <c r="A411" t="s">
        <v>4957</v>
      </c>
      <c r="B411">
        <v>207443012</v>
      </c>
      <c r="C411">
        <v>53765.550000000017</v>
      </c>
      <c r="D411" s="158" t="s">
        <v>4957</v>
      </c>
      <c r="E411" t="str">
        <f t="shared" si="6"/>
        <v>2HN207443012</v>
      </c>
    </row>
    <row r="412" spans="1:5" ht="15.75">
      <c r="B412">
        <v>212171068</v>
      </c>
      <c r="C412">
        <v>15234.939999999999</v>
      </c>
      <c r="D412" s="158" t="s">
        <v>4957</v>
      </c>
      <c r="E412" t="str">
        <f t="shared" si="6"/>
        <v>2HN212171068</v>
      </c>
    </row>
    <row r="413" spans="1:5" ht="15.75">
      <c r="B413">
        <v>455635130</v>
      </c>
      <c r="C413">
        <v>7417.42</v>
      </c>
      <c r="D413" s="158" t="s">
        <v>4957</v>
      </c>
      <c r="E413" t="str">
        <f t="shared" si="6"/>
        <v>2HN455635130</v>
      </c>
    </row>
    <row r="414" spans="1:5" ht="15.75">
      <c r="A414" t="s">
        <v>4958</v>
      </c>
      <c r="B414">
        <v>207542782</v>
      </c>
      <c r="C414">
        <v>33718.33</v>
      </c>
      <c r="D414" s="158" t="s">
        <v>4958</v>
      </c>
      <c r="E414" t="str">
        <f t="shared" si="6"/>
        <v>2HP207542782</v>
      </c>
    </row>
    <row r="415" spans="1:5" ht="15.75">
      <c r="B415">
        <v>212171563</v>
      </c>
      <c r="C415">
        <v>10411.029999999997</v>
      </c>
      <c r="D415" s="158" t="s">
        <v>4958</v>
      </c>
      <c r="E415" t="str">
        <f t="shared" si="6"/>
        <v>2HP212171563</v>
      </c>
    </row>
    <row r="416" spans="1:5" ht="15.75">
      <c r="A416" t="s">
        <v>4959</v>
      </c>
      <c r="B416">
        <v>207464192</v>
      </c>
      <c r="C416">
        <v>605343.97000000044</v>
      </c>
      <c r="D416" s="158" t="s">
        <v>4959</v>
      </c>
      <c r="E416" t="str">
        <f t="shared" si="6"/>
        <v>2HQ207464192</v>
      </c>
    </row>
    <row r="417" spans="1:5" ht="15.75">
      <c r="B417">
        <v>212171860</v>
      </c>
      <c r="C417">
        <v>150037.91999999998</v>
      </c>
      <c r="D417" s="158" t="s">
        <v>4959</v>
      </c>
      <c r="E417" t="str">
        <f t="shared" si="6"/>
        <v>2HQ212171860</v>
      </c>
    </row>
    <row r="418" spans="1:5" ht="15.75">
      <c r="A418" t="s">
        <v>4960</v>
      </c>
      <c r="B418">
        <v>207513484</v>
      </c>
      <c r="C418">
        <v>194897.62000000002</v>
      </c>
      <c r="D418" s="158" t="s">
        <v>4960</v>
      </c>
      <c r="E418" t="str">
        <f t="shared" si="6"/>
        <v>2HR207513484</v>
      </c>
    </row>
    <row r="419" spans="1:5" ht="15.75">
      <c r="B419">
        <v>212172058</v>
      </c>
      <c r="C419">
        <v>139231.05999999997</v>
      </c>
      <c r="D419" s="158" t="s">
        <v>4960</v>
      </c>
      <c r="E419" t="str">
        <f t="shared" si="6"/>
        <v>2HR212172058</v>
      </c>
    </row>
    <row r="420" spans="1:5" ht="15.75">
      <c r="A420" t="s">
        <v>4961</v>
      </c>
      <c r="B420">
        <v>216770650</v>
      </c>
      <c r="C420">
        <v>10375.130000000001</v>
      </c>
      <c r="D420" s="158" t="s">
        <v>4961</v>
      </c>
      <c r="E420" t="str">
        <f t="shared" si="6"/>
        <v>2HS216770650</v>
      </c>
    </row>
    <row r="421" spans="1:5" ht="15.75">
      <c r="B421">
        <v>216770749</v>
      </c>
      <c r="C421">
        <v>1105.18</v>
      </c>
      <c r="D421" s="158" t="s">
        <v>4961</v>
      </c>
      <c r="E421" t="str">
        <f t="shared" si="6"/>
        <v>2HS216770749</v>
      </c>
    </row>
    <row r="422" spans="1:5" ht="15.75">
      <c r="A422" t="s">
        <v>4962</v>
      </c>
      <c r="B422">
        <v>207537834</v>
      </c>
      <c r="C422">
        <v>50659.680000000008</v>
      </c>
      <c r="D422" s="158" t="s">
        <v>4962</v>
      </c>
      <c r="E422" t="str">
        <f t="shared" si="6"/>
        <v>2HT207537834</v>
      </c>
    </row>
    <row r="423" spans="1:5" ht="15.75">
      <c r="B423">
        <v>212172850</v>
      </c>
      <c r="C423">
        <v>15654.449999999999</v>
      </c>
      <c r="D423" s="158" t="s">
        <v>4962</v>
      </c>
      <c r="E423" t="str">
        <f t="shared" si="6"/>
        <v>2HT212172850</v>
      </c>
    </row>
    <row r="424" spans="1:5" ht="15.75">
      <c r="A424" t="s">
        <v>4963</v>
      </c>
      <c r="B424">
        <v>206561993</v>
      </c>
      <c r="C424">
        <v>73555.740000000005</v>
      </c>
      <c r="D424" s="158" t="s">
        <v>4963</v>
      </c>
      <c r="E424" t="str">
        <f t="shared" si="6"/>
        <v>2HU206561993</v>
      </c>
    </row>
    <row r="425" spans="1:5" ht="15.75">
      <c r="B425">
        <v>212173345</v>
      </c>
      <c r="C425">
        <v>13401.679999999997</v>
      </c>
      <c r="D425" s="158" t="s">
        <v>4963</v>
      </c>
      <c r="E425" t="str">
        <f t="shared" si="6"/>
        <v>2HU212173345</v>
      </c>
    </row>
    <row r="426" spans="1:5" ht="15.75">
      <c r="A426" t="s">
        <v>4964</v>
      </c>
      <c r="B426">
        <v>207464588</v>
      </c>
      <c r="C426">
        <v>178816.13000000006</v>
      </c>
      <c r="D426" s="158" t="s">
        <v>4964</v>
      </c>
      <c r="E426" t="str">
        <f t="shared" si="6"/>
        <v>2HV207464588</v>
      </c>
    </row>
    <row r="427" spans="1:5" ht="15.75">
      <c r="B427">
        <v>212173840</v>
      </c>
      <c r="C427">
        <v>59287.200000000004</v>
      </c>
      <c r="D427" s="158" t="s">
        <v>4964</v>
      </c>
      <c r="E427" t="str">
        <f t="shared" si="6"/>
        <v>2HV212173840</v>
      </c>
    </row>
    <row r="428" spans="1:5" ht="15.75">
      <c r="B428">
        <v>736364909</v>
      </c>
      <c r="C428">
        <v>253434.12000000017</v>
      </c>
      <c r="D428" s="158" t="s">
        <v>4964</v>
      </c>
      <c r="E428" t="str">
        <f t="shared" si="6"/>
        <v>2HV736364909</v>
      </c>
    </row>
    <row r="429" spans="1:5" ht="15.75">
      <c r="A429" t="s">
        <v>4965</v>
      </c>
      <c r="B429">
        <v>207514276</v>
      </c>
      <c r="C429">
        <v>95239.989999999962</v>
      </c>
      <c r="D429" s="158" t="s">
        <v>4965</v>
      </c>
      <c r="E429" t="str">
        <f t="shared" si="6"/>
        <v>2HW207514276</v>
      </c>
    </row>
    <row r="430" spans="1:5" ht="15.75">
      <c r="B430">
        <v>212174434</v>
      </c>
      <c r="C430">
        <v>21357.119999999999</v>
      </c>
      <c r="D430" s="158" t="s">
        <v>4965</v>
      </c>
      <c r="E430" t="str">
        <f t="shared" si="6"/>
        <v>2HW212174434</v>
      </c>
    </row>
    <row r="431" spans="1:5" ht="15.75">
      <c r="A431" t="s">
        <v>4966</v>
      </c>
      <c r="B431">
        <v>207525461</v>
      </c>
      <c r="C431">
        <v>98728.73000000004</v>
      </c>
      <c r="D431" s="158" t="s">
        <v>4966</v>
      </c>
      <c r="E431" t="str">
        <f t="shared" si="6"/>
        <v>2HX207525461</v>
      </c>
    </row>
    <row r="432" spans="1:5" ht="15.75">
      <c r="B432">
        <v>212174830</v>
      </c>
      <c r="C432">
        <v>147600.57000000004</v>
      </c>
      <c r="D432" s="158" t="s">
        <v>4966</v>
      </c>
      <c r="E432" t="str">
        <f t="shared" si="6"/>
        <v>2HX212174830</v>
      </c>
    </row>
    <row r="433" spans="1:5" ht="15.75">
      <c r="A433" t="s">
        <v>4967</v>
      </c>
      <c r="B433">
        <v>207438458</v>
      </c>
      <c r="C433">
        <v>142915.2300000001</v>
      </c>
      <c r="D433" s="158" t="s">
        <v>4967</v>
      </c>
      <c r="E433" t="str">
        <f t="shared" si="6"/>
        <v>2HY207438458</v>
      </c>
    </row>
    <row r="434" spans="1:5" ht="15.75">
      <c r="B434">
        <v>212176117</v>
      </c>
      <c r="C434">
        <v>21246.39</v>
      </c>
      <c r="D434" s="158" t="s">
        <v>4967</v>
      </c>
      <c r="E434" t="str">
        <f t="shared" si="6"/>
        <v>2HY212176117</v>
      </c>
    </row>
    <row r="435" spans="1:5" ht="15.75">
      <c r="B435">
        <v>711824305</v>
      </c>
      <c r="C435">
        <v>142602</v>
      </c>
      <c r="D435" s="158" t="s">
        <v>4967</v>
      </c>
      <c r="E435" t="str">
        <f t="shared" si="6"/>
        <v>2HY711824305</v>
      </c>
    </row>
    <row r="436" spans="1:5" ht="15.75">
      <c r="A436" t="s">
        <v>4968</v>
      </c>
      <c r="B436">
        <v>216769660</v>
      </c>
      <c r="C436">
        <v>68168.62</v>
      </c>
      <c r="D436" s="158" t="s">
        <v>4968</v>
      </c>
      <c r="E436" t="str">
        <f t="shared" si="6"/>
        <v>2HZ216769660</v>
      </c>
    </row>
    <row r="437" spans="1:5" ht="15.75">
      <c r="B437">
        <v>216769759</v>
      </c>
      <c r="C437">
        <v>71905.489999999991</v>
      </c>
      <c r="D437" s="158" t="s">
        <v>4968</v>
      </c>
      <c r="E437" t="str">
        <f t="shared" si="6"/>
        <v>2HZ216769759</v>
      </c>
    </row>
    <row r="438" spans="1:5" ht="15.75">
      <c r="A438" t="s">
        <v>4969</v>
      </c>
      <c r="B438">
        <v>207530609</v>
      </c>
      <c r="C438">
        <v>122016.84999999996</v>
      </c>
      <c r="D438" s="158" t="s">
        <v>4969</v>
      </c>
      <c r="E438" t="str">
        <f t="shared" si="6"/>
        <v>2JA207530609</v>
      </c>
    </row>
    <row r="439" spans="1:5" ht="15.75">
      <c r="B439">
        <v>212175523</v>
      </c>
      <c r="C439">
        <v>231233.22999999986</v>
      </c>
      <c r="D439" s="158" t="s">
        <v>4969</v>
      </c>
      <c r="E439" t="str">
        <f t="shared" si="6"/>
        <v>2JA212175523</v>
      </c>
    </row>
    <row r="440" spans="1:5" ht="15.75">
      <c r="A440" t="s">
        <v>4970</v>
      </c>
      <c r="B440">
        <v>207525956</v>
      </c>
      <c r="C440">
        <v>89197.009999999966</v>
      </c>
      <c r="D440" s="158" t="s">
        <v>4970</v>
      </c>
      <c r="E440" t="str">
        <f t="shared" si="6"/>
        <v>2JB207525956</v>
      </c>
    </row>
    <row r="441" spans="1:5" ht="15.75">
      <c r="B441">
        <v>212175622</v>
      </c>
      <c r="C441">
        <v>55632.71</v>
      </c>
      <c r="D441" s="158" t="s">
        <v>4970</v>
      </c>
      <c r="E441" t="str">
        <f t="shared" si="6"/>
        <v>2JB212175622</v>
      </c>
    </row>
    <row r="442" spans="1:5" ht="15.75">
      <c r="A442" t="s">
        <v>4971</v>
      </c>
      <c r="B442">
        <v>207494579</v>
      </c>
      <c r="C442">
        <v>147824.07000000004</v>
      </c>
      <c r="D442" s="158" t="s">
        <v>4971</v>
      </c>
      <c r="E442" t="str">
        <f t="shared" si="6"/>
        <v>2JC207494579</v>
      </c>
    </row>
    <row r="443" spans="1:5" ht="15.75">
      <c r="B443">
        <v>212177008</v>
      </c>
      <c r="C443">
        <v>263262.65000000002</v>
      </c>
      <c r="D443" s="158" t="s">
        <v>4971</v>
      </c>
      <c r="E443" t="str">
        <f t="shared" si="6"/>
        <v>2JC212177008</v>
      </c>
    </row>
    <row r="444" spans="1:5" ht="15.75">
      <c r="A444" t="s">
        <v>4972</v>
      </c>
      <c r="B444">
        <v>207514474</v>
      </c>
      <c r="C444">
        <v>252793.37</v>
      </c>
      <c r="D444" s="158" t="s">
        <v>4972</v>
      </c>
      <c r="E444" t="str">
        <f t="shared" si="6"/>
        <v>2JD207514474</v>
      </c>
    </row>
    <row r="445" spans="1:5" ht="15.75">
      <c r="B445">
        <v>212177305</v>
      </c>
      <c r="C445">
        <v>31224.829999999998</v>
      </c>
      <c r="D445" s="158" t="s">
        <v>4972</v>
      </c>
      <c r="E445" t="str">
        <f t="shared" si="6"/>
        <v>2JD212177305</v>
      </c>
    </row>
    <row r="446" spans="1:5" ht="15.75">
      <c r="B446">
        <v>697787118</v>
      </c>
      <c r="C446">
        <v>225394.4800000001</v>
      </c>
      <c r="D446" s="158" t="s">
        <v>4972</v>
      </c>
      <c r="E446" t="str">
        <f t="shared" si="6"/>
        <v>2JD697787118</v>
      </c>
    </row>
    <row r="447" spans="1:5" ht="15.75">
      <c r="A447" t="s">
        <v>4973</v>
      </c>
      <c r="B447">
        <v>207215160</v>
      </c>
      <c r="C447">
        <v>80078.260000000038</v>
      </c>
      <c r="D447" s="158" t="s">
        <v>4973</v>
      </c>
      <c r="E447" t="str">
        <f t="shared" si="6"/>
        <v>2JE207215160</v>
      </c>
    </row>
    <row r="448" spans="1:5" ht="15.75">
      <c r="B448">
        <v>207501806</v>
      </c>
      <c r="C448">
        <v>97248.37</v>
      </c>
      <c r="D448" s="158" t="s">
        <v>4973</v>
      </c>
      <c r="E448" t="str">
        <f t="shared" si="6"/>
        <v>2JE207501806</v>
      </c>
    </row>
    <row r="449" spans="1:5" ht="15.75">
      <c r="B449">
        <v>207502004</v>
      </c>
      <c r="C449">
        <v>46833.630000000012</v>
      </c>
      <c r="D449" s="158" t="s">
        <v>4973</v>
      </c>
      <c r="E449" t="str">
        <f t="shared" si="6"/>
        <v>2JE207502004</v>
      </c>
    </row>
    <row r="450" spans="1:5" ht="15.75">
      <c r="B450">
        <v>212178590</v>
      </c>
      <c r="C450">
        <v>20547.119999999995</v>
      </c>
      <c r="D450" s="158" t="s">
        <v>4973</v>
      </c>
      <c r="E450" t="str">
        <f t="shared" si="6"/>
        <v>2JE212178590</v>
      </c>
    </row>
    <row r="451" spans="1:5" ht="15.75">
      <c r="B451">
        <v>212214620</v>
      </c>
      <c r="C451">
        <v>22571.170000000006</v>
      </c>
      <c r="D451" s="158" t="s">
        <v>4973</v>
      </c>
      <c r="E451" t="str">
        <f t="shared" si="6"/>
        <v>2JE212214620</v>
      </c>
    </row>
    <row r="452" spans="1:5" ht="15.75">
      <c r="B452">
        <v>212217885</v>
      </c>
      <c r="C452">
        <v>48357.450000000004</v>
      </c>
      <c r="D452" s="158" t="s">
        <v>4973</v>
      </c>
      <c r="E452" t="str">
        <f t="shared" si="6"/>
        <v>2JE212217885</v>
      </c>
    </row>
    <row r="453" spans="1:5" ht="15.75">
      <c r="A453" t="s">
        <v>4974</v>
      </c>
      <c r="B453">
        <v>207534765</v>
      </c>
      <c r="C453">
        <v>62856.460000000006</v>
      </c>
      <c r="D453" s="158" t="s">
        <v>4974</v>
      </c>
      <c r="E453" t="str">
        <f t="shared" ref="E453:E516" si="7">D453&amp;B453</f>
        <v>2JF207534765</v>
      </c>
    </row>
    <row r="454" spans="1:5" ht="15.75">
      <c r="B454">
        <v>212178788</v>
      </c>
      <c r="C454">
        <v>21673.780000000002</v>
      </c>
      <c r="D454" s="158" t="s">
        <v>4974</v>
      </c>
      <c r="E454" t="str">
        <f t="shared" si="7"/>
        <v>2JF212178788</v>
      </c>
    </row>
    <row r="455" spans="1:5" ht="15.75">
      <c r="A455" t="s">
        <v>4975</v>
      </c>
      <c r="B455">
        <v>207447069</v>
      </c>
      <c r="C455">
        <v>86644.760000000024</v>
      </c>
      <c r="D455" s="158" t="s">
        <v>4975</v>
      </c>
      <c r="E455" t="str">
        <f t="shared" si="7"/>
        <v>2JG207447069</v>
      </c>
    </row>
    <row r="456" spans="1:5" ht="15.75">
      <c r="B456">
        <v>212179778</v>
      </c>
      <c r="C456">
        <v>29091.48</v>
      </c>
      <c r="D456" s="158" t="s">
        <v>4975</v>
      </c>
      <c r="E456" t="str">
        <f t="shared" si="7"/>
        <v>2JG212179778</v>
      </c>
    </row>
    <row r="457" spans="1:5" ht="15.75">
      <c r="A457" t="s">
        <v>4976</v>
      </c>
      <c r="B457">
        <v>207456076</v>
      </c>
      <c r="C457">
        <v>36825.37999999999</v>
      </c>
      <c r="D457" s="158" t="s">
        <v>4976</v>
      </c>
      <c r="E457" t="str">
        <f t="shared" si="7"/>
        <v>2JH207456076</v>
      </c>
    </row>
    <row r="458" spans="1:5" ht="15.75">
      <c r="B458">
        <v>212179877</v>
      </c>
      <c r="C458">
        <v>88701.33</v>
      </c>
      <c r="D458" s="158" t="s">
        <v>4976</v>
      </c>
      <c r="E458" t="str">
        <f t="shared" si="7"/>
        <v>2JH212179877</v>
      </c>
    </row>
    <row r="459" spans="1:5" ht="15.75">
      <c r="A459" t="s">
        <v>4977</v>
      </c>
      <c r="B459">
        <v>207433708</v>
      </c>
      <c r="C459">
        <v>202335.22</v>
      </c>
      <c r="D459" s="158" t="s">
        <v>4977</v>
      </c>
      <c r="E459" t="str">
        <f t="shared" si="7"/>
        <v>2JJ207433708</v>
      </c>
    </row>
    <row r="460" spans="1:5" ht="15.75">
      <c r="B460">
        <v>212180570</v>
      </c>
      <c r="C460">
        <v>376985.28999999969</v>
      </c>
      <c r="D460" s="158" t="s">
        <v>4977</v>
      </c>
      <c r="E460" t="str">
        <f t="shared" si="7"/>
        <v>2JJ212180570</v>
      </c>
    </row>
    <row r="461" spans="1:5" ht="15.75">
      <c r="B461">
        <v>411089958</v>
      </c>
      <c r="C461">
        <v>24010.869999999995</v>
      </c>
      <c r="D461" s="158" t="s">
        <v>4977</v>
      </c>
      <c r="E461" t="str">
        <f t="shared" si="7"/>
        <v>2JJ411089958</v>
      </c>
    </row>
    <row r="462" spans="1:5" ht="15.75">
      <c r="B462">
        <v>419635658</v>
      </c>
      <c r="C462">
        <v>39853.01</v>
      </c>
      <c r="D462" s="158" t="s">
        <v>4977</v>
      </c>
      <c r="E462" t="str">
        <f t="shared" si="7"/>
        <v>2JJ419635658</v>
      </c>
    </row>
    <row r="463" spans="1:5" ht="15.75">
      <c r="B463">
        <v>809449360</v>
      </c>
      <c r="C463">
        <v>5820.6299999999992</v>
      </c>
      <c r="D463" s="158" t="s">
        <v>4977</v>
      </c>
      <c r="E463" t="str">
        <f t="shared" si="7"/>
        <v>2JJ809449360</v>
      </c>
    </row>
    <row r="464" spans="1:5" ht="15.75">
      <c r="A464" t="s">
        <v>4978</v>
      </c>
      <c r="B464">
        <v>207483691</v>
      </c>
      <c r="C464">
        <v>46503.950000000019</v>
      </c>
      <c r="D464" s="158" t="s">
        <v>4978</v>
      </c>
      <c r="E464" t="str">
        <f t="shared" si="7"/>
        <v>2JK207483691</v>
      </c>
    </row>
    <row r="465" spans="1:5" ht="15.75">
      <c r="B465">
        <v>212181263</v>
      </c>
      <c r="C465">
        <v>13675.500000000002</v>
      </c>
      <c r="D465" s="158" t="s">
        <v>4978</v>
      </c>
      <c r="E465" t="str">
        <f t="shared" si="7"/>
        <v>2JK212181263</v>
      </c>
    </row>
    <row r="466" spans="1:5" ht="15.75">
      <c r="A466" t="s">
        <v>4979</v>
      </c>
      <c r="B466">
        <v>207493391</v>
      </c>
      <c r="C466">
        <v>127917.93999999997</v>
      </c>
      <c r="D466" s="158" t="s">
        <v>4979</v>
      </c>
      <c r="E466" t="str">
        <f t="shared" si="7"/>
        <v>2JL207493391</v>
      </c>
    </row>
    <row r="467" spans="1:5" ht="15.75">
      <c r="B467">
        <v>212181659</v>
      </c>
      <c r="C467">
        <v>13213.19</v>
      </c>
      <c r="D467" s="158" t="s">
        <v>4979</v>
      </c>
      <c r="E467" t="str">
        <f t="shared" si="7"/>
        <v>2JL212181659</v>
      </c>
    </row>
    <row r="468" spans="1:5" ht="15.75">
      <c r="A468" t="s">
        <v>4980</v>
      </c>
      <c r="B468">
        <v>207505566</v>
      </c>
      <c r="C468">
        <v>153190.30999999997</v>
      </c>
      <c r="D468" s="158" t="s">
        <v>4980</v>
      </c>
      <c r="E468" t="str">
        <f t="shared" si="7"/>
        <v>2JM207505566</v>
      </c>
    </row>
    <row r="469" spans="1:5" ht="15.75">
      <c r="B469">
        <v>212181956</v>
      </c>
      <c r="C469">
        <v>152893.94999999992</v>
      </c>
      <c r="D469" s="158" t="s">
        <v>4980</v>
      </c>
      <c r="E469" t="str">
        <f t="shared" si="7"/>
        <v>2JM212181956</v>
      </c>
    </row>
    <row r="470" spans="1:5" ht="15.75">
      <c r="A470" t="s">
        <v>4981</v>
      </c>
      <c r="B470">
        <v>207447366</v>
      </c>
      <c r="C470">
        <v>206773.38</v>
      </c>
      <c r="D470" s="158" t="s">
        <v>4981</v>
      </c>
      <c r="E470" t="str">
        <f t="shared" si="7"/>
        <v>2JN207447366</v>
      </c>
    </row>
    <row r="471" spans="1:5" ht="15.75">
      <c r="B471">
        <v>212182649</v>
      </c>
      <c r="C471">
        <v>279367.03999999998</v>
      </c>
      <c r="D471" s="158" t="s">
        <v>4981</v>
      </c>
      <c r="E471" t="str">
        <f t="shared" si="7"/>
        <v>2JN212182649</v>
      </c>
    </row>
    <row r="472" spans="1:5" ht="15.75">
      <c r="A472" t="s">
        <v>4982</v>
      </c>
      <c r="B472">
        <v>207488641</v>
      </c>
      <c r="C472">
        <v>150498.24000000002</v>
      </c>
      <c r="D472" s="158" t="s">
        <v>4982</v>
      </c>
      <c r="E472" t="str">
        <f t="shared" si="7"/>
        <v>2JP207488641</v>
      </c>
    </row>
    <row r="473" spans="1:5" ht="15.75">
      <c r="B473">
        <v>212182748</v>
      </c>
      <c r="C473">
        <v>212801.35999999993</v>
      </c>
      <c r="D473" s="158" t="s">
        <v>4982</v>
      </c>
      <c r="E473" t="str">
        <f t="shared" si="7"/>
        <v>2JP212182748</v>
      </c>
    </row>
    <row r="474" spans="1:5" ht="15.75">
      <c r="A474" t="s">
        <v>4983</v>
      </c>
      <c r="B474">
        <v>207506061</v>
      </c>
      <c r="C474">
        <v>17642.270000000004</v>
      </c>
      <c r="D474" s="158" t="s">
        <v>4983</v>
      </c>
      <c r="E474" t="str">
        <f t="shared" si="7"/>
        <v>2JQ207506061</v>
      </c>
    </row>
    <row r="475" spans="1:5" ht="15.75">
      <c r="B475">
        <v>212182946</v>
      </c>
      <c r="C475">
        <v>23787.859999999993</v>
      </c>
      <c r="D475" s="158" t="s">
        <v>4983</v>
      </c>
      <c r="E475" t="str">
        <f t="shared" si="7"/>
        <v>2JQ212182946</v>
      </c>
    </row>
    <row r="476" spans="1:5" ht="15.75">
      <c r="A476" t="s">
        <v>4984</v>
      </c>
      <c r="B476">
        <v>207447465</v>
      </c>
      <c r="C476">
        <v>67320.679999999978</v>
      </c>
      <c r="D476" s="158" t="s">
        <v>4984</v>
      </c>
      <c r="E476" t="str">
        <f t="shared" si="7"/>
        <v>2JR207447465</v>
      </c>
    </row>
    <row r="477" spans="1:5" ht="15.75">
      <c r="B477">
        <v>212183045</v>
      </c>
      <c r="C477">
        <v>137510.24000000002</v>
      </c>
      <c r="D477" s="158" t="s">
        <v>4984</v>
      </c>
      <c r="E477" t="str">
        <f t="shared" si="7"/>
        <v>2JR212183045</v>
      </c>
    </row>
    <row r="478" spans="1:5" ht="15.75">
      <c r="A478" t="s">
        <v>4985</v>
      </c>
      <c r="B478">
        <v>207437864</v>
      </c>
      <c r="C478">
        <v>46555.76</v>
      </c>
      <c r="D478" s="158" t="s">
        <v>4985</v>
      </c>
      <c r="E478" t="str">
        <f t="shared" si="7"/>
        <v>2JS207437864</v>
      </c>
    </row>
    <row r="479" spans="1:5" ht="15.75">
      <c r="B479">
        <v>212183243</v>
      </c>
      <c r="C479">
        <v>51232.95</v>
      </c>
      <c r="D479" s="158" t="s">
        <v>4985</v>
      </c>
      <c r="E479" t="str">
        <f t="shared" si="7"/>
        <v>2JS212183243</v>
      </c>
    </row>
    <row r="480" spans="1:5" ht="15.75">
      <c r="A480" t="s">
        <v>4986</v>
      </c>
      <c r="B480">
        <v>207533775</v>
      </c>
      <c r="C480">
        <v>58106.810000000019</v>
      </c>
      <c r="D480" s="158" t="s">
        <v>4986</v>
      </c>
      <c r="E480" t="str">
        <f t="shared" si="7"/>
        <v>2JT207533775</v>
      </c>
    </row>
    <row r="481" spans="1:5" ht="15.75">
      <c r="B481">
        <v>212183540</v>
      </c>
      <c r="C481">
        <v>31805.390000000007</v>
      </c>
      <c r="D481" s="158" t="s">
        <v>4986</v>
      </c>
      <c r="E481" t="str">
        <f t="shared" si="7"/>
        <v>2JT212183540</v>
      </c>
    </row>
    <row r="482" spans="1:5" ht="15.75">
      <c r="A482" t="s">
        <v>4987</v>
      </c>
      <c r="B482">
        <v>207495470</v>
      </c>
      <c r="C482">
        <v>94463.419999999984</v>
      </c>
      <c r="D482" s="158" t="s">
        <v>4987</v>
      </c>
      <c r="E482" t="str">
        <f t="shared" si="7"/>
        <v>2JU207495470</v>
      </c>
    </row>
    <row r="483" spans="1:5" ht="15.75">
      <c r="B483">
        <v>212184728</v>
      </c>
      <c r="C483">
        <v>13679.849999999999</v>
      </c>
      <c r="D483" s="158" t="s">
        <v>4987</v>
      </c>
      <c r="E483" t="str">
        <f t="shared" si="7"/>
        <v>2JU212184728</v>
      </c>
    </row>
    <row r="484" spans="1:5" ht="15.75">
      <c r="A484" t="s">
        <v>4988</v>
      </c>
      <c r="B484">
        <v>207535161</v>
      </c>
      <c r="C484">
        <v>64159.820000000029</v>
      </c>
      <c r="D484" s="158" t="s">
        <v>4988</v>
      </c>
      <c r="E484" t="str">
        <f t="shared" si="7"/>
        <v>2JV207535161</v>
      </c>
    </row>
    <row r="485" spans="1:5" ht="15.75">
      <c r="B485">
        <v>212185025</v>
      </c>
      <c r="C485">
        <v>24129.43</v>
      </c>
      <c r="D485" s="158" t="s">
        <v>4988</v>
      </c>
      <c r="E485" t="str">
        <f t="shared" si="7"/>
        <v>2JV212185025</v>
      </c>
    </row>
    <row r="486" spans="1:5" ht="15.75">
      <c r="A486" t="s">
        <v>4989</v>
      </c>
      <c r="B486">
        <v>207689965</v>
      </c>
      <c r="C486">
        <v>31580.730000000007</v>
      </c>
      <c r="D486" s="158" t="s">
        <v>4989</v>
      </c>
      <c r="E486" t="str">
        <f t="shared" si="7"/>
        <v>2JW207689965</v>
      </c>
    </row>
    <row r="487" spans="1:5" ht="15.75">
      <c r="B487">
        <v>212343391</v>
      </c>
      <c r="C487">
        <v>6787.08</v>
      </c>
      <c r="D487" s="158" t="s">
        <v>4989</v>
      </c>
      <c r="E487" t="str">
        <f t="shared" si="7"/>
        <v>2JW212343391</v>
      </c>
    </row>
    <row r="488" spans="1:5" ht="15.75">
      <c r="A488" t="s">
        <v>4990</v>
      </c>
      <c r="B488">
        <v>207537735</v>
      </c>
      <c r="C488">
        <v>77863.040000000008</v>
      </c>
      <c r="D488" s="158" t="s">
        <v>4990</v>
      </c>
      <c r="E488" t="str">
        <f t="shared" si="7"/>
        <v>2JX207537735</v>
      </c>
    </row>
    <row r="489" spans="1:5" ht="15.75">
      <c r="B489">
        <v>212185421</v>
      </c>
      <c r="C489">
        <v>52727.979999999981</v>
      </c>
      <c r="D489" s="158" t="s">
        <v>4990</v>
      </c>
      <c r="E489" t="str">
        <f t="shared" si="7"/>
        <v>2JX212185421</v>
      </c>
    </row>
    <row r="490" spans="1:5" ht="15.75">
      <c r="A490" t="s">
        <v>4991</v>
      </c>
      <c r="B490">
        <v>207539220</v>
      </c>
      <c r="C490">
        <v>86968.410000000047</v>
      </c>
      <c r="D490" s="158" t="s">
        <v>4991</v>
      </c>
      <c r="E490" t="str">
        <f t="shared" si="7"/>
        <v>2JY207539220</v>
      </c>
    </row>
    <row r="491" spans="1:5" ht="15.75">
      <c r="B491">
        <v>212191359</v>
      </c>
      <c r="C491">
        <v>12215.009999999998</v>
      </c>
      <c r="D491" s="158" t="s">
        <v>4991</v>
      </c>
      <c r="E491" t="str">
        <f t="shared" si="7"/>
        <v>2JY212191359</v>
      </c>
    </row>
    <row r="492" spans="1:5" ht="15.75">
      <c r="A492" t="s">
        <v>4992</v>
      </c>
      <c r="B492">
        <v>207515068</v>
      </c>
      <c r="C492">
        <v>163919.91000000015</v>
      </c>
      <c r="D492" s="158" t="s">
        <v>4992</v>
      </c>
      <c r="E492" t="str">
        <f t="shared" si="7"/>
        <v>2JZ207515068</v>
      </c>
    </row>
    <row r="493" spans="1:5" ht="15.75">
      <c r="B493">
        <v>212185520</v>
      </c>
      <c r="C493">
        <v>120935.48</v>
      </c>
      <c r="D493" s="158" t="s">
        <v>4992</v>
      </c>
      <c r="E493" t="str">
        <f t="shared" si="7"/>
        <v>2JZ212185520</v>
      </c>
    </row>
    <row r="494" spans="1:5" ht="15.75">
      <c r="A494" t="s">
        <v>4993</v>
      </c>
      <c r="B494">
        <v>207531302</v>
      </c>
      <c r="C494">
        <v>125420.69999999994</v>
      </c>
      <c r="D494" s="158" t="s">
        <v>4993</v>
      </c>
      <c r="E494" t="str">
        <f t="shared" si="7"/>
        <v>2KA207531302</v>
      </c>
    </row>
    <row r="495" spans="1:5" ht="15.75">
      <c r="B495">
        <v>212185718</v>
      </c>
      <c r="C495">
        <v>33710.03</v>
      </c>
      <c r="D495" s="158" t="s">
        <v>4993</v>
      </c>
      <c r="E495" t="str">
        <f t="shared" si="7"/>
        <v>2KA212185718</v>
      </c>
    </row>
    <row r="496" spans="1:5" ht="15.75">
      <c r="A496" t="s">
        <v>4994</v>
      </c>
      <c r="B496">
        <v>207447663</v>
      </c>
      <c r="C496">
        <v>114160.96999999999</v>
      </c>
      <c r="D496" s="158" t="s">
        <v>4994</v>
      </c>
      <c r="E496" t="str">
        <f t="shared" si="7"/>
        <v>2KB207447663</v>
      </c>
    </row>
    <row r="497" spans="1:5" ht="15.75">
      <c r="B497">
        <v>212191656</v>
      </c>
      <c r="C497">
        <v>173324.81000000003</v>
      </c>
      <c r="D497" s="158" t="s">
        <v>4994</v>
      </c>
      <c r="E497" t="str">
        <f t="shared" si="7"/>
        <v>2KB212191656</v>
      </c>
    </row>
    <row r="498" spans="1:5" ht="15.75">
      <c r="A498" t="s">
        <v>4995</v>
      </c>
      <c r="B498">
        <v>207449346</v>
      </c>
      <c r="C498">
        <v>71910.400000000038</v>
      </c>
      <c r="D498" s="158" t="s">
        <v>4995</v>
      </c>
      <c r="E498" t="str">
        <f t="shared" si="7"/>
        <v>2KC207449346</v>
      </c>
    </row>
    <row r="499" spans="1:5" ht="15.75">
      <c r="B499">
        <v>212185817</v>
      </c>
      <c r="C499">
        <v>54672.039999999994</v>
      </c>
      <c r="D499" s="158" t="s">
        <v>4995</v>
      </c>
      <c r="E499" t="str">
        <f t="shared" si="7"/>
        <v>2KC212185817</v>
      </c>
    </row>
    <row r="500" spans="1:5" ht="15.75">
      <c r="A500" t="s">
        <v>4996</v>
      </c>
      <c r="B500">
        <v>207515266</v>
      </c>
      <c r="C500">
        <v>135652.26999999996</v>
      </c>
      <c r="D500" s="158" t="s">
        <v>4996</v>
      </c>
      <c r="E500" t="str">
        <f t="shared" si="7"/>
        <v>2KD207515266</v>
      </c>
    </row>
    <row r="501" spans="1:5" ht="15.75">
      <c r="B501">
        <v>212185916</v>
      </c>
      <c r="C501">
        <v>145584.1399999999</v>
      </c>
      <c r="D501" s="158" t="s">
        <v>4996</v>
      </c>
      <c r="E501" t="str">
        <f t="shared" si="7"/>
        <v>2KD212185916</v>
      </c>
    </row>
    <row r="502" spans="1:5" ht="15.75">
      <c r="A502" t="s">
        <v>4997</v>
      </c>
      <c r="B502">
        <v>207432124</v>
      </c>
      <c r="C502">
        <v>103075.80999999998</v>
      </c>
      <c r="D502" s="158" t="s">
        <v>4997</v>
      </c>
      <c r="E502" t="str">
        <f t="shared" si="7"/>
        <v>2KE207432124</v>
      </c>
    </row>
    <row r="503" spans="1:5" ht="15.75">
      <c r="B503">
        <v>212187203</v>
      </c>
      <c r="C503">
        <v>39010.360000000008</v>
      </c>
      <c r="D503" s="158" t="s">
        <v>4997</v>
      </c>
      <c r="E503" t="str">
        <f t="shared" si="7"/>
        <v>2KE212187203</v>
      </c>
    </row>
    <row r="504" spans="1:5" ht="15.75">
      <c r="B504">
        <v>568699815</v>
      </c>
      <c r="C504">
        <v>9027.92</v>
      </c>
      <c r="D504" s="158" t="s">
        <v>4997</v>
      </c>
      <c r="E504" t="str">
        <f t="shared" si="7"/>
        <v>2KE568699815</v>
      </c>
    </row>
    <row r="505" spans="1:5" ht="15.75">
      <c r="A505" t="s">
        <v>4998</v>
      </c>
      <c r="B505">
        <v>207444990</v>
      </c>
      <c r="C505">
        <v>185569.27000000002</v>
      </c>
      <c r="D505" s="158" t="s">
        <v>4998</v>
      </c>
      <c r="E505" t="str">
        <f t="shared" si="7"/>
        <v>2KF207444990</v>
      </c>
    </row>
    <row r="506" spans="1:5" ht="15.75">
      <c r="B506">
        <v>212187302</v>
      </c>
      <c r="C506">
        <v>201971.60999999996</v>
      </c>
      <c r="D506" s="158" t="s">
        <v>4998</v>
      </c>
      <c r="E506" t="str">
        <f t="shared" si="7"/>
        <v>2KF212187302</v>
      </c>
    </row>
    <row r="507" spans="1:5" ht="15.75">
      <c r="B507">
        <v>807465117</v>
      </c>
      <c r="C507">
        <v>10302.269999999997</v>
      </c>
      <c r="D507" s="158" t="s">
        <v>4998</v>
      </c>
      <c r="E507" t="str">
        <f t="shared" si="7"/>
        <v>2KF807465117</v>
      </c>
    </row>
    <row r="508" spans="1:5" ht="15.75">
      <c r="A508" t="s">
        <v>4999</v>
      </c>
      <c r="B508">
        <v>207527540</v>
      </c>
      <c r="C508">
        <v>56958.16</v>
      </c>
      <c r="D508" s="158" t="s">
        <v>4999</v>
      </c>
      <c r="E508" t="str">
        <f t="shared" si="7"/>
        <v>2KG207527540</v>
      </c>
    </row>
    <row r="509" spans="1:5" ht="15.75">
      <c r="B509">
        <v>212187401</v>
      </c>
      <c r="C509">
        <v>72219.299999999988</v>
      </c>
      <c r="D509" s="158" t="s">
        <v>4999</v>
      </c>
      <c r="E509" t="str">
        <f t="shared" si="7"/>
        <v>2KG212187401</v>
      </c>
    </row>
    <row r="510" spans="1:5" ht="15.75">
      <c r="A510" t="s">
        <v>5000</v>
      </c>
      <c r="B510">
        <v>207531597</v>
      </c>
      <c r="C510">
        <v>24194.820000000003</v>
      </c>
      <c r="D510" s="158" t="s">
        <v>5000</v>
      </c>
      <c r="E510" t="str">
        <f t="shared" si="7"/>
        <v>2KH207531597</v>
      </c>
    </row>
    <row r="511" spans="1:5" ht="15.75">
      <c r="B511">
        <v>212343985</v>
      </c>
      <c r="C511">
        <v>2441.25</v>
      </c>
      <c r="D511" s="158" t="s">
        <v>5000</v>
      </c>
      <c r="E511" t="str">
        <f t="shared" si="7"/>
        <v>2KH212343985</v>
      </c>
    </row>
    <row r="512" spans="1:5" ht="15.75">
      <c r="A512" t="s">
        <v>5001</v>
      </c>
      <c r="B512">
        <v>207456868</v>
      </c>
      <c r="C512">
        <v>58749.439999999988</v>
      </c>
      <c r="D512" s="158" t="s">
        <v>5001</v>
      </c>
      <c r="E512" t="str">
        <f t="shared" si="7"/>
        <v>2KJ207456868</v>
      </c>
    </row>
    <row r="513" spans="1:5" ht="15.75">
      <c r="B513">
        <v>212187597</v>
      </c>
      <c r="C513">
        <v>64600.479999999981</v>
      </c>
      <c r="D513" s="158" t="s">
        <v>5001</v>
      </c>
      <c r="E513" t="str">
        <f t="shared" si="7"/>
        <v>2KJ212187597</v>
      </c>
    </row>
    <row r="514" spans="1:5" ht="15.75">
      <c r="A514" t="s">
        <v>5002</v>
      </c>
      <c r="B514">
        <v>216772036</v>
      </c>
      <c r="C514">
        <v>50602.609999999993</v>
      </c>
      <c r="D514" s="158" t="s">
        <v>5002</v>
      </c>
      <c r="E514" t="str">
        <f t="shared" si="7"/>
        <v>2KK216772036</v>
      </c>
    </row>
    <row r="515" spans="1:5" ht="15.75">
      <c r="B515">
        <v>216772135</v>
      </c>
      <c r="C515">
        <v>6694.5700000000006</v>
      </c>
      <c r="D515" s="158" t="s">
        <v>5002</v>
      </c>
      <c r="E515" t="str">
        <f t="shared" si="7"/>
        <v>2KK216772135</v>
      </c>
    </row>
    <row r="516" spans="1:5" ht="15.75">
      <c r="A516" t="s">
        <v>5003</v>
      </c>
      <c r="B516">
        <v>207484582</v>
      </c>
      <c r="C516">
        <v>189484.74999999985</v>
      </c>
      <c r="D516" s="158" t="s">
        <v>5003</v>
      </c>
      <c r="E516" t="str">
        <f t="shared" si="7"/>
        <v>2KL207484582</v>
      </c>
    </row>
    <row r="517" spans="1:5" ht="15.75">
      <c r="B517">
        <v>212191458</v>
      </c>
      <c r="C517">
        <v>222701.22999999998</v>
      </c>
      <c r="D517" s="158" t="s">
        <v>5003</v>
      </c>
      <c r="E517" t="str">
        <f t="shared" ref="E517:E580" si="8">D517&amp;B517</f>
        <v>2KL212191458</v>
      </c>
    </row>
    <row r="518" spans="1:5" ht="15.75">
      <c r="A518" t="s">
        <v>5004</v>
      </c>
      <c r="B518">
        <v>207499232</v>
      </c>
      <c r="C518">
        <v>123517.48999999998</v>
      </c>
      <c r="D518" s="158" t="s">
        <v>5004</v>
      </c>
      <c r="E518" t="str">
        <f t="shared" si="8"/>
        <v>2KM207499232</v>
      </c>
    </row>
    <row r="519" spans="1:5" ht="15.75">
      <c r="B519">
        <v>212187993</v>
      </c>
      <c r="C519">
        <v>25690.77</v>
      </c>
      <c r="D519" s="158" t="s">
        <v>5004</v>
      </c>
      <c r="E519" t="str">
        <f t="shared" si="8"/>
        <v>2KM212187993</v>
      </c>
    </row>
    <row r="520" spans="1:5" ht="15.75">
      <c r="A520" t="s">
        <v>5005</v>
      </c>
      <c r="B520">
        <v>219274537</v>
      </c>
      <c r="C520">
        <v>10076.150000000001</v>
      </c>
      <c r="D520" s="158" t="s">
        <v>5005</v>
      </c>
      <c r="E520" t="str">
        <f t="shared" si="8"/>
        <v>2KN219274537</v>
      </c>
    </row>
    <row r="521" spans="1:5" ht="15.75">
      <c r="A521" t="s">
        <v>5006</v>
      </c>
      <c r="B521">
        <v>879775746</v>
      </c>
      <c r="C521">
        <v>7763.5599999999986</v>
      </c>
      <c r="D521" s="158" t="s">
        <v>5006</v>
      </c>
      <c r="E521" t="str">
        <f t="shared" si="8"/>
        <v>2KP879775746</v>
      </c>
    </row>
    <row r="522" spans="1:5" ht="15.75">
      <c r="A522" t="s">
        <v>5007</v>
      </c>
      <c r="B522">
        <v>549968521</v>
      </c>
      <c r="C522">
        <v>6288.3899999999994</v>
      </c>
      <c r="D522" s="158" t="s">
        <v>5007</v>
      </c>
      <c r="E522" t="str">
        <f t="shared" si="8"/>
        <v>2KQ549968521</v>
      </c>
    </row>
    <row r="523" spans="1:5" ht="15.75">
      <c r="A523" t="s">
        <v>5008</v>
      </c>
      <c r="B523">
        <v>871907561</v>
      </c>
      <c r="C523">
        <v>421.41</v>
      </c>
      <c r="D523" s="158" t="s">
        <v>5008</v>
      </c>
      <c r="E523" t="str">
        <f t="shared" si="8"/>
        <v>2KR871907561</v>
      </c>
    </row>
    <row r="524" spans="1:5" ht="15.75">
      <c r="A524" t="s">
        <v>5009</v>
      </c>
      <c r="B524">
        <v>865506155</v>
      </c>
      <c r="C524">
        <v>7945.7599999999993</v>
      </c>
      <c r="D524" s="158" t="s">
        <v>5009</v>
      </c>
      <c r="E524" t="str">
        <f t="shared" si="8"/>
        <v>2KS865506155</v>
      </c>
    </row>
    <row r="525" spans="1:5" ht="15.75">
      <c r="A525" t="s">
        <v>5010</v>
      </c>
      <c r="B525">
        <v>262926616</v>
      </c>
      <c r="C525">
        <v>1272074.1799999985</v>
      </c>
      <c r="D525" s="158" t="s">
        <v>5010</v>
      </c>
      <c r="E525" t="str">
        <f t="shared" si="8"/>
        <v>2KT262926616</v>
      </c>
    </row>
    <row r="526" spans="1:5" ht="15.75">
      <c r="A526" t="s">
        <v>5011</v>
      </c>
      <c r="B526">
        <v>266559859</v>
      </c>
      <c r="C526">
        <v>3835444.570000005</v>
      </c>
      <c r="D526" s="158" t="s">
        <v>5011</v>
      </c>
      <c r="E526" t="str">
        <f t="shared" si="8"/>
        <v>2KU266559859</v>
      </c>
    </row>
    <row r="527" spans="1:5" ht="15.75">
      <c r="A527" t="s">
        <v>5012</v>
      </c>
      <c r="B527">
        <v>242469910</v>
      </c>
      <c r="C527">
        <v>1060661.8300000015</v>
      </c>
      <c r="D527" s="158" t="s">
        <v>5012</v>
      </c>
      <c r="E527" t="str">
        <f t="shared" si="8"/>
        <v>2KV242469910</v>
      </c>
    </row>
    <row r="528" spans="1:5" ht="15.75">
      <c r="A528" t="s">
        <v>5013</v>
      </c>
      <c r="B528">
        <v>671761919</v>
      </c>
      <c r="C528">
        <v>1584.43</v>
      </c>
      <c r="D528" s="158" t="s">
        <v>5013</v>
      </c>
      <c r="E528" t="str">
        <f t="shared" si="8"/>
        <v>2KW671761919</v>
      </c>
    </row>
    <row r="529" spans="1:5" ht="15.75">
      <c r="A529" t="s">
        <v>5014</v>
      </c>
      <c r="B529">
        <v>207516751</v>
      </c>
      <c r="C529">
        <v>48724.049999999988</v>
      </c>
      <c r="D529" s="158" t="s">
        <v>5014</v>
      </c>
      <c r="E529" t="str">
        <f t="shared" si="8"/>
        <v>2KX207516751</v>
      </c>
    </row>
    <row r="530" spans="1:5" ht="15.75">
      <c r="A530" t="s">
        <v>5015</v>
      </c>
      <c r="B530">
        <v>212242433</v>
      </c>
      <c r="C530">
        <v>89988.460000000021</v>
      </c>
      <c r="D530" s="158" t="s">
        <v>5015</v>
      </c>
      <c r="E530" t="str">
        <f t="shared" si="8"/>
        <v>2KY212242433</v>
      </c>
    </row>
    <row r="531" spans="1:5" ht="15.75">
      <c r="A531" t="s">
        <v>5016</v>
      </c>
      <c r="B531">
        <v>212242730</v>
      </c>
      <c r="C531">
        <v>80332.37</v>
      </c>
      <c r="D531" s="158" t="s">
        <v>5016</v>
      </c>
      <c r="E531" t="str">
        <f t="shared" si="8"/>
        <v>2KZ212242730</v>
      </c>
    </row>
    <row r="532" spans="1:5" ht="15.75">
      <c r="A532" t="s">
        <v>5017</v>
      </c>
      <c r="B532">
        <v>206914361</v>
      </c>
      <c r="C532">
        <v>76131.51999999999</v>
      </c>
      <c r="D532" s="158" t="s">
        <v>5017</v>
      </c>
      <c r="E532" t="str">
        <f t="shared" si="8"/>
        <v>2LA206914361</v>
      </c>
    </row>
    <row r="533" spans="1:5" ht="15.75">
      <c r="A533" t="s">
        <v>5018</v>
      </c>
      <c r="B533">
        <v>500928190</v>
      </c>
      <c r="C533">
        <v>9259.7599999999984</v>
      </c>
      <c r="D533" s="158" t="s">
        <v>5018</v>
      </c>
      <c r="E533" t="str">
        <f t="shared" si="8"/>
        <v>2LB500928190</v>
      </c>
    </row>
    <row r="534" spans="1:5" ht="15.75">
      <c r="A534" t="s">
        <v>5019</v>
      </c>
      <c r="B534">
        <v>500929873</v>
      </c>
      <c r="C534">
        <v>28089.200000000001</v>
      </c>
      <c r="D534" s="158" t="s">
        <v>5019</v>
      </c>
      <c r="E534" t="str">
        <f t="shared" si="8"/>
        <v>2LC500929873</v>
      </c>
    </row>
    <row r="535" spans="1:5" ht="15.75">
      <c r="A535" t="s">
        <v>5020</v>
      </c>
      <c r="B535">
        <v>500915126</v>
      </c>
      <c r="C535">
        <v>23932.05</v>
      </c>
      <c r="D535" s="158" t="s">
        <v>5020</v>
      </c>
      <c r="E535" t="str">
        <f t="shared" si="8"/>
        <v>2LD500915126</v>
      </c>
    </row>
    <row r="536" spans="1:5" ht="15.75">
      <c r="A536" t="s">
        <v>5021</v>
      </c>
      <c r="B536">
        <v>500914730</v>
      </c>
      <c r="C536">
        <v>37915.049999999996</v>
      </c>
      <c r="D536" s="158" t="s">
        <v>5021</v>
      </c>
      <c r="E536" t="str">
        <f t="shared" si="8"/>
        <v>2LE500914730</v>
      </c>
    </row>
    <row r="537" spans="1:5" ht="15.75">
      <c r="A537" t="s">
        <v>5022</v>
      </c>
      <c r="B537">
        <v>500927893</v>
      </c>
      <c r="C537">
        <v>19489.670000000002</v>
      </c>
      <c r="D537" s="158" t="s">
        <v>5022</v>
      </c>
      <c r="E537" t="str">
        <f t="shared" si="8"/>
        <v>2LF500927893</v>
      </c>
    </row>
    <row r="538" spans="1:5" ht="15.75">
      <c r="A538" t="s">
        <v>5023</v>
      </c>
      <c r="B538">
        <v>207528035</v>
      </c>
      <c r="C538">
        <v>1260805.29</v>
      </c>
      <c r="D538" s="158" t="s">
        <v>5023</v>
      </c>
      <c r="E538" t="str">
        <f t="shared" si="8"/>
        <v>2LH207528035</v>
      </c>
    </row>
    <row r="539" spans="1:5" ht="15.75">
      <c r="A539" t="s">
        <v>5024</v>
      </c>
      <c r="B539">
        <v>418791263</v>
      </c>
      <c r="C539">
        <v>21993.34</v>
      </c>
      <c r="D539" s="158" t="s">
        <v>5024</v>
      </c>
      <c r="E539" t="str">
        <f t="shared" si="8"/>
        <v>2LJ418791263</v>
      </c>
    </row>
    <row r="540" spans="1:5" ht="15.75">
      <c r="A540" t="s">
        <v>5025</v>
      </c>
      <c r="B540">
        <v>867378552</v>
      </c>
      <c r="C540">
        <v>10405.6</v>
      </c>
      <c r="D540" s="158" t="s">
        <v>5025</v>
      </c>
      <c r="E540" t="str">
        <f t="shared" si="8"/>
        <v>2LK867378552</v>
      </c>
    </row>
    <row r="541" spans="1:5" ht="15.75">
      <c r="A541" t="s">
        <v>5026</v>
      </c>
      <c r="B541">
        <v>826486520</v>
      </c>
      <c r="C541">
        <v>7327.68</v>
      </c>
      <c r="D541" s="158" t="s">
        <v>5026</v>
      </c>
      <c r="E541" t="str">
        <f t="shared" si="8"/>
        <v>2LL826486520</v>
      </c>
    </row>
    <row r="542" spans="1:5" ht="15.75">
      <c r="A542" t="s">
        <v>5027</v>
      </c>
      <c r="B542">
        <v>822146066</v>
      </c>
      <c r="C542">
        <v>9991.86</v>
      </c>
      <c r="D542" s="158" t="s">
        <v>5027</v>
      </c>
      <c r="E542" t="str">
        <f t="shared" si="8"/>
        <v>2LM822146066</v>
      </c>
    </row>
    <row r="543" spans="1:5" ht="15.75">
      <c r="A543" t="s">
        <v>5028</v>
      </c>
      <c r="B543">
        <v>212244809</v>
      </c>
      <c r="C543">
        <v>37415.359999999993</v>
      </c>
      <c r="D543" s="158" t="s">
        <v>5028</v>
      </c>
      <c r="E543" t="str">
        <f t="shared" si="8"/>
        <v>2LN212244809</v>
      </c>
    </row>
    <row r="544" spans="1:5" ht="15.75">
      <c r="A544" t="s">
        <v>5029</v>
      </c>
      <c r="B544">
        <v>207528134</v>
      </c>
      <c r="C544">
        <v>70361.809999999983</v>
      </c>
      <c r="D544" s="158" t="s">
        <v>5029</v>
      </c>
      <c r="E544" t="str">
        <f t="shared" si="8"/>
        <v>2LP207528134</v>
      </c>
    </row>
    <row r="545" spans="1:5" ht="15.75">
      <c r="A545" t="s">
        <v>5030</v>
      </c>
      <c r="B545">
        <v>862943474</v>
      </c>
      <c r="C545">
        <v>7814.2399999999989</v>
      </c>
      <c r="D545" s="158" t="s">
        <v>5030</v>
      </c>
      <c r="E545" t="str">
        <f t="shared" si="8"/>
        <v>2LQ862943474</v>
      </c>
    </row>
    <row r="546" spans="1:5" ht="15.75">
      <c r="A546" t="s">
        <v>5031</v>
      </c>
      <c r="B546">
        <v>695496928</v>
      </c>
      <c r="C546">
        <v>40292.799999999996</v>
      </c>
      <c r="D546" s="158" t="s">
        <v>5031</v>
      </c>
      <c r="E546" t="str">
        <f t="shared" si="8"/>
        <v>2LR695496928</v>
      </c>
    </row>
    <row r="547" spans="1:5" ht="15.75">
      <c r="A547" t="s">
        <v>5032</v>
      </c>
      <c r="B547">
        <v>806383071</v>
      </c>
      <c r="C547">
        <v>10427.1</v>
      </c>
      <c r="D547" s="158" t="s">
        <v>5032</v>
      </c>
      <c r="E547" t="str">
        <f t="shared" si="8"/>
        <v>2LS806383071</v>
      </c>
    </row>
    <row r="548" spans="1:5" ht="15.75">
      <c r="A548" t="s">
        <v>5033</v>
      </c>
      <c r="B548">
        <v>694591957</v>
      </c>
      <c r="C548">
        <v>36436.19999999999</v>
      </c>
      <c r="D548" s="158" t="s">
        <v>5033</v>
      </c>
      <c r="E548" t="str">
        <f t="shared" si="8"/>
        <v>2LT694591957</v>
      </c>
    </row>
    <row r="549" spans="1:5" ht="15.75">
      <c r="A549" t="s">
        <v>5034</v>
      </c>
      <c r="B549">
        <v>860274885</v>
      </c>
      <c r="C549">
        <v>15057.62</v>
      </c>
      <c r="D549" s="158" t="s">
        <v>5034</v>
      </c>
      <c r="E549" t="str">
        <f t="shared" si="8"/>
        <v>2LU860274885</v>
      </c>
    </row>
    <row r="550" spans="1:5" ht="15.75">
      <c r="A550" t="s">
        <v>5035</v>
      </c>
      <c r="B550">
        <v>212213630</v>
      </c>
      <c r="C550">
        <v>8580.52</v>
      </c>
      <c r="D550" s="158" t="s">
        <v>5035</v>
      </c>
      <c r="E550" t="str">
        <f t="shared" si="8"/>
        <v>2LV212213630</v>
      </c>
    </row>
    <row r="551" spans="1:5" ht="15.75">
      <c r="A551" t="s">
        <v>5036</v>
      </c>
      <c r="B551">
        <v>881969926</v>
      </c>
      <c r="C551">
        <v>6827.9699999999993</v>
      </c>
      <c r="D551" s="158" t="s">
        <v>5036</v>
      </c>
      <c r="E551" t="str">
        <f t="shared" si="8"/>
        <v>2LW881969926</v>
      </c>
    </row>
    <row r="552" spans="1:5" ht="15.75">
      <c r="A552" t="s">
        <v>5037</v>
      </c>
      <c r="B552">
        <v>860572419</v>
      </c>
      <c r="C552">
        <v>14138.67</v>
      </c>
      <c r="D552" s="158" t="s">
        <v>5037</v>
      </c>
      <c r="E552" t="str">
        <f t="shared" si="8"/>
        <v>2LX860572419</v>
      </c>
    </row>
    <row r="553" spans="1:5" ht="15.75">
      <c r="A553" t="s">
        <v>5038</v>
      </c>
      <c r="B553">
        <v>808070574</v>
      </c>
      <c r="C553">
        <v>55535.30999999999</v>
      </c>
      <c r="D553" s="158" t="s">
        <v>5038</v>
      </c>
      <c r="E553" t="str">
        <f t="shared" si="8"/>
        <v>2LY808070574</v>
      </c>
    </row>
    <row r="554" spans="1:5" ht="15.75">
      <c r="A554" t="s">
        <v>5039</v>
      </c>
      <c r="B554">
        <v>216771442</v>
      </c>
      <c r="C554">
        <v>2915.91</v>
      </c>
      <c r="D554" s="158" t="s">
        <v>5039</v>
      </c>
      <c r="E554" t="str">
        <f t="shared" si="8"/>
        <v>2LZ216771442</v>
      </c>
    </row>
    <row r="555" spans="1:5" ht="15.75">
      <c r="A555" t="s">
        <v>5040</v>
      </c>
      <c r="B555">
        <v>500929279</v>
      </c>
      <c r="C555">
        <v>54470.860000000008</v>
      </c>
      <c r="D555" s="158" t="s">
        <v>5040</v>
      </c>
      <c r="E555" t="str">
        <f t="shared" si="8"/>
        <v>2MA500929279</v>
      </c>
    </row>
    <row r="556" spans="1:5" ht="15.75">
      <c r="A556" t="s">
        <v>5041</v>
      </c>
      <c r="B556">
        <v>500927497</v>
      </c>
      <c r="C556">
        <v>196606.77000000002</v>
      </c>
      <c r="D556" s="158" t="s">
        <v>5041</v>
      </c>
      <c r="E556" t="str">
        <f t="shared" si="8"/>
        <v>2MB500927497</v>
      </c>
    </row>
    <row r="557" spans="1:5" ht="15.75">
      <c r="A557" t="s">
        <v>5042</v>
      </c>
      <c r="B557">
        <v>500929774</v>
      </c>
      <c r="C557">
        <v>44889.78</v>
      </c>
      <c r="D557" s="158" t="s">
        <v>5042</v>
      </c>
      <c r="E557" t="str">
        <f t="shared" si="8"/>
        <v>2MC500929774</v>
      </c>
    </row>
    <row r="558" spans="1:5" ht="15.75">
      <c r="A558" t="s">
        <v>5043</v>
      </c>
      <c r="B558">
        <v>500929378</v>
      </c>
      <c r="C558">
        <v>13068.400000000001</v>
      </c>
      <c r="D558" s="158" t="s">
        <v>5043</v>
      </c>
      <c r="E558" t="str">
        <f t="shared" si="8"/>
        <v>2MD500929378</v>
      </c>
    </row>
    <row r="559" spans="1:5" ht="15.75">
      <c r="A559" t="s">
        <v>5044</v>
      </c>
      <c r="B559">
        <v>500928982</v>
      </c>
      <c r="C559">
        <v>36256.840000000004</v>
      </c>
      <c r="D559" s="158" t="s">
        <v>5044</v>
      </c>
      <c r="E559" t="str">
        <f t="shared" si="8"/>
        <v>2MF500928982</v>
      </c>
    </row>
    <row r="560" spans="1:5" ht="15.75">
      <c r="A560" t="s">
        <v>5045</v>
      </c>
      <c r="B560">
        <v>500913839</v>
      </c>
      <c r="C560">
        <v>57519.650000000009</v>
      </c>
      <c r="D560" s="158" t="s">
        <v>5045</v>
      </c>
      <c r="E560" t="str">
        <f t="shared" si="8"/>
        <v>2MG500913839</v>
      </c>
    </row>
    <row r="561" spans="1:5" ht="15.75">
      <c r="A561" t="s">
        <v>5046</v>
      </c>
      <c r="B561">
        <v>500928388</v>
      </c>
      <c r="C561">
        <v>21830.709999999995</v>
      </c>
      <c r="D561" s="158" t="s">
        <v>5046</v>
      </c>
      <c r="E561" t="str">
        <f t="shared" si="8"/>
        <v>2MH500928388</v>
      </c>
    </row>
    <row r="562" spans="1:5" ht="15.75">
      <c r="A562" t="s">
        <v>5047</v>
      </c>
      <c r="B562">
        <v>213384063</v>
      </c>
      <c r="C562">
        <v>53171.049999999988</v>
      </c>
      <c r="D562" s="158" t="s">
        <v>5047</v>
      </c>
      <c r="E562" t="str">
        <f t="shared" si="8"/>
        <v>2MK213384063</v>
      </c>
    </row>
    <row r="563" spans="1:5" ht="15.75">
      <c r="A563" t="s">
        <v>5048</v>
      </c>
      <c r="B563">
        <v>213349124</v>
      </c>
      <c r="C563">
        <v>59100.399999999994</v>
      </c>
      <c r="D563" s="158" t="s">
        <v>5048</v>
      </c>
      <c r="E563" t="str">
        <f t="shared" si="8"/>
        <v>2ML213349124</v>
      </c>
    </row>
    <row r="564" spans="1:5" ht="15.75">
      <c r="A564" t="s">
        <v>5049</v>
      </c>
      <c r="B564">
        <v>201310929</v>
      </c>
      <c r="C564">
        <v>637675.75999999908</v>
      </c>
      <c r="D564" s="158" t="s">
        <v>5049</v>
      </c>
      <c r="E564" t="str">
        <f t="shared" si="8"/>
        <v>2MM201310929</v>
      </c>
    </row>
    <row r="565" spans="1:5" ht="15.75">
      <c r="A565" t="s">
        <v>5050</v>
      </c>
      <c r="B565">
        <v>862962775</v>
      </c>
      <c r="C565">
        <v>125298.82000000007</v>
      </c>
      <c r="D565" s="158" t="s">
        <v>5050</v>
      </c>
      <c r="E565" t="str">
        <f t="shared" si="8"/>
        <v>2MN862962775</v>
      </c>
    </row>
    <row r="566" spans="1:5" ht="15.75">
      <c r="A566" t="s">
        <v>5051</v>
      </c>
      <c r="B566">
        <v>218993039</v>
      </c>
      <c r="C566">
        <v>96237.779999999955</v>
      </c>
      <c r="D566" s="158" t="s">
        <v>5051</v>
      </c>
      <c r="E566" t="str">
        <f t="shared" si="8"/>
        <v>2MP218993039</v>
      </c>
    </row>
    <row r="567" spans="1:5" ht="15.75">
      <c r="A567" t="s">
        <v>5052</v>
      </c>
      <c r="B567">
        <v>219805958</v>
      </c>
      <c r="C567">
        <v>103442.41000000002</v>
      </c>
      <c r="D567" s="158" t="s">
        <v>5052</v>
      </c>
      <c r="E567" t="str">
        <f t="shared" si="8"/>
        <v>2MQ219805958</v>
      </c>
    </row>
    <row r="568" spans="1:5" ht="15.75">
      <c r="A568" t="s">
        <v>5053</v>
      </c>
      <c r="B568">
        <v>219198818</v>
      </c>
      <c r="C568">
        <v>44031.03</v>
      </c>
      <c r="D568" s="158" t="s">
        <v>5053</v>
      </c>
      <c r="E568" t="str">
        <f t="shared" si="8"/>
        <v>2MR219198818</v>
      </c>
    </row>
    <row r="569" spans="1:5" ht="15.75">
      <c r="A569" t="s">
        <v>5054</v>
      </c>
      <c r="B569">
        <v>205264668</v>
      </c>
      <c r="C569">
        <v>46792.039999999994</v>
      </c>
      <c r="D569" s="158" t="s">
        <v>5054</v>
      </c>
      <c r="E569" t="str">
        <f t="shared" si="8"/>
        <v>2MS205264668</v>
      </c>
    </row>
    <row r="570" spans="1:5" ht="15.75">
      <c r="A570" t="s">
        <v>5055</v>
      </c>
      <c r="B570">
        <v>219324522</v>
      </c>
      <c r="C570">
        <v>88638.61000000003</v>
      </c>
      <c r="D570" s="158" t="s">
        <v>5055</v>
      </c>
      <c r="E570" t="str">
        <f t="shared" si="8"/>
        <v>2MT219324522</v>
      </c>
    </row>
    <row r="571" spans="1:5" ht="15.75">
      <c r="A571" t="s">
        <v>5056</v>
      </c>
      <c r="B571">
        <v>644517290</v>
      </c>
      <c r="C571">
        <v>3459.84</v>
      </c>
      <c r="D571" s="158" t="s">
        <v>5056</v>
      </c>
      <c r="E571" t="str">
        <f t="shared" si="8"/>
        <v>2MU644517290</v>
      </c>
    </row>
    <row r="572" spans="1:5" ht="15.75">
      <c r="A572" t="s">
        <v>5057</v>
      </c>
      <c r="B572">
        <v>228618706</v>
      </c>
      <c r="C572">
        <v>4188.5599999999995</v>
      </c>
      <c r="D572" s="158" t="s">
        <v>5057</v>
      </c>
      <c r="E572" t="str">
        <f t="shared" si="8"/>
        <v>2MV228618706</v>
      </c>
    </row>
    <row r="573" spans="1:5" ht="15.75">
      <c r="A573" t="s">
        <v>5058</v>
      </c>
      <c r="B573">
        <v>213877575</v>
      </c>
      <c r="C573">
        <v>45935.520000000004</v>
      </c>
      <c r="D573" s="158" t="s">
        <v>5058</v>
      </c>
      <c r="E573" t="str">
        <f t="shared" si="8"/>
        <v>2MW213877575</v>
      </c>
    </row>
    <row r="574" spans="1:5" ht="15.75">
      <c r="A574" t="s">
        <v>5059</v>
      </c>
      <c r="B574">
        <v>896244069</v>
      </c>
      <c r="C574">
        <v>8989.41</v>
      </c>
      <c r="D574" s="158" t="s">
        <v>5059</v>
      </c>
      <c r="E574" t="str">
        <f t="shared" si="8"/>
        <v>2MX896244069</v>
      </c>
    </row>
    <row r="575" spans="1:5" ht="15.75">
      <c r="A575" t="s">
        <v>5060</v>
      </c>
      <c r="B575">
        <v>207435785</v>
      </c>
      <c r="C575">
        <v>32062.830000000005</v>
      </c>
      <c r="D575" s="158" t="s">
        <v>5060</v>
      </c>
      <c r="E575" t="str">
        <f t="shared" si="8"/>
        <v>2MY207435785</v>
      </c>
    </row>
    <row r="576" spans="1:5" ht="15.75">
      <c r="A576" t="s">
        <v>5061</v>
      </c>
      <c r="B576">
        <v>212193042</v>
      </c>
      <c r="C576">
        <v>43175.290000000015</v>
      </c>
      <c r="D576" s="158" t="s">
        <v>5061</v>
      </c>
      <c r="E576" t="str">
        <f t="shared" si="8"/>
        <v>2MZ212193042</v>
      </c>
    </row>
    <row r="577" spans="1:5" ht="15.75">
      <c r="A577" t="s">
        <v>5062</v>
      </c>
      <c r="B577">
        <v>207538725</v>
      </c>
      <c r="C577">
        <v>74861.23</v>
      </c>
      <c r="D577" s="158" t="s">
        <v>5062</v>
      </c>
      <c r="E577" t="str">
        <f t="shared" si="8"/>
        <v>2NA207538725</v>
      </c>
    </row>
    <row r="578" spans="1:5" ht="15.75">
      <c r="A578" t="s">
        <v>5063</v>
      </c>
      <c r="B578">
        <v>212193141</v>
      </c>
      <c r="C578">
        <v>11895.810000000001</v>
      </c>
      <c r="D578" s="158" t="s">
        <v>5063</v>
      </c>
      <c r="E578" t="str">
        <f t="shared" si="8"/>
        <v>2NB212193141</v>
      </c>
    </row>
    <row r="579" spans="1:5" ht="15.75">
      <c r="A579" t="s">
        <v>5064</v>
      </c>
      <c r="B579">
        <v>689553994</v>
      </c>
      <c r="C579">
        <v>442610.79000000021</v>
      </c>
      <c r="D579" s="158" t="s">
        <v>5064</v>
      </c>
      <c r="E579" t="str">
        <f t="shared" si="8"/>
        <v>2NC689553994</v>
      </c>
    </row>
    <row r="580" spans="1:5" ht="15.75">
      <c r="A580" t="s">
        <v>5065</v>
      </c>
      <c r="B580">
        <v>738894332</v>
      </c>
      <c r="C580">
        <v>1137.78</v>
      </c>
      <c r="D580" s="158" t="s">
        <v>5065</v>
      </c>
      <c r="E580" t="str">
        <f t="shared" si="8"/>
        <v>2ND738894332</v>
      </c>
    </row>
    <row r="581" spans="1:5" ht="15.75">
      <c r="A581" t="s">
        <v>5066</v>
      </c>
      <c r="B581">
        <v>212198584</v>
      </c>
      <c r="C581">
        <v>1242.5</v>
      </c>
      <c r="D581" s="158" t="s">
        <v>5066</v>
      </c>
      <c r="E581" t="str">
        <f t="shared" ref="E581:E644" si="9">D581&amp;B581</f>
        <v>2NE212198584</v>
      </c>
    </row>
    <row r="582" spans="1:5" ht="15.75">
      <c r="A582" t="s">
        <v>5067</v>
      </c>
      <c r="B582">
        <v>207430441</v>
      </c>
      <c r="C582">
        <v>2541.0099999999998</v>
      </c>
      <c r="D582" s="158" t="s">
        <v>5067</v>
      </c>
      <c r="E582" t="str">
        <f t="shared" si="9"/>
        <v>2NF207430441</v>
      </c>
    </row>
    <row r="583" spans="1:5" ht="15.75">
      <c r="A583" t="s">
        <v>5068</v>
      </c>
      <c r="B583">
        <v>213809081</v>
      </c>
      <c r="C583">
        <v>43164.72</v>
      </c>
      <c r="D583" s="158" t="s">
        <v>5068</v>
      </c>
      <c r="E583" t="str">
        <f t="shared" si="9"/>
        <v>2NG213809081</v>
      </c>
    </row>
    <row r="584" spans="1:5" ht="15.75">
      <c r="A584" t="s">
        <v>5069</v>
      </c>
      <c r="B584">
        <v>213894205</v>
      </c>
      <c r="C584">
        <v>103722.75</v>
      </c>
      <c r="D584" s="158" t="s">
        <v>5069</v>
      </c>
      <c r="E584" t="str">
        <f t="shared" si="9"/>
        <v>2NH213894205</v>
      </c>
    </row>
    <row r="585" spans="1:5" ht="15.75">
      <c r="A585" t="s">
        <v>5070</v>
      </c>
      <c r="B585">
        <v>537951706</v>
      </c>
      <c r="C585">
        <v>618815.58999999973</v>
      </c>
      <c r="D585" s="158" t="s">
        <v>5070</v>
      </c>
      <c r="E585" t="str">
        <f t="shared" si="9"/>
        <v>2NJ537951706</v>
      </c>
    </row>
    <row r="586" spans="1:5" ht="15.75">
      <c r="A586" t="s">
        <v>5071</v>
      </c>
      <c r="B586">
        <v>222061110</v>
      </c>
      <c r="C586">
        <v>17.079999999999998</v>
      </c>
      <c r="D586" s="158" t="s">
        <v>5071</v>
      </c>
      <c r="E586" t="str">
        <f t="shared" si="9"/>
        <v>2NK222061110</v>
      </c>
    </row>
    <row r="587" spans="1:5" ht="15.75">
      <c r="A587" t="s">
        <v>5072</v>
      </c>
      <c r="B587">
        <v>207491215</v>
      </c>
      <c r="C587">
        <v>9805.4200000000037</v>
      </c>
      <c r="D587" s="158" t="s">
        <v>5072</v>
      </c>
      <c r="E587" t="str">
        <f t="shared" si="9"/>
        <v>2NL207491215</v>
      </c>
    </row>
    <row r="588" spans="1:5" ht="15.75">
      <c r="A588" t="s">
        <v>5073</v>
      </c>
      <c r="B588">
        <v>684927193</v>
      </c>
      <c r="C588">
        <v>4749.59</v>
      </c>
      <c r="D588" s="158" t="s">
        <v>5073</v>
      </c>
      <c r="E588" t="str">
        <f t="shared" si="9"/>
        <v>2NM684927193</v>
      </c>
    </row>
    <row r="589" spans="1:5" ht="15.75">
      <c r="A589" t="s">
        <v>5074</v>
      </c>
      <c r="B589">
        <v>881702482</v>
      </c>
      <c r="C589">
        <v>63500.549999999996</v>
      </c>
      <c r="D589" s="158" t="s">
        <v>5074</v>
      </c>
      <c r="E589" t="str">
        <f t="shared" si="9"/>
        <v>2NN881702482</v>
      </c>
    </row>
    <row r="590" spans="1:5" ht="15.75">
      <c r="A590" t="s">
        <v>5075</v>
      </c>
      <c r="B590">
        <v>552559411</v>
      </c>
      <c r="C590">
        <v>6211.54</v>
      </c>
      <c r="D590" s="158" t="s">
        <v>5075</v>
      </c>
      <c r="E590" t="str">
        <f t="shared" si="9"/>
        <v>2NP552559411</v>
      </c>
    </row>
    <row r="591" spans="1:5" ht="15.75">
      <c r="A591" t="s">
        <v>5076</v>
      </c>
      <c r="B591">
        <v>889287288</v>
      </c>
      <c r="C591">
        <v>8327.26</v>
      </c>
      <c r="D591" s="158" t="s">
        <v>5076</v>
      </c>
      <c r="E591" t="str">
        <f t="shared" si="9"/>
        <v>2NQ889287288</v>
      </c>
    </row>
    <row r="592" spans="1:5" ht="15.75">
      <c r="A592" t="s">
        <v>5077</v>
      </c>
      <c r="B592">
        <v>809450251</v>
      </c>
      <c r="C592">
        <v>7006.9299999999994</v>
      </c>
      <c r="D592" s="158" t="s">
        <v>5077</v>
      </c>
      <c r="E592" t="str">
        <f t="shared" si="9"/>
        <v>2NR809450251</v>
      </c>
    </row>
    <row r="593" spans="1:5" ht="15.75">
      <c r="A593" t="s">
        <v>5078</v>
      </c>
      <c r="B593">
        <v>696829291</v>
      </c>
      <c r="C593">
        <v>4500.22</v>
      </c>
      <c r="D593" s="158" t="s">
        <v>5078</v>
      </c>
      <c r="E593" t="str">
        <f t="shared" si="9"/>
        <v>2NS696829291</v>
      </c>
    </row>
    <row r="594" spans="1:5" ht="15.75">
      <c r="A594" t="s">
        <v>5079</v>
      </c>
      <c r="B594">
        <v>687751477</v>
      </c>
      <c r="C594">
        <v>1422.95</v>
      </c>
      <c r="D594" s="158" t="s">
        <v>5079</v>
      </c>
      <c r="E594" t="str">
        <f t="shared" si="9"/>
        <v>2NT687751477</v>
      </c>
    </row>
    <row r="595" spans="1:5" ht="15.75">
      <c r="A595" t="s">
        <v>5080</v>
      </c>
      <c r="B595">
        <v>691902285</v>
      </c>
      <c r="C595">
        <v>3345.2299999999996</v>
      </c>
      <c r="D595" s="158" t="s">
        <v>5080</v>
      </c>
      <c r="E595" t="str">
        <f t="shared" si="9"/>
        <v>2NU691902285</v>
      </c>
    </row>
    <row r="596" spans="1:5" ht="15.75">
      <c r="A596" t="s">
        <v>5081</v>
      </c>
      <c r="B596">
        <v>881704066</v>
      </c>
      <c r="C596">
        <v>62706.610000000008</v>
      </c>
      <c r="D596" s="158" t="s">
        <v>5081</v>
      </c>
      <c r="E596" t="str">
        <f t="shared" si="9"/>
        <v>2NV881704066</v>
      </c>
    </row>
    <row r="597" spans="1:5" ht="15.75">
      <c r="A597" t="s">
        <v>5082</v>
      </c>
      <c r="B597">
        <v>881704363</v>
      </c>
      <c r="C597">
        <v>11152.57</v>
      </c>
      <c r="D597" s="158" t="s">
        <v>5082</v>
      </c>
      <c r="E597" t="str">
        <f t="shared" si="9"/>
        <v>2NW881704363</v>
      </c>
    </row>
    <row r="598" spans="1:5" ht="15.75">
      <c r="A598" t="s">
        <v>5083</v>
      </c>
      <c r="B598">
        <v>207725795</v>
      </c>
      <c r="C598">
        <v>972880.37000000267</v>
      </c>
      <c r="D598" s="158" t="s">
        <v>5083</v>
      </c>
      <c r="E598" t="str">
        <f t="shared" si="9"/>
        <v>2NX207725795</v>
      </c>
    </row>
    <row r="599" spans="1:5" ht="15.75">
      <c r="A599" t="s">
        <v>5084</v>
      </c>
      <c r="B599">
        <v>207536547</v>
      </c>
      <c r="C599">
        <v>46691.220000000008</v>
      </c>
      <c r="D599" s="158" t="s">
        <v>5084</v>
      </c>
      <c r="E599" t="str">
        <f t="shared" si="9"/>
        <v>2NY207536547</v>
      </c>
    </row>
    <row r="600" spans="1:5" ht="15.75">
      <c r="A600" t="s">
        <v>5085</v>
      </c>
      <c r="B600">
        <v>212167209</v>
      </c>
      <c r="C600">
        <v>11182.66</v>
      </c>
      <c r="D600" s="158" t="s">
        <v>5085</v>
      </c>
      <c r="E600" t="str">
        <f t="shared" si="9"/>
        <v>2NZ212167209</v>
      </c>
    </row>
    <row r="601" spans="1:5" ht="15.75">
      <c r="A601" t="s">
        <v>5086</v>
      </c>
      <c r="B601">
        <v>207488344</v>
      </c>
      <c r="C601">
        <v>99250.739999999991</v>
      </c>
      <c r="D601" s="158" t="s">
        <v>5086</v>
      </c>
      <c r="E601" t="str">
        <f t="shared" si="9"/>
        <v>2PA207488344</v>
      </c>
    </row>
    <row r="602" spans="1:5" ht="15.75">
      <c r="A602" t="s">
        <v>5087</v>
      </c>
      <c r="B602">
        <v>212172949</v>
      </c>
      <c r="C602">
        <v>152727.74</v>
      </c>
      <c r="D602" s="158" t="s">
        <v>5087</v>
      </c>
      <c r="E602" t="str">
        <f t="shared" si="9"/>
        <v>2PB212172949</v>
      </c>
    </row>
    <row r="603" spans="1:5" ht="15.75">
      <c r="A603" t="s">
        <v>5088</v>
      </c>
      <c r="B603">
        <v>207464489</v>
      </c>
      <c r="C603">
        <v>105302.66000000002</v>
      </c>
      <c r="D603" s="158" t="s">
        <v>5088</v>
      </c>
      <c r="E603" t="str">
        <f t="shared" si="9"/>
        <v>2PC207464489</v>
      </c>
    </row>
    <row r="604" spans="1:5" ht="15.75">
      <c r="A604" t="s">
        <v>5089</v>
      </c>
      <c r="B604">
        <v>212173444</v>
      </c>
      <c r="C604">
        <v>12956.83</v>
      </c>
      <c r="D604" s="158" t="s">
        <v>5089</v>
      </c>
      <c r="E604" t="str">
        <f t="shared" si="9"/>
        <v>2PD212173444</v>
      </c>
    </row>
    <row r="605" spans="1:5" ht="15.75">
      <c r="A605" t="s">
        <v>5090</v>
      </c>
      <c r="B605">
        <v>672985901</v>
      </c>
      <c r="C605">
        <v>10646.539999999999</v>
      </c>
      <c r="D605" s="158" t="s">
        <v>5090</v>
      </c>
      <c r="E605" t="str">
        <f t="shared" si="9"/>
        <v>2PE672985901</v>
      </c>
    </row>
    <row r="606" spans="1:5" ht="15.75">
      <c r="A606" t="s">
        <v>5091</v>
      </c>
      <c r="B606">
        <v>809181918</v>
      </c>
      <c r="C606">
        <v>10081.300000000001</v>
      </c>
      <c r="D606" s="158" t="s">
        <v>5091</v>
      </c>
      <c r="E606" t="str">
        <f t="shared" si="9"/>
        <v>2PF809181918</v>
      </c>
    </row>
    <row r="607" spans="1:5" ht="15.75">
      <c r="A607" t="s">
        <v>5092</v>
      </c>
      <c r="B607">
        <v>267314875</v>
      </c>
      <c r="C607">
        <v>10572.81</v>
      </c>
      <c r="D607" s="158" t="s">
        <v>5092</v>
      </c>
      <c r="E607" t="str">
        <f t="shared" si="9"/>
        <v>2PG267314875</v>
      </c>
    </row>
    <row r="608" spans="1:5" ht="15.75">
      <c r="A608" t="s">
        <v>5093</v>
      </c>
      <c r="B608">
        <v>233210764</v>
      </c>
      <c r="C608">
        <v>151394.8599999999</v>
      </c>
      <c r="D608" s="158" t="s">
        <v>5093</v>
      </c>
      <c r="E608" t="str">
        <f t="shared" si="9"/>
        <v>2PH233210764</v>
      </c>
    </row>
    <row r="609" spans="1:5" ht="15.75">
      <c r="A609" t="s">
        <v>5094</v>
      </c>
      <c r="B609">
        <v>886485770</v>
      </c>
      <c r="C609">
        <v>65632.460000000006</v>
      </c>
      <c r="D609" s="158" t="s">
        <v>5094</v>
      </c>
      <c r="E609" t="str">
        <f t="shared" si="9"/>
        <v>2PJ886485770</v>
      </c>
    </row>
    <row r="610" spans="1:5" ht="15.75">
      <c r="A610" t="s">
        <v>5095</v>
      </c>
      <c r="B610">
        <v>207537933</v>
      </c>
      <c r="C610">
        <v>7920.07</v>
      </c>
      <c r="D610" s="158" t="s">
        <v>5095</v>
      </c>
      <c r="E610" t="str">
        <f t="shared" si="9"/>
        <v>2PK207537933</v>
      </c>
    </row>
    <row r="611" spans="1:5" ht="15.75">
      <c r="A611" t="s">
        <v>5097</v>
      </c>
      <c r="B611">
        <v>239946326</v>
      </c>
      <c r="C611">
        <v>358139.25000000012</v>
      </c>
      <c r="D611" s="158" t="s">
        <v>5097</v>
      </c>
      <c r="E611" t="str">
        <f t="shared" si="9"/>
        <v>2PM239946326</v>
      </c>
    </row>
    <row r="612" spans="1:5" ht="15.75">
      <c r="A612" t="s">
        <v>5098</v>
      </c>
      <c r="B612">
        <v>216770452</v>
      </c>
      <c r="C612">
        <v>21010.959999999999</v>
      </c>
      <c r="D612" s="158" t="s">
        <v>5098</v>
      </c>
      <c r="E612" t="str">
        <f t="shared" si="9"/>
        <v>2PN216770452</v>
      </c>
    </row>
    <row r="613" spans="1:5" ht="15.75">
      <c r="A613" t="s">
        <v>5099</v>
      </c>
      <c r="B613">
        <v>216770551</v>
      </c>
      <c r="C613">
        <v>5265.9500000000007</v>
      </c>
      <c r="D613" s="158" t="s">
        <v>5099</v>
      </c>
      <c r="E613" t="str">
        <f t="shared" si="9"/>
        <v>2PP216770551</v>
      </c>
    </row>
    <row r="614" spans="1:5" ht="15.75">
      <c r="A614" t="s">
        <v>5100</v>
      </c>
      <c r="B614">
        <v>630835639</v>
      </c>
      <c r="C614">
        <v>39645.390000000014</v>
      </c>
      <c r="D614" s="158" t="s">
        <v>5100</v>
      </c>
      <c r="E614" t="str">
        <f t="shared" si="9"/>
        <v>2PQ630835639</v>
      </c>
    </row>
    <row r="615" spans="1:5" ht="15.75">
      <c r="A615" t="s">
        <v>5101</v>
      </c>
      <c r="B615">
        <v>871009916</v>
      </c>
      <c r="C615">
        <v>24446.89</v>
      </c>
      <c r="D615" s="158" t="s">
        <v>5101</v>
      </c>
      <c r="E615" t="str">
        <f t="shared" si="9"/>
        <v>2PR871009916</v>
      </c>
    </row>
    <row r="616" spans="1:5" ht="15.75">
      <c r="A616" t="s">
        <v>5102</v>
      </c>
      <c r="B616">
        <v>467270576</v>
      </c>
      <c r="C616">
        <v>109356.98000000004</v>
      </c>
      <c r="D616" s="158" t="s">
        <v>5102</v>
      </c>
      <c r="E616" t="str">
        <f t="shared" si="9"/>
        <v>2PS467270576</v>
      </c>
    </row>
    <row r="617" spans="1:5" ht="15.75">
      <c r="A617" t="s">
        <v>5103</v>
      </c>
      <c r="B617">
        <v>863329989</v>
      </c>
      <c r="C617">
        <v>246365.54000000007</v>
      </c>
      <c r="D617" s="158" t="s">
        <v>5103</v>
      </c>
      <c r="E617" t="str">
        <f t="shared" si="9"/>
        <v>2PT863329989</v>
      </c>
    </row>
    <row r="618" spans="1:5" ht="15.75">
      <c r="A618" t="s">
        <v>5104</v>
      </c>
      <c r="B618">
        <v>445508132</v>
      </c>
      <c r="C618">
        <v>60712.3</v>
      </c>
      <c r="D618" s="158" t="s">
        <v>5104</v>
      </c>
      <c r="E618" t="str">
        <f t="shared" si="9"/>
        <v>2PU445508132</v>
      </c>
    </row>
    <row r="619" spans="1:5" ht="15.75">
      <c r="A619" t="s">
        <v>5105</v>
      </c>
      <c r="B619">
        <v>684493762</v>
      </c>
      <c r="C619">
        <v>91144.999999999985</v>
      </c>
      <c r="D619" s="158" t="s">
        <v>5105</v>
      </c>
      <c r="E619" t="str">
        <f t="shared" si="9"/>
        <v>2PV684493762</v>
      </c>
    </row>
    <row r="620" spans="1:5" ht="15.75">
      <c r="A620" t="s">
        <v>5106</v>
      </c>
      <c r="B620">
        <v>683473579</v>
      </c>
      <c r="C620">
        <v>154241.44000000003</v>
      </c>
      <c r="D620" s="158" t="s">
        <v>5106</v>
      </c>
      <c r="E620" t="str">
        <f t="shared" si="9"/>
        <v>2PW683473579</v>
      </c>
    </row>
    <row r="621" spans="1:5" ht="15.75">
      <c r="A621" t="s">
        <v>5107</v>
      </c>
      <c r="B621">
        <v>885714720</v>
      </c>
      <c r="C621">
        <v>2406.65</v>
      </c>
      <c r="D621" s="158" t="s">
        <v>5107</v>
      </c>
      <c r="E621" t="str">
        <f t="shared" si="9"/>
        <v>2PX885714720</v>
      </c>
    </row>
    <row r="622" spans="1:5" ht="15.75">
      <c r="A622" t="s">
        <v>5108</v>
      </c>
      <c r="B622">
        <v>873440458</v>
      </c>
      <c r="C622">
        <v>5024.5199999999995</v>
      </c>
      <c r="D622" s="158" t="s">
        <v>5108</v>
      </c>
      <c r="E622" t="str">
        <f t="shared" si="9"/>
        <v>2PY873440458</v>
      </c>
    </row>
    <row r="623" spans="1:5" ht="15.75">
      <c r="A623" t="s">
        <v>5109</v>
      </c>
      <c r="B623">
        <v>684613726</v>
      </c>
      <c r="C623">
        <v>269542.06</v>
      </c>
      <c r="D623" s="158" t="s">
        <v>5109</v>
      </c>
      <c r="E623" t="str">
        <f t="shared" si="9"/>
        <v>2PZ684613726</v>
      </c>
    </row>
    <row r="624" spans="1:5" ht="15.75">
      <c r="A624" t="s">
        <v>5110</v>
      </c>
      <c r="B624">
        <v>222947570</v>
      </c>
      <c r="C624">
        <v>203615.07999999996</v>
      </c>
      <c r="D624" s="158" t="s">
        <v>5110</v>
      </c>
      <c r="E624" t="str">
        <f t="shared" si="9"/>
        <v>2QA222947570</v>
      </c>
    </row>
    <row r="625" spans="1:5" ht="15.75">
      <c r="A625" t="s">
        <v>5111</v>
      </c>
      <c r="B625">
        <v>207533379</v>
      </c>
      <c r="C625">
        <v>90742.940000000075</v>
      </c>
      <c r="D625" s="158" t="s">
        <v>5111</v>
      </c>
      <c r="E625" t="str">
        <f t="shared" si="9"/>
        <v>2QB207533379</v>
      </c>
    </row>
    <row r="626" spans="1:5" ht="15.75">
      <c r="A626" t="s">
        <v>5112</v>
      </c>
      <c r="B626">
        <v>212181362</v>
      </c>
      <c r="C626">
        <v>45444.629999999983</v>
      </c>
      <c r="D626" s="158" t="s">
        <v>5112</v>
      </c>
      <c r="E626" t="str">
        <f t="shared" si="9"/>
        <v>2QC212181362</v>
      </c>
    </row>
    <row r="627" spans="1:5" ht="15.75">
      <c r="A627" t="s">
        <v>5113</v>
      </c>
      <c r="B627">
        <v>686537789</v>
      </c>
      <c r="C627">
        <v>214280.63999999984</v>
      </c>
      <c r="D627" s="158" t="s">
        <v>5113</v>
      </c>
      <c r="E627" t="str">
        <f t="shared" si="9"/>
        <v>2QD686537789</v>
      </c>
    </row>
    <row r="628" spans="1:5" ht="15.75">
      <c r="A628" t="s">
        <v>5114</v>
      </c>
      <c r="B628">
        <v>466193777</v>
      </c>
      <c r="C628">
        <v>35560.660000000003</v>
      </c>
      <c r="D628" s="158" t="s">
        <v>5114</v>
      </c>
      <c r="E628" t="str">
        <f t="shared" si="9"/>
        <v>2QE466193777</v>
      </c>
    </row>
    <row r="629" spans="1:5" ht="15.75">
      <c r="A629" t="s">
        <v>5115</v>
      </c>
      <c r="B629">
        <v>685516024</v>
      </c>
      <c r="C629">
        <v>205173.16999999993</v>
      </c>
      <c r="D629" s="158" t="s">
        <v>5115</v>
      </c>
      <c r="E629" t="str">
        <f t="shared" si="9"/>
        <v>2QF685516024</v>
      </c>
    </row>
    <row r="630" spans="1:5" ht="15.75">
      <c r="A630" t="s">
        <v>5116</v>
      </c>
      <c r="B630">
        <v>688812935</v>
      </c>
      <c r="C630">
        <v>144057.26000000004</v>
      </c>
      <c r="D630" s="158" t="s">
        <v>5116</v>
      </c>
      <c r="E630" t="str">
        <f t="shared" si="9"/>
        <v>2QG688812935</v>
      </c>
    </row>
    <row r="631" spans="1:5" ht="15.75">
      <c r="A631" t="s">
        <v>5117</v>
      </c>
      <c r="B631">
        <v>683771509</v>
      </c>
      <c r="C631">
        <v>209322.5400000001</v>
      </c>
      <c r="D631" s="158" t="s">
        <v>5117</v>
      </c>
      <c r="E631" t="str">
        <f t="shared" si="9"/>
        <v>2QH683771509</v>
      </c>
    </row>
    <row r="632" spans="1:5" ht="15.75">
      <c r="A632" t="s">
        <v>5118</v>
      </c>
      <c r="B632">
        <v>689674948</v>
      </c>
      <c r="C632">
        <v>158441.50000000009</v>
      </c>
      <c r="D632" s="158" t="s">
        <v>5118</v>
      </c>
      <c r="E632" t="str">
        <f t="shared" si="9"/>
        <v>2QJ689674948</v>
      </c>
    </row>
    <row r="633" spans="1:5" ht="15.75">
      <c r="A633" t="s">
        <v>5119</v>
      </c>
      <c r="B633">
        <v>698817989</v>
      </c>
      <c r="C633">
        <v>657301.71000000054</v>
      </c>
      <c r="D633" s="158" t="s">
        <v>5119</v>
      </c>
      <c r="E633" t="str">
        <f t="shared" si="9"/>
        <v>2QK698817989</v>
      </c>
    </row>
    <row r="634" spans="1:5" ht="15.75">
      <c r="A634" t="s">
        <v>5120</v>
      </c>
      <c r="B634">
        <v>647949706</v>
      </c>
      <c r="C634">
        <v>102671.14000000001</v>
      </c>
      <c r="D634" s="158" t="s">
        <v>5120</v>
      </c>
      <c r="E634" t="str">
        <f t="shared" si="9"/>
        <v>2QL647949706</v>
      </c>
    </row>
    <row r="635" spans="1:5" ht="15.75">
      <c r="A635" t="s">
        <v>5121</v>
      </c>
      <c r="B635">
        <v>684891363</v>
      </c>
      <c r="C635">
        <v>303378.07999999996</v>
      </c>
      <c r="D635" s="158" t="s">
        <v>5121</v>
      </c>
      <c r="E635" t="str">
        <f t="shared" si="9"/>
        <v>2QM684891363</v>
      </c>
    </row>
    <row r="636" spans="1:5" ht="15.75">
      <c r="A636" t="s">
        <v>5122</v>
      </c>
      <c r="B636">
        <v>663810590</v>
      </c>
      <c r="C636">
        <v>1002198.1700000009</v>
      </c>
      <c r="D636" s="158" t="s">
        <v>5122</v>
      </c>
      <c r="E636" t="str">
        <f t="shared" si="9"/>
        <v>2QN663810590</v>
      </c>
    </row>
    <row r="637" spans="1:5" ht="15.75">
      <c r="A637" t="s">
        <v>5123</v>
      </c>
      <c r="B637">
        <v>666615870</v>
      </c>
      <c r="C637">
        <v>548435.30999999971</v>
      </c>
      <c r="D637" s="158" t="s">
        <v>5123</v>
      </c>
      <c r="E637" t="str">
        <f t="shared" si="9"/>
        <v>2QP666615870</v>
      </c>
    </row>
    <row r="638" spans="1:5" ht="15.75">
      <c r="A638" t="s">
        <v>5124</v>
      </c>
      <c r="B638">
        <v>505849852</v>
      </c>
      <c r="C638">
        <v>305500.8699999997</v>
      </c>
      <c r="D638" s="158" t="s">
        <v>5124</v>
      </c>
      <c r="E638" t="str">
        <f t="shared" si="9"/>
        <v>2QQ505849852</v>
      </c>
    </row>
    <row r="639" spans="1:5" ht="15.75">
      <c r="A639" t="s">
        <v>5125</v>
      </c>
      <c r="B639">
        <v>680439360</v>
      </c>
      <c r="C639">
        <v>493636.12000000052</v>
      </c>
      <c r="D639" s="158" t="s">
        <v>5125</v>
      </c>
      <c r="E639" t="str">
        <f t="shared" si="9"/>
        <v>2QR680439360</v>
      </c>
    </row>
    <row r="640" spans="1:5" ht="15.75">
      <c r="A640" t="s">
        <v>5126</v>
      </c>
      <c r="B640">
        <v>687742074</v>
      </c>
      <c r="C640">
        <v>121167.83000000006</v>
      </c>
      <c r="D640" s="158" t="s">
        <v>5126</v>
      </c>
      <c r="E640" t="str">
        <f t="shared" si="9"/>
        <v>2QS687742074</v>
      </c>
    </row>
    <row r="641" spans="1:5" ht="15.75">
      <c r="A641" t="s">
        <v>5127</v>
      </c>
      <c r="B641">
        <v>696715960</v>
      </c>
      <c r="C641">
        <v>1156003.6700000002</v>
      </c>
      <c r="D641" s="158" t="s">
        <v>5127</v>
      </c>
      <c r="E641" t="str">
        <f t="shared" si="9"/>
        <v>2QT696715960</v>
      </c>
    </row>
    <row r="642" spans="1:5" ht="15.75">
      <c r="A642" t="s">
        <v>5128</v>
      </c>
      <c r="B642">
        <v>500906812</v>
      </c>
      <c r="C642">
        <v>56591.21</v>
      </c>
      <c r="D642" s="158" t="s">
        <v>5128</v>
      </c>
      <c r="E642" t="str">
        <f t="shared" si="9"/>
        <v>2QU500906812</v>
      </c>
    </row>
    <row r="643" spans="1:5" ht="15.75">
      <c r="B643">
        <v>500907802</v>
      </c>
      <c r="C643">
        <v>31971.400000000005</v>
      </c>
      <c r="D643" s="158" t="s">
        <v>5128</v>
      </c>
      <c r="E643" t="str">
        <f t="shared" si="9"/>
        <v>2QU500907802</v>
      </c>
    </row>
    <row r="644" spans="1:5" ht="15.75">
      <c r="B644">
        <v>500919876</v>
      </c>
      <c r="C644">
        <v>56620.570000000014</v>
      </c>
      <c r="D644" s="158" t="s">
        <v>5128</v>
      </c>
      <c r="E644" t="str">
        <f t="shared" si="9"/>
        <v>2QU500919876</v>
      </c>
    </row>
    <row r="645" spans="1:5" ht="15.75">
      <c r="A645" t="s">
        <v>5130</v>
      </c>
      <c r="B645">
        <v>207519127</v>
      </c>
      <c r="C645">
        <v>184751.27999999994</v>
      </c>
      <c r="D645" s="158" t="s">
        <v>5130</v>
      </c>
      <c r="E645" t="str">
        <f t="shared" ref="E645:E674" si="10">D645&amp;B645</f>
        <v>2QW207519127</v>
      </c>
    </row>
    <row r="646" spans="1:5" ht="15.75">
      <c r="B646">
        <v>212217786</v>
      </c>
      <c r="C646">
        <v>71082.22</v>
      </c>
      <c r="D646" s="158" t="s">
        <v>5130</v>
      </c>
      <c r="E646" t="str">
        <f t="shared" si="10"/>
        <v>2QW212217786</v>
      </c>
    </row>
    <row r="647" spans="1:5" ht="15.75">
      <c r="A647" t="s">
        <v>5131</v>
      </c>
      <c r="B647">
        <v>697609251</v>
      </c>
      <c r="C647">
        <v>201531.51999999996</v>
      </c>
      <c r="D647" s="158" t="s">
        <v>5131</v>
      </c>
      <c r="E647" t="str">
        <f t="shared" si="10"/>
        <v>2QX697609251</v>
      </c>
    </row>
    <row r="648" spans="1:5" ht="15.75">
      <c r="B648">
        <v>697664382</v>
      </c>
      <c r="C648">
        <v>45570.630000000005</v>
      </c>
      <c r="D648" s="158" t="s">
        <v>5131</v>
      </c>
      <c r="E648" t="str">
        <f t="shared" si="10"/>
        <v>2QX697664382</v>
      </c>
    </row>
    <row r="649" spans="1:5" ht="15.75">
      <c r="A649" t="s">
        <v>5132</v>
      </c>
      <c r="B649">
        <v>207460432</v>
      </c>
      <c r="C649">
        <v>121883.31</v>
      </c>
      <c r="D649" s="158" t="s">
        <v>5132</v>
      </c>
      <c r="E649" t="str">
        <f t="shared" si="10"/>
        <v>2QY207460432</v>
      </c>
    </row>
    <row r="650" spans="1:5" ht="15.75">
      <c r="B650">
        <v>212165922</v>
      </c>
      <c r="C650">
        <v>29354.949999999993</v>
      </c>
      <c r="D650" s="158" t="s">
        <v>5132</v>
      </c>
      <c r="E650" t="str">
        <f t="shared" si="10"/>
        <v>2QY212165922</v>
      </c>
    </row>
    <row r="651" spans="1:5" ht="15.75">
      <c r="B651">
        <v>842354433</v>
      </c>
      <c r="C651">
        <v>5290.26</v>
      </c>
      <c r="D651" s="158" t="s">
        <v>5132</v>
      </c>
      <c r="E651" t="str">
        <f t="shared" si="10"/>
        <v>2QY842354433</v>
      </c>
    </row>
    <row r="652" spans="1:5" ht="15.75">
      <c r="A652" t="s">
        <v>5195</v>
      </c>
      <c r="B652">
        <v>500927596</v>
      </c>
      <c r="C652">
        <v>12668.96</v>
      </c>
      <c r="D652" s="158" t="s">
        <v>5195</v>
      </c>
      <c r="E652" t="str">
        <f t="shared" si="10"/>
        <v>2QZ500927596</v>
      </c>
    </row>
    <row r="653" spans="1:5" ht="15.75">
      <c r="A653" t="s">
        <v>5133</v>
      </c>
      <c r="B653">
        <v>872310211</v>
      </c>
      <c r="C653">
        <v>15486.539999999999</v>
      </c>
      <c r="D653" s="158" t="s">
        <v>5133</v>
      </c>
      <c r="E653" t="str">
        <f t="shared" si="10"/>
        <v>2RA872310211</v>
      </c>
    </row>
    <row r="654" spans="1:5" ht="15.75">
      <c r="A654" t="s">
        <v>5134</v>
      </c>
      <c r="B654">
        <v>811517440</v>
      </c>
      <c r="C654">
        <v>4320.9399999999996</v>
      </c>
      <c r="D654" s="158" t="s">
        <v>5134</v>
      </c>
      <c r="E654" t="str">
        <f t="shared" si="10"/>
        <v>2RB811517440</v>
      </c>
    </row>
    <row r="655" spans="1:5" ht="15.75">
      <c r="A655" t="s">
        <v>5135</v>
      </c>
      <c r="B655">
        <v>218031848</v>
      </c>
      <c r="C655">
        <v>1579.3200000000002</v>
      </c>
      <c r="D655" s="158" t="s">
        <v>5135</v>
      </c>
      <c r="E655" t="str">
        <f t="shared" si="10"/>
        <v>2RC218031848</v>
      </c>
    </row>
    <row r="656" spans="1:5" ht="15.75">
      <c r="A656" t="s">
        <v>5136</v>
      </c>
      <c r="B656">
        <v>738732697</v>
      </c>
      <c r="C656">
        <v>5288.01</v>
      </c>
      <c r="D656" s="158" t="s">
        <v>5136</v>
      </c>
      <c r="E656" t="str">
        <f t="shared" si="10"/>
        <v>2RD738732697</v>
      </c>
    </row>
    <row r="657" spans="1:5" ht="15.75">
      <c r="A657" t="s">
        <v>5137</v>
      </c>
      <c r="B657">
        <v>694597697</v>
      </c>
      <c r="C657">
        <v>229818.15999999997</v>
      </c>
      <c r="D657" s="158" t="s">
        <v>5137</v>
      </c>
      <c r="E657" t="str">
        <f t="shared" si="10"/>
        <v>2RE694597697</v>
      </c>
    </row>
    <row r="658" spans="1:5" ht="15.75">
      <c r="A658" t="s">
        <v>5138</v>
      </c>
      <c r="B658">
        <v>479946991</v>
      </c>
      <c r="C658">
        <v>8830.19</v>
      </c>
      <c r="D658" s="158" t="s">
        <v>5138</v>
      </c>
      <c r="E658" t="str">
        <f t="shared" si="10"/>
        <v>2RF479946991</v>
      </c>
    </row>
    <row r="659" spans="1:5" ht="15.75">
      <c r="A659" t="s">
        <v>5196</v>
      </c>
      <c r="B659">
        <v>207148052</v>
      </c>
      <c r="C659">
        <v>187378.01</v>
      </c>
      <c r="D659" s="158" t="s">
        <v>5196</v>
      </c>
      <c r="E659" t="str">
        <f t="shared" si="10"/>
        <v>2RG207148052</v>
      </c>
    </row>
    <row r="660" spans="1:5" ht="15.75">
      <c r="B660">
        <v>207201797</v>
      </c>
      <c r="C660">
        <v>1044168.5999999999</v>
      </c>
      <c r="D660" s="158" t="s">
        <v>5196</v>
      </c>
      <c r="E660" t="str">
        <f t="shared" si="10"/>
        <v>2RG207201797</v>
      </c>
    </row>
    <row r="661" spans="1:5" ht="15.75">
      <c r="A661" t="s">
        <v>5197</v>
      </c>
      <c r="B661">
        <v>207506952</v>
      </c>
      <c r="C661">
        <v>110238.12000000004</v>
      </c>
      <c r="D661" s="158" t="s">
        <v>5197</v>
      </c>
      <c r="E661" t="str">
        <f t="shared" si="10"/>
        <v>2RH207506952</v>
      </c>
    </row>
    <row r="662" spans="1:5" ht="15.75">
      <c r="B662">
        <v>212242235</v>
      </c>
      <c r="C662">
        <v>213955.17999999996</v>
      </c>
      <c r="D662" s="158" t="s">
        <v>5197</v>
      </c>
      <c r="E662" t="str">
        <f t="shared" si="10"/>
        <v>2RH212242235</v>
      </c>
    </row>
    <row r="663" spans="1:5" ht="15.75">
      <c r="B663">
        <v>862976336</v>
      </c>
      <c r="C663">
        <v>1947.49</v>
      </c>
      <c r="D663" s="158" t="s">
        <v>5197</v>
      </c>
      <c r="E663" t="str">
        <f t="shared" si="10"/>
        <v>2RH862976336</v>
      </c>
    </row>
    <row r="664" spans="1:5" ht="15.75">
      <c r="A664" t="s">
        <v>5139</v>
      </c>
      <c r="B664">
        <v>216769858</v>
      </c>
      <c r="C664">
        <v>24597.049999999996</v>
      </c>
      <c r="D664" s="158" t="s">
        <v>5139</v>
      </c>
      <c r="E664" t="str">
        <f t="shared" si="10"/>
        <v>2RJ216769858</v>
      </c>
    </row>
    <row r="665" spans="1:5" ht="15.75">
      <c r="B665">
        <v>216769957</v>
      </c>
      <c r="C665">
        <v>1160.81</v>
      </c>
      <c r="D665" s="158" t="s">
        <v>5139</v>
      </c>
      <c r="E665" t="str">
        <f t="shared" si="10"/>
        <v>2RJ216769957</v>
      </c>
    </row>
    <row r="666" spans="1:5" ht="15.75">
      <c r="A666" t="s">
        <v>5140</v>
      </c>
      <c r="B666">
        <v>207525758</v>
      </c>
      <c r="C666">
        <v>219678.34999999989</v>
      </c>
      <c r="D666" s="158" t="s">
        <v>5140</v>
      </c>
      <c r="E666" t="str">
        <f t="shared" si="10"/>
        <v>2RK207525758</v>
      </c>
    </row>
    <row r="667" spans="1:5" ht="15.75">
      <c r="B667">
        <v>212175028</v>
      </c>
      <c r="C667">
        <v>115393.10999999994</v>
      </c>
      <c r="D667" s="158" t="s">
        <v>5140</v>
      </c>
      <c r="E667" t="str">
        <f t="shared" si="10"/>
        <v>2RK212175028</v>
      </c>
    </row>
    <row r="668" spans="1:5" ht="15.75">
      <c r="B668">
        <v>872382861</v>
      </c>
      <c r="C668">
        <v>1369.97</v>
      </c>
      <c r="D668" s="158" t="s">
        <v>5140</v>
      </c>
      <c r="E668" t="str">
        <f t="shared" si="10"/>
        <v>2RK872382861</v>
      </c>
    </row>
    <row r="669" spans="1:5" ht="15.75">
      <c r="A669" t="s">
        <v>5198</v>
      </c>
      <c r="B669">
        <v>827396340</v>
      </c>
      <c r="C669">
        <v>8869.75</v>
      </c>
      <c r="D669" s="158" t="s">
        <v>5198</v>
      </c>
      <c r="E669" t="str">
        <f t="shared" si="10"/>
        <v>2RL827396340</v>
      </c>
    </row>
    <row r="670" spans="1:5" ht="15.75">
      <c r="A670" t="s">
        <v>5141</v>
      </c>
      <c r="B670">
        <v>743533605</v>
      </c>
      <c r="C670">
        <v>1164.83</v>
      </c>
      <c r="D670" s="158" t="s">
        <v>5141</v>
      </c>
      <c r="E670" t="str">
        <f t="shared" si="10"/>
        <v>2RM743533605</v>
      </c>
    </row>
    <row r="671" spans="1:5" ht="15.75">
      <c r="A671" t="s">
        <v>5142</v>
      </c>
      <c r="B671">
        <v>690778075</v>
      </c>
      <c r="C671">
        <v>1484.9299999999998</v>
      </c>
      <c r="D671" s="158" t="s">
        <v>5142</v>
      </c>
      <c r="E671" t="str">
        <f t="shared" si="10"/>
        <v>2RN690778075</v>
      </c>
    </row>
    <row r="672" spans="1:5" ht="15.75">
      <c r="A672" t="s">
        <v>5143</v>
      </c>
      <c r="B672">
        <v>500928586</v>
      </c>
      <c r="C672">
        <v>27866.28</v>
      </c>
      <c r="D672" s="158" t="s">
        <v>5143</v>
      </c>
      <c r="E672" t="str">
        <f t="shared" si="10"/>
        <v>2RP500928586</v>
      </c>
    </row>
    <row r="673" spans="1:5" ht="15.75">
      <c r="A673" t="s">
        <v>5144</v>
      </c>
      <c r="B673">
        <v>687749893</v>
      </c>
      <c r="C673">
        <v>471.31</v>
      </c>
      <c r="D673" s="158" t="s">
        <v>5144</v>
      </c>
      <c r="E673" t="str">
        <f t="shared" si="10"/>
        <v>2RQ687749893</v>
      </c>
    </row>
    <row r="674" spans="1:5" ht="15.75">
      <c r="A674" t="s">
        <v>5145</v>
      </c>
      <c r="B674">
        <v>733925457</v>
      </c>
      <c r="C674">
        <v>2457.91</v>
      </c>
      <c r="D674" s="158" t="s">
        <v>5145</v>
      </c>
      <c r="E674" t="str">
        <f t="shared" si="10"/>
        <v>2RR733925457</v>
      </c>
    </row>
    <row r="675" spans="1:5" ht="15.75">
      <c r="A675" t="s">
        <v>3736</v>
      </c>
      <c r="C675">
        <v>84916601.239999995</v>
      </c>
      <c r="D675" s="15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209E-D3CB-4847-9CCB-F5CDD9F4D082}">
  <sheetPr codeName="Sheet5"/>
  <dimension ref="A1:M35"/>
  <sheetViews>
    <sheetView workbookViewId="0"/>
  </sheetViews>
  <sheetFormatPr defaultRowHeight="16.5"/>
  <cols>
    <col min="1" max="1" width="3.5703125" style="90" customWidth="1"/>
    <col min="2" max="2" width="12.140625" style="90" bestFit="1" customWidth="1"/>
    <col min="3" max="3" width="18.28515625" style="90" customWidth="1"/>
    <col min="4" max="4" width="20.7109375" style="90" customWidth="1"/>
    <col min="5" max="5" width="21.42578125" style="90" customWidth="1"/>
    <col min="6" max="6" width="21.7109375" style="90" customWidth="1"/>
    <col min="7" max="7" width="18.28515625" style="90" customWidth="1"/>
    <col min="8" max="8" width="20.7109375" style="90" customWidth="1"/>
    <col min="9" max="9" width="21.42578125" style="90" customWidth="1"/>
    <col min="10" max="10" width="21.7109375" style="90" customWidth="1"/>
  </cols>
  <sheetData>
    <row r="1" spans="1:13">
      <c r="A1" s="90" t="s">
        <v>4609</v>
      </c>
      <c r="M1" s="4" t="s">
        <v>4576</v>
      </c>
    </row>
    <row r="2" spans="1:13" ht="17.25" thickBot="1">
      <c r="B2" s="194" t="s">
        <v>4578</v>
      </c>
      <c r="C2" s="194"/>
      <c r="D2" s="194"/>
      <c r="E2" s="194"/>
      <c r="F2" s="194"/>
      <c r="G2" s="91"/>
      <c r="H2" s="91"/>
      <c r="I2" s="91"/>
      <c r="J2" s="91"/>
    </row>
    <row r="3" spans="1:13" ht="17.25" thickBot="1">
      <c r="B3" s="92"/>
      <c r="C3" s="190" t="s">
        <v>4579</v>
      </c>
      <c r="D3" s="191"/>
      <c r="E3" s="190" t="s">
        <v>4580</v>
      </c>
      <c r="F3" s="191"/>
      <c r="G3" s="190" t="s">
        <v>4579</v>
      </c>
      <c r="H3" s="191"/>
      <c r="I3" s="190" t="s">
        <v>4580</v>
      </c>
      <c r="J3" s="191"/>
    </row>
    <row r="4" spans="1:13" ht="29.25" thickBot="1">
      <c r="B4" s="93"/>
      <c r="C4" s="192" t="s">
        <v>4581</v>
      </c>
      <c r="D4" s="193"/>
      <c r="E4" s="94" t="s">
        <v>4582</v>
      </c>
      <c r="F4" s="94" t="s">
        <v>4583</v>
      </c>
      <c r="G4" s="192" t="s">
        <v>4581</v>
      </c>
      <c r="H4" s="193"/>
      <c r="I4" s="94" t="s">
        <v>4582</v>
      </c>
      <c r="J4" s="94" t="s">
        <v>4583</v>
      </c>
    </row>
    <row r="5" spans="1:13" ht="17.25" thickBot="1">
      <c r="B5" s="95" t="s">
        <v>4584</v>
      </c>
      <c r="C5" s="95" t="s">
        <v>3078</v>
      </c>
      <c r="D5" s="96" t="s">
        <v>3905</v>
      </c>
      <c r="E5" s="95" t="s">
        <v>4585</v>
      </c>
      <c r="F5" s="96" t="s">
        <v>4586</v>
      </c>
      <c r="G5" s="95" t="s">
        <v>3078</v>
      </c>
      <c r="H5" s="96" t="s">
        <v>3905</v>
      </c>
      <c r="I5" s="95" t="s">
        <v>4585</v>
      </c>
      <c r="J5" s="96" t="s">
        <v>4586</v>
      </c>
    </row>
    <row r="6" spans="1:13">
      <c r="B6" s="97">
        <v>44599</v>
      </c>
      <c r="C6" s="98" t="s">
        <v>4587</v>
      </c>
      <c r="D6" s="99"/>
      <c r="E6" s="99"/>
      <c r="F6" s="99"/>
      <c r="G6" s="98" t="s">
        <v>4587</v>
      </c>
      <c r="H6" s="99"/>
      <c r="I6" s="99"/>
      <c r="J6" s="99"/>
    </row>
    <row r="7" spans="1:13">
      <c r="B7" s="97">
        <v>44627</v>
      </c>
      <c r="C7" s="98" t="s">
        <v>4588</v>
      </c>
      <c r="D7" s="100"/>
      <c r="E7" s="100"/>
      <c r="F7" s="100"/>
      <c r="G7" s="98" t="s">
        <v>4588</v>
      </c>
      <c r="H7" s="100"/>
      <c r="I7" s="100"/>
      <c r="J7" s="100"/>
    </row>
    <row r="8" spans="1:13">
      <c r="B8" s="97">
        <v>44657</v>
      </c>
      <c r="C8" s="98" t="s">
        <v>4589</v>
      </c>
      <c r="D8" s="100"/>
      <c r="E8" s="100"/>
      <c r="F8" s="100"/>
      <c r="G8" s="98" t="s">
        <v>4589</v>
      </c>
      <c r="H8" s="100"/>
      <c r="I8" s="100"/>
      <c r="J8" s="100"/>
    </row>
    <row r="9" spans="1:13">
      <c r="B9" s="97">
        <v>44687</v>
      </c>
      <c r="C9" s="98" t="s">
        <v>4590</v>
      </c>
      <c r="D9" s="100"/>
      <c r="E9" s="100"/>
      <c r="F9" s="100"/>
      <c r="G9" s="98" t="s">
        <v>4590</v>
      </c>
      <c r="H9" s="100"/>
      <c r="I9" s="100"/>
      <c r="J9" s="100"/>
    </row>
    <row r="10" spans="1:13">
      <c r="B10" s="97">
        <v>44719</v>
      </c>
      <c r="C10" s="98" t="s">
        <v>4591</v>
      </c>
      <c r="D10" s="100"/>
      <c r="E10" s="100"/>
      <c r="F10" s="100"/>
      <c r="G10" s="98" t="s">
        <v>4591</v>
      </c>
      <c r="H10" s="100"/>
      <c r="I10" s="100"/>
      <c r="J10" s="100"/>
    </row>
    <row r="11" spans="1:13">
      <c r="B11" s="97">
        <v>44748</v>
      </c>
      <c r="C11" s="98" t="s">
        <v>4592</v>
      </c>
      <c r="D11" s="100"/>
      <c r="E11" s="100"/>
      <c r="F11" s="100"/>
      <c r="G11" s="98" t="s">
        <v>4592</v>
      </c>
      <c r="H11" s="100"/>
      <c r="I11" s="100"/>
      <c r="J11" s="100"/>
    </row>
    <row r="12" spans="1:13">
      <c r="B12" s="97">
        <v>44781</v>
      </c>
      <c r="C12" s="101" t="s">
        <v>4593</v>
      </c>
      <c r="D12" s="100"/>
      <c r="E12" s="100"/>
      <c r="F12" s="100"/>
      <c r="G12" s="102" t="s">
        <v>4593</v>
      </c>
      <c r="H12" s="100"/>
      <c r="I12" s="100"/>
      <c r="J12" s="100"/>
    </row>
    <row r="13" spans="1:13">
      <c r="B13" s="97">
        <v>44810</v>
      </c>
      <c r="C13" s="101" t="s">
        <v>4594</v>
      </c>
      <c r="D13" s="101" t="s">
        <v>4595</v>
      </c>
      <c r="E13" s="100"/>
      <c r="F13" s="100"/>
      <c r="G13" s="102" t="s">
        <v>4594</v>
      </c>
      <c r="H13" s="102" t="s">
        <v>4595</v>
      </c>
      <c r="I13" s="100"/>
      <c r="J13" s="100"/>
    </row>
    <row r="14" spans="1:13">
      <c r="B14" s="97">
        <v>44840</v>
      </c>
      <c r="C14" s="101" t="s">
        <v>4596</v>
      </c>
      <c r="D14" s="100"/>
      <c r="E14" s="100"/>
      <c r="F14" s="100"/>
      <c r="G14" s="102" t="s">
        <v>4596</v>
      </c>
      <c r="H14" s="100"/>
      <c r="I14" s="100"/>
      <c r="J14" s="100"/>
    </row>
    <row r="15" spans="1:13">
      <c r="B15" s="97">
        <v>44872</v>
      </c>
      <c r="C15" s="101" t="s">
        <v>4597</v>
      </c>
      <c r="D15" s="100"/>
      <c r="E15" s="100"/>
      <c r="F15" s="100"/>
      <c r="G15" s="102" t="s">
        <v>4597</v>
      </c>
      <c r="H15" s="100"/>
      <c r="I15" s="100"/>
      <c r="J15" s="100"/>
    </row>
    <row r="16" spans="1:13">
      <c r="B16" s="97">
        <v>44901</v>
      </c>
      <c r="C16" s="101" t="s">
        <v>4598</v>
      </c>
      <c r="D16" s="101" t="s">
        <v>4599</v>
      </c>
      <c r="E16" s="100"/>
      <c r="F16" s="100"/>
      <c r="G16" s="102" t="s">
        <v>4598</v>
      </c>
      <c r="H16" s="102" t="s">
        <v>4599</v>
      </c>
      <c r="I16" s="100"/>
      <c r="J16" s="100"/>
    </row>
    <row r="17" spans="2:10">
      <c r="B17" s="97">
        <v>44932</v>
      </c>
      <c r="C17" s="101" t="s">
        <v>4600</v>
      </c>
      <c r="D17" s="100"/>
      <c r="E17" s="100"/>
      <c r="F17" s="100"/>
      <c r="G17" s="102" t="s">
        <v>4600</v>
      </c>
      <c r="H17" s="100"/>
      <c r="I17" s="100"/>
      <c r="J17" s="100"/>
    </row>
    <row r="18" spans="2:10">
      <c r="B18" s="97">
        <v>44963</v>
      </c>
      <c r="C18" s="103" t="s">
        <v>4587</v>
      </c>
      <c r="D18" s="100"/>
      <c r="E18" s="100"/>
      <c r="F18" s="100"/>
      <c r="G18" s="104" t="s">
        <v>4587</v>
      </c>
      <c r="H18" s="100"/>
      <c r="I18" s="100"/>
      <c r="J18" s="100"/>
    </row>
    <row r="19" spans="2:10">
      <c r="B19" s="97">
        <v>44991</v>
      </c>
      <c r="C19" s="103" t="s">
        <v>4588</v>
      </c>
      <c r="D19" s="101" t="s">
        <v>4601</v>
      </c>
      <c r="E19" s="100"/>
      <c r="F19" s="100"/>
      <c r="G19" s="104" t="s">
        <v>4588</v>
      </c>
      <c r="H19" s="102" t="s">
        <v>4601</v>
      </c>
      <c r="I19" s="100"/>
      <c r="J19" s="100"/>
    </row>
    <row r="20" spans="2:10">
      <c r="B20" s="97">
        <v>45022</v>
      </c>
      <c r="C20" s="103" t="s">
        <v>4589</v>
      </c>
      <c r="D20" s="100"/>
      <c r="E20" s="100"/>
      <c r="F20" s="100"/>
      <c r="G20" s="104" t="s">
        <v>4589</v>
      </c>
      <c r="H20" s="105">
        <v>66685523.970000006</v>
      </c>
      <c r="I20" s="100"/>
      <c r="J20" s="100"/>
    </row>
    <row r="21" spans="2:10">
      <c r="B21" s="97">
        <v>45054</v>
      </c>
      <c r="C21" s="103" t="s">
        <v>4590</v>
      </c>
      <c r="D21" s="100"/>
      <c r="E21" s="100"/>
      <c r="F21" s="100"/>
      <c r="G21" s="106">
        <v>9226763</v>
      </c>
      <c r="H21" s="100"/>
      <c r="I21" s="100"/>
      <c r="J21" s="100"/>
    </row>
    <row r="22" spans="2:10">
      <c r="B22" s="97">
        <v>45078</v>
      </c>
      <c r="C22" s="103"/>
      <c r="D22" s="103" t="s">
        <v>4602</v>
      </c>
      <c r="E22" s="100"/>
      <c r="F22" s="100"/>
      <c r="G22" s="103"/>
      <c r="H22" s="104" t="s">
        <v>4602</v>
      </c>
      <c r="I22" s="100"/>
      <c r="J22" s="100"/>
    </row>
    <row r="23" spans="2:10" ht="33">
      <c r="B23" s="97">
        <v>45083</v>
      </c>
      <c r="C23" s="103" t="s">
        <v>4591</v>
      </c>
      <c r="D23" s="101" t="s">
        <v>4603</v>
      </c>
      <c r="E23" s="107" t="s">
        <v>4604</v>
      </c>
      <c r="F23" s="101" t="s">
        <v>4605</v>
      </c>
      <c r="G23" s="106">
        <v>9226763</v>
      </c>
      <c r="H23" s="101" t="s">
        <v>4603</v>
      </c>
      <c r="I23" s="107" t="s">
        <v>4604</v>
      </c>
      <c r="J23" s="101" t="s">
        <v>4605</v>
      </c>
    </row>
    <row r="24" spans="2:10">
      <c r="B24" s="97">
        <v>45113</v>
      </c>
      <c r="C24" s="103" t="s">
        <v>4592</v>
      </c>
      <c r="D24" s="100"/>
      <c r="E24" s="100"/>
      <c r="F24" s="100"/>
      <c r="G24" s="106">
        <v>7688969</v>
      </c>
      <c r="H24" s="100"/>
      <c r="I24" s="100"/>
      <c r="J24" s="100"/>
    </row>
    <row r="25" spans="2:10">
      <c r="B25" s="97">
        <v>45145</v>
      </c>
      <c r="C25" s="103" t="s">
        <v>4593</v>
      </c>
      <c r="D25" s="100"/>
      <c r="E25" s="100"/>
      <c r="F25" s="100"/>
      <c r="G25" s="106">
        <v>5065405</v>
      </c>
      <c r="H25" s="100"/>
      <c r="I25" s="100"/>
      <c r="J25" s="100"/>
    </row>
    <row r="26" spans="2:10">
      <c r="B26" s="97">
        <v>45170</v>
      </c>
      <c r="C26" s="103"/>
      <c r="D26" s="103" t="s">
        <v>4606</v>
      </c>
      <c r="E26" s="100"/>
      <c r="F26" s="100"/>
      <c r="G26" s="106"/>
      <c r="H26" s="106">
        <v>6830878</v>
      </c>
      <c r="I26" s="100"/>
      <c r="J26" s="100"/>
    </row>
    <row r="27" spans="2:10">
      <c r="B27" s="97">
        <v>45175</v>
      </c>
      <c r="C27" s="103" t="s">
        <v>4594</v>
      </c>
      <c r="D27" s="103" t="s">
        <v>4595</v>
      </c>
      <c r="E27" s="100"/>
      <c r="F27" s="100"/>
      <c r="G27" s="106">
        <v>5065405</v>
      </c>
      <c r="H27" s="103" t="s">
        <v>4595</v>
      </c>
      <c r="I27" s="100"/>
      <c r="J27" s="100"/>
    </row>
    <row r="28" spans="2:10">
      <c r="B28" s="97">
        <v>45205</v>
      </c>
      <c r="C28" s="103" t="s">
        <v>4596</v>
      </c>
      <c r="D28" s="100"/>
      <c r="E28" s="100"/>
      <c r="F28" s="100"/>
      <c r="G28" s="106">
        <v>4221171</v>
      </c>
      <c r="H28" s="100"/>
      <c r="I28" s="100"/>
      <c r="J28" s="100"/>
    </row>
    <row r="29" spans="2:10">
      <c r="B29" s="97">
        <v>45236</v>
      </c>
      <c r="C29" s="103" t="s">
        <v>4597</v>
      </c>
      <c r="D29" s="100"/>
      <c r="E29" s="100"/>
      <c r="F29" s="100"/>
      <c r="G29" s="106">
        <v>9815048</v>
      </c>
      <c r="H29" s="100"/>
      <c r="I29" s="100"/>
      <c r="J29" s="100"/>
    </row>
    <row r="30" spans="2:10">
      <c r="B30" s="97">
        <v>45261</v>
      </c>
      <c r="C30" s="103"/>
      <c r="D30" s="103" t="s">
        <v>4607</v>
      </c>
      <c r="E30" s="100"/>
      <c r="F30" s="100"/>
      <c r="G30" s="106"/>
      <c r="H30" s="106">
        <v>3719696</v>
      </c>
      <c r="I30" s="100"/>
      <c r="J30" s="100"/>
    </row>
    <row r="31" spans="2:10">
      <c r="B31" s="97">
        <v>45266</v>
      </c>
      <c r="C31" s="103" t="s">
        <v>4598</v>
      </c>
      <c r="D31" s="103" t="s">
        <v>4599</v>
      </c>
      <c r="E31" s="100"/>
      <c r="F31" s="100"/>
      <c r="G31" s="106">
        <v>11450889</v>
      </c>
      <c r="H31" s="103" t="s">
        <v>4599</v>
      </c>
      <c r="I31" s="100"/>
      <c r="J31" s="100"/>
    </row>
    <row r="32" spans="2:10">
      <c r="B32" s="108">
        <v>45297</v>
      </c>
      <c r="C32" s="109" t="s">
        <v>4600</v>
      </c>
      <c r="D32" s="110"/>
      <c r="E32" s="110"/>
      <c r="F32" s="110"/>
      <c r="G32" s="109" t="s">
        <v>4600</v>
      </c>
      <c r="H32" s="110"/>
      <c r="I32" s="110"/>
      <c r="J32" s="110"/>
    </row>
    <row r="33" spans="2:10">
      <c r="B33" s="97">
        <v>45352</v>
      </c>
      <c r="C33" s="100"/>
      <c r="D33" s="103" t="s">
        <v>4608</v>
      </c>
      <c r="E33" s="100"/>
      <c r="F33" s="100"/>
      <c r="G33" s="100"/>
      <c r="H33" s="103" t="s">
        <v>4608</v>
      </c>
      <c r="I33" s="100"/>
      <c r="J33" s="100"/>
    </row>
    <row r="34" spans="2:10">
      <c r="B34" s="97">
        <v>45357</v>
      </c>
      <c r="C34" s="100"/>
      <c r="D34" s="103" t="s">
        <v>4601</v>
      </c>
      <c r="E34" s="100"/>
      <c r="F34" s="100"/>
      <c r="G34" s="100"/>
      <c r="H34" s="103" t="s">
        <v>4601</v>
      </c>
      <c r="I34" s="100"/>
      <c r="J34" s="100"/>
    </row>
    <row r="35" spans="2:10" ht="17.25" thickBot="1">
      <c r="B35" s="111">
        <v>45449</v>
      </c>
      <c r="C35" s="112"/>
      <c r="D35" s="113" t="s">
        <v>4603</v>
      </c>
      <c r="E35" s="113" t="s">
        <v>4605</v>
      </c>
      <c r="F35" s="113" t="s">
        <v>4605</v>
      </c>
      <c r="G35" s="112"/>
      <c r="H35" s="113" t="s">
        <v>4603</v>
      </c>
      <c r="I35" s="113" t="s">
        <v>4605</v>
      </c>
      <c r="J35" s="113" t="s">
        <v>4605</v>
      </c>
    </row>
  </sheetData>
  <mergeCells count="7">
    <mergeCell ref="I3:J3"/>
    <mergeCell ref="C4:D4"/>
    <mergeCell ref="G4:H4"/>
    <mergeCell ref="B2:F2"/>
    <mergeCell ref="C3:D3"/>
    <mergeCell ref="E3:F3"/>
    <mergeCell ref="G3:H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7893E-3FE5-49F6-9341-B49E24393806}">
  <sheetPr codeName="Sheet7"/>
  <dimension ref="A1:O31"/>
  <sheetViews>
    <sheetView workbookViewId="0"/>
  </sheetViews>
  <sheetFormatPr defaultRowHeight="16.5"/>
  <cols>
    <col min="1" max="1" width="3.5703125" style="90" customWidth="1"/>
    <col min="2" max="2" width="12.140625" style="90" bestFit="1" customWidth="1"/>
    <col min="3" max="3" width="18.28515625" style="90" customWidth="1"/>
    <col min="4" max="4" width="20.7109375" style="90" customWidth="1"/>
    <col min="5" max="5" width="21.42578125" style="90" customWidth="1"/>
    <col min="6" max="6" width="21.7109375" style="90" customWidth="1"/>
    <col min="8" max="9" width="13.140625" bestFit="1" customWidth="1"/>
    <col min="10" max="10" width="72.5703125" bestFit="1" customWidth="1"/>
    <col min="11" max="11" width="18.42578125" bestFit="1" customWidth="1"/>
    <col min="12" max="12" width="6.85546875" bestFit="1" customWidth="1"/>
    <col min="13" max="13" width="5.42578125" bestFit="1" customWidth="1"/>
  </cols>
  <sheetData>
    <row r="1" spans="2:15">
      <c r="I1" s="4"/>
    </row>
    <row r="2" spans="2:15" ht="17.25" thickBot="1">
      <c r="B2" s="142"/>
      <c r="C2" s="91"/>
      <c r="D2" s="91"/>
      <c r="E2" s="91"/>
      <c r="F2" s="91"/>
    </row>
    <row r="3" spans="2:15" ht="17.25" thickBot="1">
      <c r="B3" s="92"/>
      <c r="C3" s="190" t="s">
        <v>5170</v>
      </c>
      <c r="D3" s="191"/>
      <c r="E3" s="190" t="s">
        <v>5171</v>
      </c>
      <c r="F3" s="191"/>
    </row>
    <row r="4" spans="2:15" ht="17.25" thickBot="1">
      <c r="B4" s="93"/>
      <c r="C4" s="192"/>
      <c r="D4" s="193"/>
      <c r="E4" s="94"/>
      <c r="F4" s="94"/>
    </row>
    <row r="5" spans="2:15" ht="17.25" thickBot="1">
      <c r="B5" s="95" t="s">
        <v>4584</v>
      </c>
      <c r="C5" s="95" t="s">
        <v>4189</v>
      </c>
      <c r="D5" s="96" t="s">
        <v>3905</v>
      </c>
      <c r="E5" s="95" t="s">
        <v>4585</v>
      </c>
      <c r="F5" s="96" t="s">
        <v>4586</v>
      </c>
      <c r="L5" s="195" t="s">
        <v>5180</v>
      </c>
      <c r="M5" s="195"/>
    </row>
    <row r="6" spans="2:15">
      <c r="B6" s="97">
        <v>45132</v>
      </c>
      <c r="C6" s="106">
        <f>I8</f>
        <v>1345805</v>
      </c>
      <c r="D6" s="103" t="s">
        <v>5172</v>
      </c>
      <c r="E6" s="106">
        <f>I7</f>
        <v>6447</v>
      </c>
      <c r="F6" s="103" t="s">
        <v>4602</v>
      </c>
      <c r="L6" s="143">
        <v>8246</v>
      </c>
      <c r="M6" s="143">
        <v>9246</v>
      </c>
    </row>
    <row r="7" spans="2:15">
      <c r="B7" s="97">
        <v>45145</v>
      </c>
      <c r="C7" s="106"/>
      <c r="D7" s="100"/>
      <c r="E7" s="106"/>
      <c r="F7" s="100"/>
      <c r="H7" s="2" t="e">
        <f>#REF!</f>
        <v>#REF!</v>
      </c>
      <c r="I7" s="11">
        <v>6447</v>
      </c>
      <c r="J7" t="s">
        <v>4731</v>
      </c>
      <c r="M7" t="b">
        <f>I7=E6</f>
        <v>1</v>
      </c>
      <c r="O7" t="s">
        <v>5184</v>
      </c>
    </row>
    <row r="8" spans="2:15">
      <c r="B8" s="97">
        <v>45170</v>
      </c>
      <c r="C8" s="106">
        <v>887916.93</v>
      </c>
      <c r="D8" s="103" t="s">
        <v>5173</v>
      </c>
      <c r="E8" s="106">
        <v>36336.6</v>
      </c>
      <c r="F8" s="103" t="s">
        <v>5173</v>
      </c>
      <c r="H8" s="2" t="e">
        <f>#REF!</f>
        <v>#REF!</v>
      </c>
      <c r="I8" s="11">
        <v>1345805</v>
      </c>
      <c r="J8" t="s">
        <v>4732</v>
      </c>
      <c r="L8" t="b">
        <f>I8=C6</f>
        <v>1</v>
      </c>
      <c r="O8" t="s">
        <v>5184</v>
      </c>
    </row>
    <row r="9" spans="2:15">
      <c r="B9" s="97">
        <v>45175</v>
      </c>
      <c r="C9" s="106">
        <v>1738436.45</v>
      </c>
      <c r="D9" s="103" t="s">
        <v>5174</v>
      </c>
      <c r="E9" s="106">
        <v>98600.28</v>
      </c>
      <c r="F9" s="103" t="s">
        <v>5174</v>
      </c>
    </row>
    <row r="10" spans="2:15">
      <c r="B10" s="97">
        <v>45205</v>
      </c>
      <c r="C10" s="106"/>
      <c r="D10" s="100"/>
      <c r="E10" s="106"/>
      <c r="F10" s="100"/>
      <c r="H10" s="2" t="e">
        <f>#REF!</f>
        <v>#REF!</v>
      </c>
      <c r="I10" s="11" t="e">
        <f>#REF!</f>
        <v>#REF!</v>
      </c>
      <c r="J10" t="e">
        <f>#REF!</f>
        <v>#REF!</v>
      </c>
      <c r="L10" s="145" t="s">
        <v>5183</v>
      </c>
      <c r="M10" s="145" t="s">
        <v>5183</v>
      </c>
      <c r="O10" t="s">
        <v>5184</v>
      </c>
    </row>
    <row r="11" spans="2:15">
      <c r="B11" s="97">
        <v>45236</v>
      </c>
      <c r="C11" s="106"/>
      <c r="D11" s="100"/>
      <c r="E11" s="106"/>
      <c r="F11" s="100"/>
      <c r="H11" s="2" t="e">
        <f>#REF!</f>
        <v>#REF!</v>
      </c>
      <c r="I11" s="11" t="e">
        <f>#REF!</f>
        <v>#REF!</v>
      </c>
      <c r="J11" t="e">
        <f>#REF!</f>
        <v>#REF!</v>
      </c>
      <c r="L11" s="145" t="s">
        <v>5183</v>
      </c>
      <c r="M11" s="145" t="s">
        <v>5183</v>
      </c>
      <c r="O11" t="s">
        <v>5184</v>
      </c>
    </row>
    <row r="12" spans="2:15">
      <c r="B12" s="97">
        <v>45261</v>
      </c>
      <c r="C12" s="166">
        <f>818062.75</f>
        <v>818062.75</v>
      </c>
      <c r="D12" s="103" t="s">
        <v>5175</v>
      </c>
      <c r="E12" s="106">
        <v>53387.69</v>
      </c>
      <c r="F12" s="103" t="s">
        <v>5175</v>
      </c>
    </row>
    <row r="13" spans="2:15">
      <c r="B13" s="97">
        <v>45266</v>
      </c>
      <c r="C13" s="106"/>
      <c r="D13" s="103" t="s">
        <v>5176</v>
      </c>
      <c r="E13" s="106">
        <f>51140.06+E8-E12</f>
        <v>34088.97</v>
      </c>
      <c r="F13" s="103" t="s">
        <v>5176</v>
      </c>
      <c r="H13" s="2" t="e">
        <f>#REF!</f>
        <v>#REF!</v>
      </c>
      <c r="I13" s="11" t="e">
        <f>#REF!</f>
        <v>#REF!</v>
      </c>
      <c r="J13" t="s">
        <v>5181</v>
      </c>
      <c r="K13" s="11" t="e">
        <f>#REF!</f>
        <v>#REF!</v>
      </c>
      <c r="M13" t="e">
        <f>E9+E8-E6=I13</f>
        <v>#REF!</v>
      </c>
      <c r="O13" s="18" t="e">
        <f>#REF!</f>
        <v>#REF!</v>
      </c>
    </row>
    <row r="14" spans="2:15">
      <c r="B14" s="108">
        <v>45297</v>
      </c>
      <c r="C14" s="109" t="s">
        <v>4600</v>
      </c>
      <c r="D14" s="110"/>
      <c r="E14" s="110"/>
      <c r="F14" s="110"/>
      <c r="H14" s="2" t="e">
        <f>#REF!</f>
        <v>#REF!</v>
      </c>
      <c r="I14" s="11" t="e">
        <f>#REF!</f>
        <v>#REF!</v>
      </c>
      <c r="J14" t="s">
        <v>5182</v>
      </c>
      <c r="K14" s="11" t="e">
        <f>#REF!</f>
        <v>#REF!</v>
      </c>
      <c r="L14" s="144" t="e">
        <f>C9+C8-C6=I14</f>
        <v>#REF!</v>
      </c>
      <c r="O14" s="18" t="e">
        <f>#REF!</f>
        <v>#REF!</v>
      </c>
    </row>
    <row r="15" spans="2:15">
      <c r="B15" s="97" t="e">
        <f>H23</f>
        <v>#REF!</v>
      </c>
      <c r="C15" s="166">
        <f>1197172.85</f>
        <v>1197172.8500000001</v>
      </c>
      <c r="D15" s="103" t="s">
        <v>5177</v>
      </c>
      <c r="E15" s="166">
        <v>74757.89</v>
      </c>
      <c r="F15" s="103" t="s">
        <v>5177</v>
      </c>
    </row>
    <row r="16" spans="2:15">
      <c r="B16" s="97">
        <v>45357</v>
      </c>
      <c r="C16" s="151">
        <f>1673867.36-107778.24</f>
        <v>1566089.12</v>
      </c>
      <c r="D16" s="103" t="s">
        <v>5178</v>
      </c>
      <c r="E16" s="106">
        <v>97269.46</v>
      </c>
      <c r="F16" s="103" t="s">
        <v>5178</v>
      </c>
      <c r="H16" s="2" t="e">
        <f>#REF!</f>
        <v>#REF!</v>
      </c>
      <c r="I16" s="11" t="e">
        <f>#REF!</f>
        <v>#REF!</v>
      </c>
      <c r="J16" t="s">
        <v>5886</v>
      </c>
      <c r="K16" t="e">
        <f>#REF!</f>
        <v>#REF!</v>
      </c>
      <c r="O16" t="e">
        <f>#REF!</f>
        <v>#REF!</v>
      </c>
    </row>
    <row r="17" spans="2:11" ht="17.25" thickBot="1">
      <c r="B17" s="111">
        <v>45449</v>
      </c>
      <c r="C17" s="112"/>
      <c r="D17" s="113" t="s">
        <v>5179</v>
      </c>
      <c r="E17" s="113" t="s">
        <v>4605</v>
      </c>
      <c r="F17" s="113" t="s">
        <v>4605</v>
      </c>
      <c r="H17" s="2">
        <v>45266</v>
      </c>
      <c r="I17">
        <v>0</v>
      </c>
      <c r="J17" t="s">
        <v>5887</v>
      </c>
    </row>
    <row r="19" spans="2:11">
      <c r="B19" s="90" t="s">
        <v>4189</v>
      </c>
      <c r="C19" s="90">
        <v>8246</v>
      </c>
      <c r="D19" s="90">
        <v>9246</v>
      </c>
      <c r="E19" s="146" t="s">
        <v>3246</v>
      </c>
    </row>
    <row r="20" spans="2:11">
      <c r="B20" t="s">
        <v>5188</v>
      </c>
      <c r="C20" s="144">
        <f>C6</f>
        <v>1345805</v>
      </c>
      <c r="D20" s="144">
        <f>E6</f>
        <v>6447</v>
      </c>
      <c r="E20" s="144">
        <f>C20+D20</f>
        <v>1352252</v>
      </c>
      <c r="I20" s="11" t="e">
        <f>SUM(I7:I16)</f>
        <v>#REF!</v>
      </c>
      <c r="J20" t="s">
        <v>5187</v>
      </c>
    </row>
    <row r="21" spans="2:11">
      <c r="B21" t="s">
        <v>5189</v>
      </c>
      <c r="C21" s="144">
        <f>C8+(C9-C6)</f>
        <v>1280548.3799999999</v>
      </c>
      <c r="D21" s="144">
        <f>E8+(E9-E6)</f>
        <v>128489.88</v>
      </c>
      <c r="E21" s="144">
        <f>C21+D21</f>
        <v>1409038.2599999998</v>
      </c>
      <c r="I21" t="e">
        <f>I20='Overzicht (maandelijks) PROVANT'!AE15-'Overzicht (maandelijks) PROVANT'!AP15</f>
        <v>#REF!</v>
      </c>
    </row>
    <row r="22" spans="2:11">
      <c r="B22" t="s">
        <v>5190</v>
      </c>
      <c r="C22" s="144">
        <f>MAX(0,C12+(C13-C8))</f>
        <v>0</v>
      </c>
      <c r="D22" s="144">
        <f>MAX(0,E12+(E13-E8))</f>
        <v>51140.060000000005</v>
      </c>
      <c r="E22" s="144">
        <f>C22+D22</f>
        <v>51140.060000000005</v>
      </c>
    </row>
    <row r="23" spans="2:11">
      <c r="B23" t="s">
        <v>5191</v>
      </c>
      <c r="C23" s="144">
        <f>MAX(0,C15+(C16-C12))</f>
        <v>1945199.2200000002</v>
      </c>
      <c r="D23" s="144">
        <f>MAX(0,E15+(E16-E12))</f>
        <v>118639.66</v>
      </c>
      <c r="E23" s="144">
        <f>C23+D23</f>
        <v>2063838.8800000001</v>
      </c>
      <c r="H23" s="2" t="e">
        <f>#REF!</f>
        <v>#REF!</v>
      </c>
      <c r="I23" s="11" t="e">
        <f>#REF!</f>
        <v>#REF!</v>
      </c>
      <c r="J23" t="s">
        <v>5884</v>
      </c>
      <c r="K23" s="2" t="e">
        <f>#REF!</f>
        <v>#REF!</v>
      </c>
    </row>
    <row r="24" spans="2:11">
      <c r="C24" s="144">
        <f>SUM(C20:C23)</f>
        <v>4571552.5999999996</v>
      </c>
      <c r="D24" s="144">
        <f>SUM(D20:D23)</f>
        <v>304716.59999999998</v>
      </c>
      <c r="E24" s="144">
        <f>SUM(E20:E23)</f>
        <v>4876269.2</v>
      </c>
      <c r="H24" s="2" t="e">
        <f>#REF!</f>
        <v>#REF!</v>
      </c>
      <c r="I24" s="11" t="e">
        <f>#REF!</f>
        <v>#REF!</v>
      </c>
      <c r="J24" t="s">
        <v>5885</v>
      </c>
      <c r="K24" s="2" t="e">
        <f>#REF!</f>
        <v>#REF!</v>
      </c>
    </row>
    <row r="26" spans="2:11">
      <c r="B26" s="90" t="s">
        <v>5192</v>
      </c>
      <c r="C26" s="90">
        <v>8246</v>
      </c>
      <c r="D26" s="90">
        <v>9246</v>
      </c>
      <c r="E26" s="146" t="s">
        <v>3246</v>
      </c>
      <c r="H26" s="144"/>
    </row>
    <row r="27" spans="2:11">
      <c r="B27" t="s">
        <v>5188</v>
      </c>
      <c r="C27" s="144">
        <f>C9</f>
        <v>1738436.45</v>
      </c>
      <c r="D27" s="144">
        <f>E9</f>
        <v>98600.28</v>
      </c>
      <c r="E27" s="144">
        <f>C27+D27</f>
        <v>1837036.73</v>
      </c>
      <c r="H27" s="144"/>
    </row>
    <row r="28" spans="2:11">
      <c r="B28" t="s">
        <v>5189</v>
      </c>
      <c r="C28" s="144">
        <f>C13</f>
        <v>0</v>
      </c>
      <c r="D28" s="144">
        <f>E13</f>
        <v>34088.97</v>
      </c>
      <c r="E28" s="144">
        <f>C28+D28</f>
        <v>34088.97</v>
      </c>
      <c r="I28" s="144"/>
    </row>
    <row r="29" spans="2:11">
      <c r="B29" t="s">
        <v>5190</v>
      </c>
      <c r="C29" s="144">
        <f>C16</f>
        <v>1566089.12</v>
      </c>
      <c r="D29" s="144">
        <f>E16</f>
        <v>97269.46</v>
      </c>
      <c r="E29" s="144">
        <f>C29+D29</f>
        <v>1663358.58</v>
      </c>
    </row>
    <row r="30" spans="2:11">
      <c r="B30" t="s">
        <v>5191</v>
      </c>
    </row>
    <row r="31" spans="2:11">
      <c r="C31" s="144">
        <f>SUM(C27:C30)</f>
        <v>3304525.5700000003</v>
      </c>
      <c r="D31" s="144">
        <f>SUM(D27:D30)</f>
        <v>229958.71000000002</v>
      </c>
      <c r="E31" s="144">
        <f>SUM(E27:E30)</f>
        <v>3534484.2800000003</v>
      </c>
    </row>
  </sheetData>
  <mergeCells count="4">
    <mergeCell ref="L5:M5"/>
    <mergeCell ref="C3:D3"/>
    <mergeCell ref="E3:F3"/>
    <mergeCell ref="C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0303-8D36-4D91-A306-7C5501990368}">
  <sheetPr codeName="Sheet9"/>
  <dimension ref="A1:AH60"/>
  <sheetViews>
    <sheetView workbookViewId="0"/>
  </sheetViews>
  <sheetFormatPr defaultRowHeight="16.5"/>
  <cols>
    <col min="1" max="1" width="3.5703125" style="90" customWidth="1"/>
    <col min="2" max="2" width="12.140625" style="90" bestFit="1" customWidth="1"/>
    <col min="3" max="3" width="18.28515625" style="90" customWidth="1"/>
    <col min="4" max="4" width="20.7109375" style="90" customWidth="1"/>
    <col min="5" max="5" width="21.42578125" style="90" customWidth="1"/>
    <col min="6" max="6" width="21.7109375" style="90" customWidth="1"/>
    <col min="7" max="7" width="18.28515625" style="90" customWidth="1"/>
    <col min="8" max="8" width="20.7109375" style="90" customWidth="1"/>
    <col min="9" max="9" width="21.42578125" style="90" customWidth="1"/>
    <col min="10" max="10" width="21.7109375" style="90" customWidth="1"/>
    <col min="25" max="25" width="20.28515625" bestFit="1" customWidth="1"/>
    <col min="26" max="26" width="16.5703125" bestFit="1" customWidth="1"/>
    <col min="27" max="27" width="21.7109375" bestFit="1" customWidth="1"/>
    <col min="28" max="29" width="21.7109375" customWidth="1"/>
    <col min="30" max="30" width="20.28515625" bestFit="1" customWidth="1"/>
    <col min="31" max="31" width="21.7109375" bestFit="1" customWidth="1"/>
    <col min="32" max="32" width="20.28515625" bestFit="1" customWidth="1"/>
    <col min="33" max="33" width="21.7109375" bestFit="1" customWidth="1"/>
    <col min="34" max="34" width="12" bestFit="1" customWidth="1"/>
  </cols>
  <sheetData>
    <row r="1" spans="1:33">
      <c r="A1" s="90" t="s">
        <v>4609</v>
      </c>
      <c r="M1" s="4"/>
    </row>
    <row r="2" spans="1:33" ht="17.25" thickBot="1">
      <c r="B2" s="194" t="s">
        <v>4578</v>
      </c>
      <c r="C2" s="194"/>
      <c r="D2" s="194"/>
      <c r="E2" s="194"/>
      <c r="F2" s="194"/>
      <c r="G2" s="91"/>
      <c r="H2" s="91"/>
      <c r="I2" s="91"/>
      <c r="J2" s="91"/>
    </row>
    <row r="3" spans="1:33" ht="17.25" thickBot="1">
      <c r="B3" s="92"/>
      <c r="C3" s="190" t="s">
        <v>4579</v>
      </c>
      <c r="D3" s="191"/>
      <c r="E3" s="190" t="s">
        <v>4580</v>
      </c>
      <c r="F3" s="191"/>
      <c r="G3" s="190" t="s">
        <v>4579</v>
      </c>
      <c r="H3" s="191"/>
      <c r="I3" s="190" t="s">
        <v>4580</v>
      </c>
      <c r="J3" s="191"/>
      <c r="Y3" s="92"/>
      <c r="Z3" s="190" t="s">
        <v>5170</v>
      </c>
      <c r="AA3" s="191"/>
      <c r="AB3" s="190" t="s">
        <v>5913</v>
      </c>
      <c r="AC3" s="191"/>
      <c r="AD3" s="190" t="s">
        <v>5171</v>
      </c>
      <c r="AE3" s="191"/>
      <c r="AF3" s="190" t="s">
        <v>5914</v>
      </c>
      <c r="AG3" s="191"/>
    </row>
    <row r="4" spans="1:33" ht="29.25" thickBot="1">
      <c r="B4" s="93"/>
      <c r="C4" s="192" t="s">
        <v>4581</v>
      </c>
      <c r="D4" s="193"/>
      <c r="E4" s="94" t="s">
        <v>4582</v>
      </c>
      <c r="F4" s="94" t="s">
        <v>4583</v>
      </c>
      <c r="G4" s="192" t="s">
        <v>4581</v>
      </c>
      <c r="H4" s="193"/>
      <c r="I4" s="94" t="s">
        <v>4582</v>
      </c>
      <c r="J4" s="94" t="s">
        <v>4583</v>
      </c>
      <c r="Y4" s="93"/>
      <c r="Z4" s="192"/>
      <c r="AA4" s="193"/>
      <c r="AB4" s="170"/>
      <c r="AC4" s="170"/>
      <c r="AD4" s="94"/>
      <c r="AE4" s="94"/>
      <c r="AF4" s="94"/>
      <c r="AG4" s="94"/>
    </row>
    <row r="5" spans="1:33" ht="17.25" thickBot="1">
      <c r="B5" s="95" t="s">
        <v>4584</v>
      </c>
      <c r="C5" s="95" t="s">
        <v>3078</v>
      </c>
      <c r="D5" s="96" t="s">
        <v>3905</v>
      </c>
      <c r="E5" s="95" t="s">
        <v>4585</v>
      </c>
      <c r="F5" s="96" t="s">
        <v>4586</v>
      </c>
      <c r="G5" s="95" t="s">
        <v>3078</v>
      </c>
      <c r="H5" s="96" t="s">
        <v>3905</v>
      </c>
      <c r="I5" s="95" t="s">
        <v>4585</v>
      </c>
      <c r="J5" s="96" t="s">
        <v>4586</v>
      </c>
      <c r="Y5" s="95" t="s">
        <v>4584</v>
      </c>
      <c r="Z5" s="95" t="s">
        <v>4189</v>
      </c>
      <c r="AA5" s="96" t="s">
        <v>3905</v>
      </c>
      <c r="AB5" s="95" t="s">
        <v>4189</v>
      </c>
      <c r="AC5" s="96" t="s">
        <v>3905</v>
      </c>
      <c r="AD5" s="95" t="s">
        <v>4585</v>
      </c>
      <c r="AE5" s="96" t="s">
        <v>4586</v>
      </c>
      <c r="AF5" s="95" t="s">
        <v>4585</v>
      </c>
      <c r="AG5" s="96" t="s">
        <v>4586</v>
      </c>
    </row>
    <row r="6" spans="1:33" ht="17.25" thickBot="1">
      <c r="B6" s="97">
        <v>45292</v>
      </c>
      <c r="C6" s="101" t="s">
        <v>5153</v>
      </c>
      <c r="D6" s="100"/>
      <c r="E6" s="100"/>
      <c r="F6" s="100"/>
      <c r="G6" s="106">
        <v>0</v>
      </c>
      <c r="H6" s="99"/>
      <c r="I6" s="99"/>
      <c r="J6" s="99"/>
      <c r="Y6" s="108">
        <v>45297</v>
      </c>
      <c r="Z6" s="109" t="s">
        <v>4600</v>
      </c>
      <c r="AA6" s="110"/>
      <c r="AB6" s="110"/>
      <c r="AC6" s="110"/>
      <c r="AD6" s="110"/>
      <c r="AE6" s="110"/>
      <c r="AF6" s="110"/>
      <c r="AG6" s="110"/>
    </row>
    <row r="7" spans="1:33">
      <c r="B7" s="97">
        <v>45323</v>
      </c>
      <c r="C7" s="101" t="s">
        <v>5154</v>
      </c>
      <c r="D7" s="99"/>
      <c r="E7" s="99"/>
      <c r="F7" s="99"/>
      <c r="G7" s="106">
        <v>523717</v>
      </c>
      <c r="H7" s="99"/>
      <c r="I7" s="99"/>
      <c r="J7" s="99"/>
      <c r="Y7" s="97">
        <v>45390</v>
      </c>
      <c r="Z7" s="166">
        <v>1197172.8500000001</v>
      </c>
      <c r="AA7" s="103" t="s">
        <v>5177</v>
      </c>
      <c r="AB7" s="166">
        <v>186039.59</v>
      </c>
      <c r="AC7" s="103" t="s">
        <v>5177</v>
      </c>
      <c r="AD7" s="166">
        <v>74757.89</v>
      </c>
      <c r="AE7" s="103" t="s">
        <v>5177</v>
      </c>
      <c r="AF7" s="166">
        <v>458.23</v>
      </c>
      <c r="AG7" s="103" t="s">
        <v>5177</v>
      </c>
    </row>
    <row r="8" spans="1:33">
      <c r="B8" s="97">
        <v>45352</v>
      </c>
      <c r="C8" s="101" t="s">
        <v>5155</v>
      </c>
      <c r="D8" s="100"/>
      <c r="E8" s="100"/>
      <c r="F8" s="100"/>
      <c r="G8" s="106">
        <f>G7</f>
        <v>523717</v>
      </c>
      <c r="H8" s="106">
        <v>0</v>
      </c>
      <c r="I8" s="100"/>
      <c r="J8" s="100"/>
      <c r="Y8" s="97">
        <v>45357</v>
      </c>
      <c r="Z8" s="151"/>
      <c r="AA8" s="103"/>
      <c r="AB8" s="151"/>
      <c r="AC8" s="103"/>
      <c r="AD8" s="151"/>
      <c r="AE8" s="103"/>
      <c r="AF8" s="151"/>
      <c r="AG8" s="103"/>
    </row>
    <row r="9" spans="1:33" ht="17.25" thickBot="1">
      <c r="B9" s="97">
        <v>45383</v>
      </c>
      <c r="C9" s="101" t="s">
        <v>5156</v>
      </c>
      <c r="D9" s="100"/>
      <c r="E9" s="100"/>
      <c r="F9" s="100"/>
      <c r="G9" s="106">
        <v>436431</v>
      </c>
      <c r="H9" s="100"/>
      <c r="I9" s="100"/>
      <c r="J9" s="100"/>
      <c r="Y9" s="111">
        <v>45449</v>
      </c>
      <c r="Z9" s="169">
        <f>2186676+1945199.22-1047433.32</f>
        <v>3084441.9</v>
      </c>
      <c r="AA9" s="113" t="s">
        <v>5179</v>
      </c>
      <c r="AB9" s="169">
        <f>1004047.92+186039.59</f>
        <v>1190087.51</v>
      </c>
      <c r="AC9" s="113" t="s">
        <v>5179</v>
      </c>
      <c r="AD9" s="169">
        <f>127223.16+118639.66-0</f>
        <v>245862.82</v>
      </c>
      <c r="AE9" s="113" t="s">
        <v>5179</v>
      </c>
      <c r="AF9" s="169">
        <f>47052.3+458.23-0</f>
        <v>47510.530000000006</v>
      </c>
      <c r="AG9" s="113" t="s">
        <v>5179</v>
      </c>
    </row>
    <row r="10" spans="1:33">
      <c r="B10" s="97">
        <v>45413</v>
      </c>
      <c r="C10" s="101" t="s">
        <v>5157</v>
      </c>
      <c r="D10" s="100"/>
      <c r="E10" s="100"/>
      <c r="F10" s="100"/>
      <c r="G10" s="106">
        <v>477952</v>
      </c>
      <c r="H10" s="106">
        <v>341638</v>
      </c>
      <c r="I10" s="100"/>
      <c r="J10" s="100"/>
      <c r="Y10" s="97">
        <v>45498</v>
      </c>
      <c r="Z10" s="106">
        <v>576192</v>
      </c>
      <c r="AA10" s="103" t="s">
        <v>5905</v>
      </c>
      <c r="AB10" s="106">
        <v>161060.13</v>
      </c>
      <c r="AC10" s="103" t="s">
        <v>5905</v>
      </c>
      <c r="AD10" s="106">
        <v>20078.73</v>
      </c>
      <c r="AE10" s="103" t="s">
        <v>5905</v>
      </c>
      <c r="AF10" s="106">
        <v>0</v>
      </c>
      <c r="AG10" s="103" t="s">
        <v>5905</v>
      </c>
    </row>
    <row r="11" spans="1:33">
      <c r="B11" s="97">
        <v>45444</v>
      </c>
      <c r="C11" s="101" t="s">
        <v>5158</v>
      </c>
      <c r="D11" s="100"/>
      <c r="E11" s="100"/>
      <c r="F11" s="100"/>
      <c r="G11" s="106">
        <f>G10</f>
        <v>477952</v>
      </c>
      <c r="H11" s="100"/>
      <c r="I11" s="100"/>
      <c r="J11" s="100"/>
      <c r="Y11" s="97">
        <v>45511</v>
      </c>
      <c r="Z11" s="106"/>
      <c r="AA11" s="100"/>
      <c r="AB11" s="100"/>
      <c r="AC11" s="100"/>
      <c r="AD11" s="106"/>
      <c r="AE11" s="100"/>
      <c r="AF11" s="106"/>
      <c r="AG11" s="100"/>
    </row>
    <row r="12" spans="1:33">
      <c r="B12" s="97">
        <v>45474</v>
      </c>
      <c r="C12" s="101" t="s">
        <v>5159</v>
      </c>
      <c r="D12" s="100"/>
      <c r="E12" s="100"/>
      <c r="F12" s="100"/>
      <c r="G12" s="106">
        <v>398294</v>
      </c>
      <c r="H12" s="100"/>
      <c r="I12" s="100"/>
      <c r="J12" s="100"/>
      <c r="Y12" s="97">
        <v>45536</v>
      </c>
      <c r="Z12" s="106"/>
      <c r="AA12" s="103" t="s">
        <v>5906</v>
      </c>
      <c r="AB12" s="103"/>
      <c r="AC12" s="103" t="s">
        <v>5906</v>
      </c>
      <c r="AD12" s="106">
        <v>36336.6</v>
      </c>
      <c r="AE12" s="103" t="s">
        <v>5906</v>
      </c>
      <c r="AF12" s="106">
        <v>36336.6</v>
      </c>
      <c r="AG12" s="103" t="s">
        <v>5906</v>
      </c>
    </row>
    <row r="13" spans="1:33">
      <c r="B13" s="97">
        <v>45505</v>
      </c>
      <c r="C13" s="101" t="s">
        <v>5160</v>
      </c>
      <c r="D13" s="100"/>
      <c r="E13" s="100"/>
      <c r="F13" s="100"/>
      <c r="G13" s="106">
        <v>490868</v>
      </c>
      <c r="H13" s="100"/>
      <c r="I13" s="100"/>
      <c r="J13" s="100"/>
      <c r="Y13" s="97">
        <v>45541</v>
      </c>
      <c r="Z13" s="106"/>
      <c r="AA13" s="103" t="s">
        <v>5907</v>
      </c>
      <c r="AB13" s="103"/>
      <c r="AC13" s="103" t="s">
        <v>5907</v>
      </c>
      <c r="AD13" s="106">
        <v>98600.28</v>
      </c>
      <c r="AE13" s="103" t="s">
        <v>5907</v>
      </c>
      <c r="AF13" s="106">
        <v>98600.28</v>
      </c>
      <c r="AG13" s="103" t="s">
        <v>5907</v>
      </c>
    </row>
    <row r="14" spans="1:33">
      <c r="B14" s="97">
        <v>45536</v>
      </c>
      <c r="C14" s="101" t="s">
        <v>5161</v>
      </c>
      <c r="D14" s="101" t="s">
        <v>4595</v>
      </c>
      <c r="E14" s="100"/>
      <c r="F14" s="100"/>
      <c r="G14" s="106">
        <f>G13</f>
        <v>490868</v>
      </c>
      <c r="H14" s="106">
        <v>311785</v>
      </c>
      <c r="I14" s="100"/>
      <c r="J14" s="100"/>
      <c r="Y14" s="97">
        <v>45571</v>
      </c>
      <c r="Z14" s="106"/>
      <c r="AA14" s="100"/>
      <c r="AB14" s="100"/>
      <c r="AC14" s="100"/>
      <c r="AD14" s="106"/>
      <c r="AE14" s="100"/>
      <c r="AF14" s="106"/>
      <c r="AG14" s="100"/>
    </row>
    <row r="15" spans="1:33">
      <c r="B15" s="97">
        <v>45566</v>
      </c>
      <c r="C15" s="101" t="s">
        <v>5162</v>
      </c>
      <c r="D15" s="100"/>
      <c r="E15" s="100"/>
      <c r="F15" s="100"/>
      <c r="G15" s="106">
        <v>409056</v>
      </c>
      <c r="H15" s="100"/>
      <c r="I15" s="100"/>
      <c r="J15" s="100"/>
      <c r="Y15" s="97">
        <v>45602</v>
      </c>
      <c r="Z15" s="106"/>
      <c r="AA15" s="100"/>
      <c r="AB15" s="100"/>
      <c r="AC15" s="100"/>
      <c r="AD15" s="106"/>
      <c r="AE15" s="100"/>
      <c r="AF15" s="106"/>
      <c r="AG15" s="100"/>
    </row>
    <row r="16" spans="1:33">
      <c r="B16" s="97">
        <v>45597</v>
      </c>
      <c r="C16" s="101" t="s">
        <v>5163</v>
      </c>
      <c r="D16" s="100"/>
      <c r="E16" s="100"/>
      <c r="F16" s="100"/>
      <c r="G16" s="106">
        <f>G15</f>
        <v>409056</v>
      </c>
      <c r="H16" s="100"/>
      <c r="I16" s="100"/>
      <c r="J16" s="100"/>
      <c r="Y16" s="97">
        <v>45627</v>
      </c>
      <c r="Z16" s="166"/>
      <c r="AA16" s="103" t="s">
        <v>5908</v>
      </c>
      <c r="AB16" s="103"/>
      <c r="AC16" s="103" t="s">
        <v>5908</v>
      </c>
      <c r="AD16" s="106">
        <v>53387.69</v>
      </c>
      <c r="AE16" s="103" t="s">
        <v>5908</v>
      </c>
      <c r="AF16" s="106">
        <v>53387.69</v>
      </c>
      <c r="AG16" s="103" t="s">
        <v>5908</v>
      </c>
    </row>
    <row r="17" spans="2:33">
      <c r="B17" s="97">
        <v>45627</v>
      </c>
      <c r="C17" s="101" t="s">
        <v>5164</v>
      </c>
      <c r="D17" s="101" t="s">
        <v>4599</v>
      </c>
      <c r="E17" s="100"/>
      <c r="F17" s="100"/>
      <c r="G17" s="106">
        <v>638128</v>
      </c>
      <c r="H17" s="106">
        <v>339619</v>
      </c>
      <c r="I17" s="100"/>
      <c r="J17" s="100"/>
      <c r="Y17" s="97">
        <v>45632</v>
      </c>
      <c r="Z17" s="106"/>
      <c r="AA17" s="103" t="s">
        <v>5909</v>
      </c>
      <c r="AB17" s="103"/>
      <c r="AC17" s="103" t="s">
        <v>5909</v>
      </c>
      <c r="AD17" s="106">
        <f>51140.06+AD12-AD16</f>
        <v>34088.97</v>
      </c>
      <c r="AE17" s="103" t="s">
        <v>5909</v>
      </c>
      <c r="AF17" s="106">
        <f>51140.06+AF12-AF16</f>
        <v>34088.97</v>
      </c>
      <c r="AG17" s="103" t="s">
        <v>5909</v>
      </c>
    </row>
    <row r="18" spans="2:33">
      <c r="B18" s="97"/>
      <c r="C18" s="101" t="s">
        <v>5165</v>
      </c>
      <c r="D18" s="100"/>
      <c r="E18" s="100"/>
      <c r="F18" s="100"/>
      <c r="G18" s="106"/>
      <c r="H18" s="100"/>
      <c r="I18" s="100"/>
      <c r="J18" s="100"/>
      <c r="Y18" s="108">
        <v>45297</v>
      </c>
      <c r="Z18" s="109" t="s">
        <v>4600</v>
      </c>
      <c r="AA18" s="110"/>
      <c r="AB18" s="110"/>
      <c r="AC18" s="110"/>
      <c r="AD18" s="110"/>
      <c r="AE18" s="110"/>
      <c r="AF18" s="110"/>
      <c r="AG18" s="110"/>
    </row>
    <row r="19" spans="2:33">
      <c r="B19" s="97"/>
      <c r="C19" s="100"/>
      <c r="D19" s="100"/>
      <c r="E19" s="100"/>
      <c r="F19" s="100"/>
      <c r="G19" s="139"/>
      <c r="H19" s="100"/>
      <c r="I19" s="100"/>
      <c r="J19" s="100"/>
      <c r="Y19" s="97">
        <f>AG23</f>
        <v>0</v>
      </c>
      <c r="Z19" s="166"/>
      <c r="AA19" s="103" t="s">
        <v>5910</v>
      </c>
      <c r="AB19" s="103"/>
      <c r="AC19" s="103" t="s">
        <v>5910</v>
      </c>
      <c r="AD19" s="166">
        <v>74757.89</v>
      </c>
      <c r="AE19" s="103" t="s">
        <v>5910</v>
      </c>
      <c r="AF19" s="166">
        <v>74757.89</v>
      </c>
      <c r="AG19" s="103" t="s">
        <v>5910</v>
      </c>
    </row>
    <row r="20" spans="2:33">
      <c r="B20" s="97"/>
      <c r="C20" s="100"/>
      <c r="D20" s="100"/>
      <c r="E20" s="100"/>
      <c r="F20" s="100"/>
      <c r="G20" s="139"/>
      <c r="H20" s="139"/>
      <c r="I20" s="100"/>
      <c r="J20" s="100"/>
      <c r="Y20" s="97">
        <v>45357</v>
      </c>
      <c r="Z20" s="151"/>
      <c r="AA20" s="103" t="s">
        <v>5911</v>
      </c>
      <c r="AB20" s="103"/>
      <c r="AC20" s="103" t="s">
        <v>5911</v>
      </c>
      <c r="AD20" s="106">
        <v>97269.46</v>
      </c>
      <c r="AE20" s="103" t="s">
        <v>5911</v>
      </c>
      <c r="AF20" s="106">
        <v>97269.46</v>
      </c>
      <c r="AG20" s="103" t="s">
        <v>5911</v>
      </c>
    </row>
    <row r="21" spans="2:33" ht="17.25" thickBot="1">
      <c r="B21" s="97"/>
      <c r="C21" s="100"/>
      <c r="D21" s="100"/>
      <c r="E21" s="100"/>
      <c r="F21" s="100"/>
      <c r="G21" s="139"/>
      <c r="H21" s="105"/>
      <c r="I21" s="100"/>
      <c r="J21" s="100"/>
      <c r="Y21" s="111">
        <v>45449</v>
      </c>
      <c r="Z21" s="112"/>
      <c r="AA21" s="113" t="s">
        <v>5912</v>
      </c>
      <c r="AB21" s="113"/>
      <c r="AC21" s="113" t="s">
        <v>5912</v>
      </c>
      <c r="AD21" s="113" t="s">
        <v>4605</v>
      </c>
      <c r="AE21" s="113" t="s">
        <v>5912</v>
      </c>
      <c r="AF21" s="113" t="s">
        <v>4605</v>
      </c>
      <c r="AG21" s="113" t="s">
        <v>5912</v>
      </c>
    </row>
    <row r="22" spans="2:33">
      <c r="B22" s="97"/>
      <c r="C22" s="100"/>
      <c r="D22" s="100"/>
      <c r="E22" s="100"/>
      <c r="F22" s="100"/>
      <c r="G22" s="140"/>
      <c r="H22" s="100"/>
      <c r="I22" s="100"/>
      <c r="J22" s="100"/>
      <c r="Y22" s="90"/>
      <c r="Z22" s="90"/>
      <c r="AA22" s="90"/>
      <c r="AB22" s="90"/>
      <c r="AC22" s="90"/>
      <c r="AD22" s="90"/>
      <c r="AE22" s="90"/>
    </row>
    <row r="23" spans="2:33">
      <c r="B23" s="97"/>
      <c r="C23" s="100"/>
      <c r="D23" s="100"/>
      <c r="E23" s="100"/>
      <c r="F23" s="100"/>
      <c r="G23" s="100"/>
      <c r="H23" s="139"/>
      <c r="I23" s="100"/>
      <c r="J23" s="100"/>
      <c r="Y23" s="90" t="s">
        <v>5915</v>
      </c>
      <c r="Z23" s="90">
        <v>8246</v>
      </c>
      <c r="AA23" s="90">
        <v>8248</v>
      </c>
      <c r="AB23" s="90">
        <v>9246</v>
      </c>
      <c r="AC23" s="90">
        <v>9248</v>
      </c>
      <c r="AD23" s="146" t="s">
        <v>3246</v>
      </c>
      <c r="AE23" s="90"/>
    </row>
    <row r="24" spans="2:33">
      <c r="B24" s="97"/>
      <c r="C24" s="100"/>
      <c r="D24" s="100"/>
      <c r="E24" s="141"/>
      <c r="F24" s="100"/>
      <c r="G24" s="140"/>
      <c r="H24" s="100"/>
      <c r="I24" s="141"/>
      <c r="J24" s="100"/>
      <c r="Y24" t="s">
        <v>5921</v>
      </c>
      <c r="Z24" s="144">
        <f>'Provant Inningen RSZ 2023'!C20</f>
        <v>1345805</v>
      </c>
      <c r="AB24" s="144">
        <f>'Provant Inningen RSZ 2023'!D20</f>
        <v>6447</v>
      </c>
      <c r="AD24" s="144">
        <f t="shared" ref="AD24:AD27" si="0">SUM(Z24:AC24)</f>
        <v>1352252</v>
      </c>
      <c r="AE24" s="90"/>
    </row>
    <row r="25" spans="2:33">
      <c r="B25" s="97"/>
      <c r="C25" s="100"/>
      <c r="D25" s="100"/>
      <c r="E25" s="100"/>
      <c r="F25" s="100"/>
      <c r="G25" s="140"/>
      <c r="H25" s="100"/>
      <c r="I25" s="100"/>
      <c r="J25" s="100"/>
      <c r="Y25" t="s">
        <v>5922</v>
      </c>
      <c r="Z25" s="144">
        <f>'Provant Inningen RSZ 2023'!C21</f>
        <v>1280548.3799999999</v>
      </c>
      <c r="AB25" s="144">
        <f>'Provant Inningen RSZ 2023'!D21</f>
        <v>128489.88</v>
      </c>
      <c r="AD25" s="144">
        <f t="shared" si="0"/>
        <v>1409038.2599999998</v>
      </c>
      <c r="AE25" s="90"/>
    </row>
    <row r="26" spans="2:33">
      <c r="B26" s="97"/>
      <c r="C26" s="100"/>
      <c r="D26" s="100"/>
      <c r="E26" s="100"/>
      <c r="F26" s="100"/>
      <c r="G26" s="140"/>
      <c r="H26" s="100"/>
      <c r="I26" s="100"/>
      <c r="J26" s="100"/>
      <c r="Y26" t="s">
        <v>5923</v>
      </c>
      <c r="Z26" s="144">
        <f>'Provant Inningen RSZ 2023'!C22</f>
        <v>0</v>
      </c>
      <c r="AB26" s="144">
        <f>'Provant Inningen RSZ 2023'!D22</f>
        <v>51140.060000000005</v>
      </c>
      <c r="AD26" s="144">
        <f t="shared" si="0"/>
        <v>51140.060000000005</v>
      </c>
      <c r="AE26" s="90"/>
    </row>
    <row r="27" spans="2:33">
      <c r="B27" s="97"/>
      <c r="C27" s="100"/>
      <c r="D27" s="100"/>
      <c r="E27" s="100"/>
      <c r="F27" s="100"/>
      <c r="G27" s="140"/>
      <c r="H27" s="140"/>
      <c r="I27" s="100"/>
      <c r="J27" s="100"/>
      <c r="Y27" t="s">
        <v>5924</v>
      </c>
      <c r="Z27" s="144">
        <f>'Provant Inningen RSZ 2023'!C23</f>
        <v>1945199.2200000002</v>
      </c>
      <c r="AB27" s="144">
        <f>'Provant Inningen RSZ 2023'!D23</f>
        <v>118639.66</v>
      </c>
      <c r="AD27" s="144">
        <f t="shared" si="0"/>
        <v>2063838.8800000001</v>
      </c>
      <c r="AE27" s="90"/>
    </row>
    <row r="28" spans="2:33">
      <c r="B28" s="97"/>
      <c r="C28" s="100"/>
      <c r="D28" s="100"/>
      <c r="E28" s="100"/>
      <c r="F28" s="100"/>
      <c r="G28" s="140"/>
      <c r="H28" s="100"/>
      <c r="I28" s="100"/>
      <c r="J28" s="100"/>
      <c r="Y28" t="s">
        <v>5917</v>
      </c>
      <c r="Z28" s="144">
        <f>MAX(0,Z10+(Z9-Z7))</f>
        <v>2463461.0499999998</v>
      </c>
      <c r="AA28" s="144">
        <f>MAX(0,AB10+(AB9-AB7))</f>
        <v>1165108.05</v>
      </c>
      <c r="AB28" s="144">
        <f>MAX(0,AD10+(AD9-AD7))</f>
        <v>191183.66</v>
      </c>
      <c r="AC28" s="144">
        <f>MAX(0,AF10+(AF9-AF7))</f>
        <v>47052.3</v>
      </c>
      <c r="AD28" s="144">
        <f>SUM(Z28:AC28)</f>
        <v>3866805.0599999996</v>
      </c>
      <c r="AE28" s="90"/>
    </row>
    <row r="29" spans="2:33">
      <c r="B29" s="97"/>
      <c r="C29" s="100"/>
      <c r="D29" s="100"/>
      <c r="E29" s="100"/>
      <c r="F29" s="100"/>
      <c r="G29" s="140"/>
      <c r="H29" s="100"/>
      <c r="I29" s="100"/>
      <c r="J29" s="100"/>
      <c r="Y29" t="s">
        <v>5918</v>
      </c>
      <c r="Z29" s="144"/>
      <c r="AB29" s="144"/>
      <c r="AC29" s="144"/>
      <c r="AD29" s="144">
        <f t="shared" ref="AD29:AD31" si="1">SUM(Z29:AC29)</f>
        <v>0</v>
      </c>
      <c r="AE29" s="90"/>
    </row>
    <row r="30" spans="2:33">
      <c r="B30" s="97"/>
      <c r="C30" s="100"/>
      <c r="D30" s="100"/>
      <c r="E30" s="100"/>
      <c r="F30" s="100"/>
      <c r="G30" s="140"/>
      <c r="H30" s="100"/>
      <c r="I30" s="100"/>
      <c r="J30" s="100"/>
      <c r="Y30" t="s">
        <v>5919</v>
      </c>
      <c r="Z30" s="144"/>
      <c r="AB30" s="144"/>
      <c r="AC30" s="144"/>
      <c r="AD30" s="144">
        <f t="shared" si="1"/>
        <v>0</v>
      </c>
      <c r="AE30" s="90"/>
    </row>
    <row r="31" spans="2:33">
      <c r="B31" s="97"/>
      <c r="C31" s="100"/>
      <c r="D31" s="100"/>
      <c r="E31" s="100"/>
      <c r="F31" s="100"/>
      <c r="G31" s="140"/>
      <c r="H31" s="140"/>
      <c r="I31" s="100"/>
      <c r="J31" s="100"/>
      <c r="Y31" t="s">
        <v>5920</v>
      </c>
      <c r="Z31" s="144"/>
      <c r="AB31" s="144"/>
      <c r="AC31" s="144"/>
      <c r="AD31" s="144">
        <f t="shared" si="1"/>
        <v>0</v>
      </c>
      <c r="AE31" s="90"/>
    </row>
    <row r="32" spans="2:33">
      <c r="B32" s="97"/>
      <c r="C32" s="100"/>
      <c r="D32" s="100"/>
      <c r="E32" s="100"/>
      <c r="F32" s="100"/>
      <c r="G32" s="140"/>
      <c r="H32" s="100"/>
      <c r="I32" s="100"/>
      <c r="J32" s="100"/>
      <c r="Y32" s="90"/>
      <c r="Z32" s="144">
        <f>SUM(Z24:Z27)</f>
        <v>4571552.5999999996</v>
      </c>
      <c r="AA32" s="144">
        <f t="shared" ref="AA32:AD32" si="2">SUM(AA24:AA27)</f>
        <v>0</v>
      </c>
      <c r="AB32" s="144">
        <f t="shared" si="2"/>
        <v>304716.59999999998</v>
      </c>
      <c r="AC32" s="144">
        <f t="shared" si="2"/>
        <v>0</v>
      </c>
      <c r="AD32" s="144">
        <f t="shared" si="2"/>
        <v>4876269.2</v>
      </c>
      <c r="AE32" s="90"/>
    </row>
    <row r="33" spans="2:33">
      <c r="B33" s="108"/>
      <c r="C33" s="110"/>
      <c r="D33" s="110"/>
      <c r="E33" s="110"/>
      <c r="F33" s="110"/>
      <c r="G33" s="110"/>
      <c r="H33" s="110"/>
      <c r="I33" s="110"/>
      <c r="J33" s="110"/>
      <c r="Y33" s="90"/>
      <c r="Z33" s="144">
        <f>SUM(Z28:Z31)</f>
        <v>2463461.0499999998</v>
      </c>
      <c r="AA33" s="144">
        <f>SUM(AA28:AA31)</f>
        <v>1165108.05</v>
      </c>
      <c r="AB33" s="144">
        <f>SUM(AB28:AB31)</f>
        <v>191183.66</v>
      </c>
      <c r="AC33" s="144">
        <f>SUM(AC28:AC31)</f>
        <v>47052.3</v>
      </c>
      <c r="AD33" s="144">
        <f>SUM(AD28:AD31)</f>
        <v>3866805.0599999996</v>
      </c>
      <c r="AE33" s="90"/>
    </row>
    <row r="34" spans="2:33">
      <c r="B34" s="97"/>
      <c r="C34" s="100"/>
      <c r="D34" s="100"/>
      <c r="E34" s="100"/>
      <c r="F34" s="100"/>
      <c r="G34" s="100"/>
      <c r="H34" s="100"/>
      <c r="I34" s="100"/>
      <c r="J34" s="100"/>
      <c r="Z34" s="144">
        <f>Z32+Z33</f>
        <v>7035013.6499999994</v>
      </c>
      <c r="AA34" s="144">
        <f t="shared" ref="AA34:AD34" si="3">AA32+AA33</f>
        <v>1165108.05</v>
      </c>
      <c r="AB34" s="144">
        <f t="shared" si="3"/>
        <v>495900.26</v>
      </c>
      <c r="AC34" s="144">
        <f t="shared" si="3"/>
        <v>47052.3</v>
      </c>
      <c r="AD34" s="144">
        <f t="shared" si="3"/>
        <v>8743074.2599999998</v>
      </c>
      <c r="AE34" s="90"/>
    </row>
    <row r="35" spans="2:33">
      <c r="B35" s="97"/>
      <c r="C35" s="100"/>
      <c r="D35" s="100"/>
      <c r="E35" s="100"/>
      <c r="F35" s="100"/>
      <c r="G35" s="100"/>
      <c r="H35" s="100"/>
      <c r="I35" s="100"/>
      <c r="J35" s="100"/>
      <c r="AE35" s="90"/>
    </row>
    <row r="36" spans="2:33" ht="17.25" thickBot="1">
      <c r="B36" s="111"/>
      <c r="C36" s="112"/>
      <c r="D36" s="112"/>
      <c r="E36" s="112"/>
      <c r="F36" s="112"/>
      <c r="G36" s="112"/>
      <c r="H36" s="112"/>
      <c r="I36" s="112"/>
      <c r="J36" s="112"/>
      <c r="Y36" s="90" t="s">
        <v>5916</v>
      </c>
      <c r="Z36" s="90">
        <f>Z23</f>
        <v>8246</v>
      </c>
      <c r="AA36" s="90">
        <f>AA23</f>
        <v>8248</v>
      </c>
      <c r="AB36" s="90">
        <f>AB23</f>
        <v>9246</v>
      </c>
      <c r="AC36" s="90">
        <f>AC23</f>
        <v>9248</v>
      </c>
      <c r="AD36" s="146" t="s">
        <v>3246</v>
      </c>
    </row>
    <row r="37" spans="2:33">
      <c r="Y37" s="121">
        <v>45047</v>
      </c>
      <c r="AD37" s="144">
        <f t="shared" ref="AD37:AD45" si="4">SUM(Z37:AC37)</f>
        <v>0</v>
      </c>
    </row>
    <row r="38" spans="2:33">
      <c r="Y38" s="121">
        <v>45078</v>
      </c>
      <c r="AD38" s="144">
        <f t="shared" si="4"/>
        <v>0</v>
      </c>
    </row>
    <row r="39" spans="2:33">
      <c r="Y39" s="121">
        <v>45108</v>
      </c>
      <c r="Z39" s="11" t="e">
        <f>#REF!</f>
        <v>#REF!</v>
      </c>
      <c r="AB39" s="11" t="e">
        <f>#REF!</f>
        <v>#REF!</v>
      </c>
      <c r="AD39" s="144" t="e">
        <f t="shared" si="4"/>
        <v>#REF!</v>
      </c>
    </row>
    <row r="40" spans="2:33">
      <c r="Y40" s="121">
        <v>45139</v>
      </c>
      <c r="AD40" s="144">
        <f t="shared" si="4"/>
        <v>0</v>
      </c>
    </row>
    <row r="41" spans="2:33">
      <c r="Y41" s="121">
        <v>45170</v>
      </c>
      <c r="Z41" s="11" t="e">
        <f>#REF!+#REF!</f>
        <v>#REF!</v>
      </c>
      <c r="AB41" s="11" t="e">
        <f>#REF!+#REF!</f>
        <v>#REF!</v>
      </c>
      <c r="AD41" s="144" t="e">
        <f t="shared" si="4"/>
        <v>#REF!</v>
      </c>
    </row>
    <row r="42" spans="2:33">
      <c r="Y42" s="121">
        <v>45200</v>
      </c>
      <c r="AD42" s="144">
        <f t="shared" si="4"/>
        <v>0</v>
      </c>
    </row>
    <row r="43" spans="2:33">
      <c r="Y43" s="121">
        <v>45231</v>
      </c>
      <c r="AD43" s="144">
        <f t="shared" si="4"/>
        <v>0</v>
      </c>
    </row>
    <row r="44" spans="2:33">
      <c r="Y44" s="121">
        <v>45261</v>
      </c>
      <c r="AB44" s="11" t="e">
        <f>#REF!</f>
        <v>#REF!</v>
      </c>
      <c r="AD44" s="144" t="e">
        <f t="shared" si="4"/>
        <v>#REF!</v>
      </c>
    </row>
    <row r="45" spans="2:33">
      <c r="Y45" s="121">
        <v>45292</v>
      </c>
      <c r="AD45" s="144">
        <f t="shared" si="4"/>
        <v>0</v>
      </c>
      <c r="AF45" s="23" t="s">
        <v>5937</v>
      </c>
      <c r="AG45" s="23" t="s">
        <v>5938</v>
      </c>
    </row>
    <row r="46" spans="2:33">
      <c r="Y46" s="121">
        <v>45323</v>
      </c>
      <c r="Z46" s="144" t="e">
        <f>#REF!</f>
        <v>#REF!</v>
      </c>
      <c r="AB46" s="144"/>
      <c r="AC46" s="144"/>
      <c r="AD46" s="144" t="e">
        <f t="shared" ref="AD46:AD56" si="5">SUM(Z46:AC46)</f>
        <v>#REF!</v>
      </c>
      <c r="AF46" s="144">
        <f>G7</f>
        <v>523717</v>
      </c>
      <c r="AG46" s="144">
        <v>0</v>
      </c>
    </row>
    <row r="47" spans="2:33">
      <c r="Y47" s="121">
        <v>45352</v>
      </c>
      <c r="Z47" s="144" t="e">
        <f>#REF!</f>
        <v>#REF!</v>
      </c>
      <c r="AB47" s="144"/>
      <c r="AD47" s="144" t="e">
        <f t="shared" si="5"/>
        <v>#REF!</v>
      </c>
      <c r="AF47" s="144">
        <f t="shared" ref="AF47:AF48" si="6">G8</f>
        <v>523717</v>
      </c>
      <c r="AG47" s="144">
        <v>0</v>
      </c>
    </row>
    <row r="48" spans="2:33">
      <c r="Y48" s="121">
        <v>45383</v>
      </c>
      <c r="Z48" s="144" t="e">
        <f>#REF!</f>
        <v>#REF!</v>
      </c>
      <c r="AB48" s="144" t="e">
        <f>#REF!</f>
        <v>#REF!</v>
      </c>
      <c r="AD48" s="144" t="e">
        <f t="shared" si="5"/>
        <v>#REF!</v>
      </c>
      <c r="AF48" s="144">
        <f t="shared" si="6"/>
        <v>436431</v>
      </c>
      <c r="AG48" s="144" t="e">
        <f>#REF!</f>
        <v>#REF!</v>
      </c>
    </row>
    <row r="49" spans="25:34">
      <c r="Y49" s="121">
        <v>45413</v>
      </c>
      <c r="Z49" s="144" t="e">
        <f>#REF!</f>
        <v>#REF!</v>
      </c>
      <c r="AB49" s="144"/>
      <c r="AD49" s="144" t="e">
        <f t="shared" si="5"/>
        <v>#REF!</v>
      </c>
      <c r="AE49" s="144"/>
      <c r="AF49" s="144">
        <f t="shared" ref="AF49:AF52" si="7">G10</f>
        <v>477952</v>
      </c>
      <c r="AG49" s="144">
        <v>0</v>
      </c>
    </row>
    <row r="50" spans="25:34">
      <c r="Y50" s="121">
        <v>45444</v>
      </c>
      <c r="Z50" s="144" t="e">
        <f>#REF!</f>
        <v>#REF!</v>
      </c>
      <c r="AA50" s="144" t="e">
        <f>#REF!</f>
        <v>#REF!</v>
      </c>
      <c r="AB50" s="144" t="e">
        <f>#REF!</f>
        <v>#REF!</v>
      </c>
      <c r="AC50" s="144" t="e">
        <f>#REF!</f>
        <v>#REF!</v>
      </c>
      <c r="AD50" s="144" t="e">
        <f t="shared" si="5"/>
        <v>#REF!</v>
      </c>
      <c r="AF50" s="144">
        <f t="shared" si="7"/>
        <v>477952</v>
      </c>
      <c r="AG50" s="168" t="e">
        <f>#REF!-(AG48+2*(AF49-Z49))</f>
        <v>#REF!</v>
      </c>
    </row>
    <row r="51" spans="25:34">
      <c r="Y51" s="121">
        <v>45474</v>
      </c>
      <c r="Z51" s="144" t="e">
        <f>#REF!</f>
        <v>#REF!</v>
      </c>
      <c r="AB51" s="144"/>
      <c r="AC51" s="144"/>
      <c r="AD51" s="144" t="e">
        <f t="shared" si="5"/>
        <v>#REF!</v>
      </c>
      <c r="AF51" s="168">
        <f t="shared" si="7"/>
        <v>398294</v>
      </c>
      <c r="AH51" s="168" t="e">
        <f>Z51-AF51</f>
        <v>#REF!</v>
      </c>
    </row>
    <row r="52" spans="25:34">
      <c r="Y52" s="121">
        <v>45505</v>
      </c>
      <c r="Z52" s="144" t="e">
        <f>#REF!</f>
        <v>#REF!</v>
      </c>
      <c r="AB52" s="90"/>
      <c r="AC52" s="90"/>
      <c r="AD52" s="144" t="e">
        <f t="shared" si="5"/>
        <v>#REF!</v>
      </c>
      <c r="AF52" s="168">
        <f t="shared" si="7"/>
        <v>490868</v>
      </c>
      <c r="AH52" s="168" t="e">
        <f>Z52-AF52</f>
        <v>#REF!</v>
      </c>
    </row>
    <row r="53" spans="25:34">
      <c r="Y53" s="121">
        <v>45536</v>
      </c>
      <c r="Z53" s="144" t="e">
        <f>#REF!</f>
        <v>#REF!</v>
      </c>
      <c r="AA53" s="144" t="e">
        <f>#REF!</f>
        <v>#REF!</v>
      </c>
      <c r="AB53" s="144" t="e">
        <f>#REF!</f>
        <v>#REF!</v>
      </c>
      <c r="AC53" s="144" t="e">
        <f>#REF!</f>
        <v>#REF!</v>
      </c>
      <c r="AD53" s="144" t="e">
        <f t="shared" si="5"/>
        <v>#REF!</v>
      </c>
      <c r="AF53" s="168">
        <f>G14</f>
        <v>490868</v>
      </c>
    </row>
    <row r="54" spans="25:34">
      <c r="Y54" s="121">
        <v>45566</v>
      </c>
      <c r="AD54" s="144">
        <f t="shared" si="5"/>
        <v>0</v>
      </c>
    </row>
    <row r="55" spans="25:34">
      <c r="Y55" s="121">
        <v>45597</v>
      </c>
      <c r="AD55" s="144">
        <f t="shared" si="5"/>
        <v>0</v>
      </c>
    </row>
    <row r="56" spans="25:34">
      <c r="Y56" s="121">
        <v>45627</v>
      </c>
      <c r="AD56" s="144">
        <f t="shared" si="5"/>
        <v>0</v>
      </c>
    </row>
    <row r="58" spans="25:34">
      <c r="Z58" s="144" t="e">
        <f>SUM(Z45:Z56)</f>
        <v>#REF!</v>
      </c>
      <c r="AF58" s="144">
        <f>SUM(AF45:AF56)</f>
        <v>3819799</v>
      </c>
      <c r="AG58" s="144" t="e">
        <f>SUM(AG45:AG56)</f>
        <v>#REF!</v>
      </c>
    </row>
    <row r="59" spans="25:34">
      <c r="AG59" s="144" t="e">
        <f>Z58-AF58-AG58</f>
        <v>#REF!</v>
      </c>
    </row>
    <row r="60" spans="25:34">
      <c r="AG60" s="144"/>
    </row>
  </sheetData>
  <mergeCells count="12">
    <mergeCell ref="I3:J3"/>
    <mergeCell ref="C4:D4"/>
    <mergeCell ref="G4:H4"/>
    <mergeCell ref="B2:F2"/>
    <mergeCell ref="C3:D3"/>
    <mergeCell ref="E3:F3"/>
    <mergeCell ref="G3:H3"/>
    <mergeCell ref="Z3:AA3"/>
    <mergeCell ref="AD3:AE3"/>
    <mergeCell ref="Z4:AA4"/>
    <mergeCell ref="AB3:AC3"/>
    <mergeCell ref="AF3:AG3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88624-73C2-4ADC-AEC2-C96515E96BC3}">
  <sheetPr codeName="Sheet13">
    <tabColor rgb="FFFFC000"/>
  </sheetPr>
  <dimension ref="A1:AP139"/>
  <sheetViews>
    <sheetView workbookViewId="0"/>
  </sheetViews>
  <sheetFormatPr defaultRowHeight="15"/>
  <cols>
    <col min="1" max="1" width="9.42578125" bestFit="1" customWidth="1"/>
    <col min="2" max="2" width="25.28515625" bestFit="1" customWidth="1"/>
    <col min="3" max="3" width="109.85546875" bestFit="1" customWidth="1"/>
    <col min="4" max="4" width="17.7109375" customWidth="1"/>
    <col min="5" max="5" width="16" customWidth="1"/>
    <col min="6" max="6" width="14.5703125" customWidth="1"/>
    <col min="7" max="7" width="17" customWidth="1"/>
    <col min="8" max="8" width="14.5703125" customWidth="1"/>
    <col min="9" max="9" width="15.5703125" customWidth="1"/>
  </cols>
  <sheetData>
    <row r="1" spans="1:8">
      <c r="A1" s="83" t="s">
        <v>3919</v>
      </c>
      <c r="B1" s="83" t="s">
        <v>3738</v>
      </c>
      <c r="C1" s="45" t="s">
        <v>3739</v>
      </c>
      <c r="D1" s="83" t="s">
        <v>5939</v>
      </c>
      <c r="E1" s="83" t="s">
        <v>5940</v>
      </c>
      <c r="F1" s="83" t="s">
        <v>3737</v>
      </c>
      <c r="G1" s="83" t="s">
        <v>5941</v>
      </c>
      <c r="H1" s="83" t="s">
        <v>3737</v>
      </c>
    </row>
    <row r="2" spans="1:8">
      <c r="A2" s="45" t="s">
        <v>3921</v>
      </c>
      <c r="B2" s="45" t="s">
        <v>24</v>
      </c>
      <c r="C2" s="84" t="s">
        <v>3740</v>
      </c>
      <c r="D2" s="21">
        <v>0</v>
      </c>
      <c r="E2" s="21">
        <v>0</v>
      </c>
      <c r="F2" s="87" t="s">
        <v>4255</v>
      </c>
      <c r="G2" s="21">
        <v>0</v>
      </c>
      <c r="H2" s="87" t="s">
        <v>4255</v>
      </c>
    </row>
    <row r="3" spans="1:8">
      <c r="A3" s="45" t="s">
        <v>3922</v>
      </c>
      <c r="B3" s="45" t="s">
        <v>3741</v>
      </c>
      <c r="C3" s="84" t="s">
        <v>3742</v>
      </c>
      <c r="D3" s="21">
        <v>2201424.1349263587</v>
      </c>
      <c r="E3" s="21">
        <v>478797.2114160179</v>
      </c>
      <c r="F3" s="87">
        <v>4.5978215462361636</v>
      </c>
      <c r="G3" s="21">
        <v>1149175.8942388978</v>
      </c>
      <c r="H3" s="87">
        <v>1.915654640827954</v>
      </c>
    </row>
    <row r="4" spans="1:8">
      <c r="A4" s="45" t="s">
        <v>3923</v>
      </c>
      <c r="B4" s="45" t="s">
        <v>25</v>
      </c>
      <c r="C4" s="84" t="s">
        <v>26</v>
      </c>
      <c r="D4" s="21">
        <v>187571.57525813405</v>
      </c>
      <c r="E4" s="21">
        <v>40851.369326758671</v>
      </c>
      <c r="F4" s="87">
        <v>4.5915615155467986</v>
      </c>
      <c r="G4" s="21">
        <v>118880.95696255501</v>
      </c>
      <c r="H4" s="87">
        <v>1.5778101055934057</v>
      </c>
    </row>
    <row r="5" spans="1:8">
      <c r="A5" s="45" t="s">
        <v>3924</v>
      </c>
      <c r="B5" s="45" t="s">
        <v>27</v>
      </c>
      <c r="C5" s="84" t="s">
        <v>3743</v>
      </c>
      <c r="D5" s="21">
        <v>60719.044320583118</v>
      </c>
      <c r="E5" s="21">
        <v>7344.3905988136667</v>
      </c>
      <c r="F5" s="87">
        <v>8.2674040144856971</v>
      </c>
      <c r="G5" s="21">
        <v>20759.900164062063</v>
      </c>
      <c r="H5" s="87">
        <v>2.9248235223064918</v>
      </c>
    </row>
    <row r="6" spans="1:8">
      <c r="A6" s="45" t="s">
        <v>3925</v>
      </c>
      <c r="B6" s="45" t="s">
        <v>28</v>
      </c>
      <c r="C6" s="84" t="s">
        <v>3744</v>
      </c>
      <c r="D6" s="21">
        <v>648347.85175013822</v>
      </c>
      <c r="E6" s="21">
        <v>270811.35751817119</v>
      </c>
      <c r="F6" s="87">
        <v>2.3940940206196286</v>
      </c>
      <c r="G6" s="21">
        <v>513779.69614712376</v>
      </c>
      <c r="H6" s="87">
        <v>1.2619180100189871</v>
      </c>
    </row>
    <row r="7" spans="1:8">
      <c r="A7" s="45" t="s">
        <v>3926</v>
      </c>
      <c r="B7" s="45" t="s">
        <v>20</v>
      </c>
      <c r="C7" s="84" t="s">
        <v>3745</v>
      </c>
      <c r="D7" s="21">
        <v>198702.1590926738</v>
      </c>
      <c r="E7" s="21">
        <v>44468.332072306242</v>
      </c>
      <c r="F7" s="87">
        <v>4.4683969430106085</v>
      </c>
      <c r="G7" s="21">
        <v>119029.02100413045</v>
      </c>
      <c r="H7" s="87">
        <v>1.6693589295822115</v>
      </c>
    </row>
    <row r="8" spans="1:8">
      <c r="A8" s="45" t="s">
        <v>3927</v>
      </c>
      <c r="B8" s="45" t="s">
        <v>29</v>
      </c>
      <c r="C8" s="84" t="s">
        <v>3746</v>
      </c>
      <c r="D8" s="21">
        <v>44374.792942679007</v>
      </c>
      <c r="E8" s="21">
        <v>9591.9060224765944</v>
      </c>
      <c r="F8" s="87">
        <v>4.626274781956381</v>
      </c>
      <c r="G8" s="21">
        <v>20735.159210460541</v>
      </c>
      <c r="H8" s="87">
        <v>2.140074859916806</v>
      </c>
    </row>
    <row r="9" spans="1:8">
      <c r="A9" s="45" t="s">
        <v>3923</v>
      </c>
      <c r="B9" s="45" t="s">
        <v>30</v>
      </c>
      <c r="C9" s="84" t="s">
        <v>3747</v>
      </c>
      <c r="D9" s="21">
        <v>3077002.5606692377</v>
      </c>
      <c r="E9" s="21">
        <v>1052288.0402680812</v>
      </c>
      <c r="F9" s="87">
        <v>2.9241067492179607</v>
      </c>
      <c r="G9" s="21">
        <v>2301995.1919635166</v>
      </c>
      <c r="H9" s="87">
        <v>1.3366676748115485</v>
      </c>
    </row>
    <row r="10" spans="1:8">
      <c r="A10" s="45" t="s">
        <v>3928</v>
      </c>
      <c r="B10" s="45" t="s">
        <v>3303</v>
      </c>
      <c r="C10" s="84" t="s">
        <v>3304</v>
      </c>
      <c r="D10" s="21">
        <v>38624.109768856433</v>
      </c>
      <c r="E10" s="21">
        <v>6014.0696192681035</v>
      </c>
      <c r="F10" s="87">
        <v>6.4222917614905972</v>
      </c>
      <c r="G10" s="21">
        <v>18788.933264210205</v>
      </c>
      <c r="H10" s="87">
        <v>2.0556840149317548</v>
      </c>
    </row>
    <row r="11" spans="1:8">
      <c r="A11" s="45" t="s">
        <v>3929</v>
      </c>
      <c r="B11" s="45" t="s">
        <v>31</v>
      </c>
      <c r="C11" s="84" t="s">
        <v>3748</v>
      </c>
      <c r="D11" s="21">
        <v>17303.741855466193</v>
      </c>
      <c r="E11" s="21">
        <v>5276.1609304647282</v>
      </c>
      <c r="F11" s="87">
        <v>3.2796084280814508</v>
      </c>
      <c r="G11" s="21">
        <v>11468.546525613501</v>
      </c>
      <c r="H11" s="87">
        <v>1.5087999003902146</v>
      </c>
    </row>
    <row r="12" spans="1:8">
      <c r="A12" s="45" t="s">
        <v>3930</v>
      </c>
      <c r="B12" s="45" t="s">
        <v>32</v>
      </c>
      <c r="C12" s="84" t="s">
        <v>3749</v>
      </c>
      <c r="D12" s="21">
        <v>60134.355851577115</v>
      </c>
      <c r="E12" s="21">
        <v>20576.92319834674</v>
      </c>
      <c r="F12" s="87">
        <v>2.9224172764764282</v>
      </c>
      <c r="G12" s="21">
        <v>44587.315220267621</v>
      </c>
      <c r="H12" s="87">
        <v>1.3486875259141511</v>
      </c>
    </row>
    <row r="13" spans="1:8">
      <c r="A13" s="45" t="s">
        <v>3931</v>
      </c>
      <c r="B13" s="45" t="s">
        <v>33</v>
      </c>
      <c r="C13" s="84" t="s">
        <v>3750</v>
      </c>
      <c r="D13" s="21">
        <v>907897.14030516718</v>
      </c>
      <c r="E13" s="21">
        <v>258008.8386545995</v>
      </c>
      <c r="F13" s="87">
        <v>3.5188606136109288</v>
      </c>
      <c r="G13" s="21">
        <v>626933.92272392486</v>
      </c>
      <c r="H13" s="87">
        <v>1.4481544344585844</v>
      </c>
    </row>
    <row r="14" spans="1:8">
      <c r="A14" s="45" t="s">
        <v>3921</v>
      </c>
      <c r="B14" s="45" t="s">
        <v>34</v>
      </c>
      <c r="C14" s="84" t="s">
        <v>3751</v>
      </c>
      <c r="D14" s="21">
        <v>671949.6458547411</v>
      </c>
      <c r="E14" s="21">
        <v>212953.91029231093</v>
      </c>
      <c r="F14" s="87">
        <v>3.15537594464638</v>
      </c>
      <c r="G14" s="21">
        <v>506439.92047457688</v>
      </c>
      <c r="H14" s="87">
        <v>1.3268101875244505</v>
      </c>
    </row>
    <row r="15" spans="1:8">
      <c r="A15" s="45" t="s">
        <v>3932</v>
      </c>
      <c r="B15" s="45" t="s">
        <v>35</v>
      </c>
      <c r="C15" s="84" t="s">
        <v>3752</v>
      </c>
      <c r="D15" s="21">
        <v>1179326.1812367942</v>
      </c>
      <c r="E15" s="21">
        <v>460682.13124297513</v>
      </c>
      <c r="F15" s="87">
        <v>2.5599564238683015</v>
      </c>
      <c r="G15" s="21">
        <v>953348.02120719175</v>
      </c>
      <c r="H15" s="87">
        <v>1.2370363760166556</v>
      </c>
    </row>
    <row r="16" spans="1:8">
      <c r="A16" s="45" t="s">
        <v>3933</v>
      </c>
      <c r="B16" s="45" t="s">
        <v>36</v>
      </c>
      <c r="C16" s="84" t="s">
        <v>3753</v>
      </c>
      <c r="D16" s="21">
        <v>672489.21464267082</v>
      </c>
      <c r="E16" s="21">
        <v>251481.20832269607</v>
      </c>
      <c r="F16" s="87">
        <v>2.6741131837562393</v>
      </c>
      <c r="G16" s="21">
        <v>540773.1095468516</v>
      </c>
      <c r="H16" s="87">
        <v>1.2435699977874133</v>
      </c>
    </row>
    <row r="17" spans="1:8">
      <c r="A17" s="45" t="s">
        <v>3934</v>
      </c>
      <c r="B17" s="45" t="s">
        <v>37</v>
      </c>
      <c r="C17" s="84" t="s">
        <v>3754</v>
      </c>
      <c r="D17" s="21">
        <v>612568.53100134106</v>
      </c>
      <c r="E17" s="21">
        <v>161832.91445350263</v>
      </c>
      <c r="F17" s="87">
        <v>3.785191245365247</v>
      </c>
      <c r="G17" s="21">
        <v>413613.68380084448</v>
      </c>
      <c r="H17" s="87">
        <v>1.4810161147770284</v>
      </c>
    </row>
    <row r="18" spans="1:8">
      <c r="A18" s="45" t="s">
        <v>3935</v>
      </c>
      <c r="B18" s="45" t="s">
        <v>38</v>
      </c>
      <c r="C18" s="84" t="s">
        <v>3755</v>
      </c>
      <c r="D18" s="21">
        <v>1909720.8186236972</v>
      </c>
      <c r="E18" s="21">
        <v>849693.74701316108</v>
      </c>
      <c r="F18" s="87">
        <v>2.2475401582472951</v>
      </c>
      <c r="G18" s="21">
        <v>1558353.8786852891</v>
      </c>
      <c r="H18" s="87">
        <v>1.225473138511286</v>
      </c>
    </row>
    <row r="19" spans="1:8">
      <c r="A19" s="45" t="s">
        <v>3936</v>
      </c>
      <c r="B19" s="45" t="s">
        <v>39</v>
      </c>
      <c r="C19" s="84" t="s">
        <v>3756</v>
      </c>
      <c r="D19" s="21">
        <v>568391.50246327033</v>
      </c>
      <c r="E19" s="21">
        <v>164330.45768876543</v>
      </c>
      <c r="F19" s="87">
        <v>3.45883234585629</v>
      </c>
      <c r="G19" s="21">
        <v>404257.09548362793</v>
      </c>
      <c r="H19" s="87">
        <v>1.4060149068831611</v>
      </c>
    </row>
    <row r="20" spans="1:8">
      <c r="A20" s="45" t="s">
        <v>3920</v>
      </c>
      <c r="B20" s="45" t="s">
        <v>40</v>
      </c>
      <c r="C20" s="84" t="s">
        <v>3757</v>
      </c>
      <c r="D20" s="21">
        <v>1451324.2629106976</v>
      </c>
      <c r="E20" s="21">
        <v>368726.80273606325</v>
      </c>
      <c r="F20" s="87">
        <v>3.9360422191753819</v>
      </c>
      <c r="G20" s="21">
        <v>1005501.2675384623</v>
      </c>
      <c r="H20" s="87">
        <v>1.4433838223432989</v>
      </c>
    </row>
    <row r="21" spans="1:8">
      <c r="A21" s="45" t="s">
        <v>3937</v>
      </c>
      <c r="B21" s="45" t="s">
        <v>41</v>
      </c>
      <c r="C21" s="84" t="s">
        <v>3758</v>
      </c>
      <c r="D21" s="21">
        <v>322720.65042354621</v>
      </c>
      <c r="E21" s="21">
        <v>85620.243267810933</v>
      </c>
      <c r="F21" s="87">
        <v>3.7692096881120816</v>
      </c>
      <c r="G21" s="21">
        <v>223823.28870590238</v>
      </c>
      <c r="H21" s="87">
        <v>1.4418546536843726</v>
      </c>
    </row>
    <row r="22" spans="1:8">
      <c r="A22" s="45" t="s">
        <v>3938</v>
      </c>
      <c r="B22" s="45" t="s">
        <v>11</v>
      </c>
      <c r="C22" s="84" t="s">
        <v>12</v>
      </c>
      <c r="D22" s="21">
        <v>1799717.9326888486</v>
      </c>
      <c r="E22" s="21">
        <v>758077.39054146432</v>
      </c>
      <c r="F22" s="87">
        <v>2.3740556770904115</v>
      </c>
      <c r="G22" s="21">
        <v>1490094.8696634879</v>
      </c>
      <c r="H22" s="87">
        <v>1.2077874834206253</v>
      </c>
    </row>
    <row r="23" spans="1:8">
      <c r="A23" s="45" t="s">
        <v>3931</v>
      </c>
      <c r="B23" s="45" t="s">
        <v>42</v>
      </c>
      <c r="C23" s="84" t="s">
        <v>3759</v>
      </c>
      <c r="D23" s="21">
        <v>1395557.6289977622</v>
      </c>
      <c r="E23" s="21">
        <v>539997.17085343157</v>
      </c>
      <c r="F23" s="87">
        <v>2.5843795196040955</v>
      </c>
      <c r="G23" s="21">
        <v>1049701.3429369382</v>
      </c>
      <c r="H23" s="87">
        <v>1.3294806550338973</v>
      </c>
    </row>
    <row r="24" spans="1:8">
      <c r="A24" s="45" t="s">
        <v>3930</v>
      </c>
      <c r="B24" s="45" t="s">
        <v>43</v>
      </c>
      <c r="C24" s="84" t="s">
        <v>3760</v>
      </c>
      <c r="D24" s="21">
        <v>2771783.2679529041</v>
      </c>
      <c r="E24" s="21">
        <v>680230.80100008601</v>
      </c>
      <c r="F24" s="87">
        <v>4.074768834163029</v>
      </c>
      <c r="G24" s="21">
        <v>1782416.4397935609</v>
      </c>
      <c r="H24" s="87">
        <v>1.5550705245256442</v>
      </c>
    </row>
    <row r="25" spans="1:8">
      <c r="A25" s="45" t="s">
        <v>3926</v>
      </c>
      <c r="B25" s="45" t="s">
        <v>17</v>
      </c>
      <c r="C25" s="84" t="s">
        <v>18</v>
      </c>
      <c r="D25" s="21">
        <v>5424004.891499727</v>
      </c>
      <c r="E25" s="21">
        <v>1425535.9480169455</v>
      </c>
      <c r="F25" s="87">
        <v>3.8048881889264368</v>
      </c>
      <c r="G25" s="21">
        <v>3620683.5045979572</v>
      </c>
      <c r="H25" s="87">
        <v>1.4980610386441418</v>
      </c>
    </row>
    <row r="26" spans="1:8">
      <c r="A26" s="45" t="s">
        <v>3939</v>
      </c>
      <c r="B26" s="45" t="s">
        <v>44</v>
      </c>
      <c r="C26" s="84" t="s">
        <v>3761</v>
      </c>
      <c r="D26" s="21">
        <v>934702.38358176255</v>
      </c>
      <c r="E26" s="21">
        <v>332432.67713077366</v>
      </c>
      <c r="F26" s="87">
        <v>2.8117042874640923</v>
      </c>
      <c r="G26" s="21">
        <v>729157.4002580893</v>
      </c>
      <c r="H26" s="87">
        <v>1.2818938452121853</v>
      </c>
    </row>
    <row r="27" spans="1:8">
      <c r="A27" s="45" t="s">
        <v>3940</v>
      </c>
      <c r="B27" s="45" t="s">
        <v>45</v>
      </c>
      <c r="C27" s="84" t="s">
        <v>3762</v>
      </c>
      <c r="D27" s="21">
        <v>1243517.1784983841</v>
      </c>
      <c r="E27" s="21">
        <v>504761.72005834721</v>
      </c>
      <c r="F27" s="87">
        <v>2.4635726701990031</v>
      </c>
      <c r="G27" s="21">
        <v>1007782.0313426304</v>
      </c>
      <c r="H27" s="87">
        <v>1.2339148147359729</v>
      </c>
    </row>
    <row r="28" spans="1:8">
      <c r="A28" s="45" t="s">
        <v>3941</v>
      </c>
      <c r="B28" s="45" t="s">
        <v>46</v>
      </c>
      <c r="C28" s="84" t="s">
        <v>3763</v>
      </c>
      <c r="D28" s="21">
        <v>2525157.8386101648</v>
      </c>
      <c r="E28" s="21">
        <v>952999.43862458353</v>
      </c>
      <c r="F28" s="87">
        <v>2.6496949906440648</v>
      </c>
      <c r="G28" s="21">
        <v>1924967.8075228685</v>
      </c>
      <c r="H28" s="87">
        <v>1.3117922433516676</v>
      </c>
    </row>
    <row r="29" spans="1:8">
      <c r="A29" s="45" t="s">
        <v>3942</v>
      </c>
      <c r="B29" s="45" t="s">
        <v>47</v>
      </c>
      <c r="C29" s="84" t="s">
        <v>3764</v>
      </c>
      <c r="D29" s="21">
        <v>2022383.645038113</v>
      </c>
      <c r="E29" s="21">
        <v>716832.55477402091</v>
      </c>
      <c r="F29" s="87">
        <v>2.8212776213486324</v>
      </c>
      <c r="G29" s="21">
        <v>1492033.3508256928</v>
      </c>
      <c r="H29" s="87">
        <v>1.3554547181662688</v>
      </c>
    </row>
    <row r="30" spans="1:8">
      <c r="A30" s="45" t="s">
        <v>3943</v>
      </c>
      <c r="B30" s="45" t="s">
        <v>48</v>
      </c>
      <c r="C30" s="84" t="s">
        <v>3765</v>
      </c>
      <c r="D30" s="21">
        <v>1312535.0329202632</v>
      </c>
      <c r="E30" s="21">
        <v>542901.42902951385</v>
      </c>
      <c r="F30" s="87">
        <v>2.4176304624331899</v>
      </c>
      <c r="G30" s="21">
        <v>1061089.5970409957</v>
      </c>
      <c r="H30" s="87">
        <v>1.2369690896795709</v>
      </c>
    </row>
    <row r="31" spans="1:8">
      <c r="A31" s="45" t="s">
        <v>3944</v>
      </c>
      <c r="B31" s="45" t="s">
        <v>49</v>
      </c>
      <c r="C31" s="84" t="s">
        <v>3766</v>
      </c>
      <c r="D31" s="21">
        <v>682727.06869705277</v>
      </c>
      <c r="E31" s="21">
        <v>195061.73430696118</v>
      </c>
      <c r="F31" s="87">
        <v>3.5000563853424542</v>
      </c>
      <c r="G31" s="21">
        <v>484982.60516825801</v>
      </c>
      <c r="H31" s="87">
        <v>1.4077351670379807</v>
      </c>
    </row>
    <row r="32" spans="1:8">
      <c r="A32" s="45" t="s">
        <v>3945</v>
      </c>
      <c r="B32" s="45" t="s">
        <v>50</v>
      </c>
      <c r="C32" s="84" t="s">
        <v>3767</v>
      </c>
      <c r="D32" s="21">
        <v>678502.5436919221</v>
      </c>
      <c r="E32" s="21">
        <v>211373.53915024264</v>
      </c>
      <c r="F32" s="87">
        <v>3.2099691684191742</v>
      </c>
      <c r="G32" s="21">
        <v>517779.40459060983</v>
      </c>
      <c r="H32" s="87">
        <v>1.3104085208417868</v>
      </c>
    </row>
    <row r="33" spans="1:8">
      <c r="A33" s="45" t="s">
        <v>3946</v>
      </c>
      <c r="B33" s="45" t="s">
        <v>51</v>
      </c>
      <c r="C33" s="84" t="s">
        <v>3768</v>
      </c>
      <c r="D33" s="21">
        <v>510973.88249273086</v>
      </c>
      <c r="E33" s="21">
        <v>193084.68393954614</v>
      </c>
      <c r="F33" s="87">
        <v>2.6463719030801753</v>
      </c>
      <c r="G33" s="21">
        <v>389366.14002846315</v>
      </c>
      <c r="H33" s="87">
        <v>1.3123223361316882</v>
      </c>
    </row>
    <row r="34" spans="1:8">
      <c r="A34" s="45" t="s">
        <v>3924</v>
      </c>
      <c r="B34" s="45" t="s">
        <v>52</v>
      </c>
      <c r="C34" s="84" t="s">
        <v>3769</v>
      </c>
      <c r="D34" s="21">
        <v>4923893.6171416165</v>
      </c>
      <c r="E34" s="21">
        <v>1646231.6052831151</v>
      </c>
      <c r="F34" s="87">
        <v>2.9910090423120121</v>
      </c>
      <c r="G34" s="21">
        <v>3567130.6989726657</v>
      </c>
      <c r="H34" s="87">
        <v>1.3803513335128703</v>
      </c>
    </row>
    <row r="35" spans="1:8">
      <c r="A35" s="45" t="s">
        <v>3947</v>
      </c>
      <c r="B35" s="45" t="s">
        <v>14</v>
      </c>
      <c r="C35" s="84" t="s">
        <v>15</v>
      </c>
      <c r="D35" s="21">
        <v>1583665.1558225527</v>
      </c>
      <c r="E35" s="21">
        <v>498656.44842303777</v>
      </c>
      <c r="F35" s="87">
        <v>3.1758641863165926</v>
      </c>
      <c r="G35" s="21">
        <v>1161793.3482032944</v>
      </c>
      <c r="H35" s="87">
        <v>1.3631212110756876</v>
      </c>
    </row>
    <row r="36" spans="1:8">
      <c r="A36" s="45" t="s">
        <v>3948</v>
      </c>
      <c r="B36" s="45" t="s">
        <v>21</v>
      </c>
      <c r="C36" s="84" t="s">
        <v>22</v>
      </c>
      <c r="D36" s="21">
        <v>1020872.8129464481</v>
      </c>
      <c r="E36" s="21">
        <v>338485.56350623444</v>
      </c>
      <c r="F36" s="87">
        <v>3.0160010440966563</v>
      </c>
      <c r="G36" s="21">
        <v>785530.80624020752</v>
      </c>
      <c r="H36" s="87">
        <v>1.29959615184624</v>
      </c>
    </row>
    <row r="37" spans="1:8">
      <c r="A37" s="45" t="s">
        <v>3923</v>
      </c>
      <c r="B37" s="45" t="s">
        <v>53</v>
      </c>
      <c r="C37" s="84" t="s">
        <v>3770</v>
      </c>
      <c r="D37" s="21">
        <v>519875.4282126762</v>
      </c>
      <c r="E37" s="21">
        <v>86149.473103427867</v>
      </c>
      <c r="F37" s="87">
        <v>6.0345746698709695</v>
      </c>
      <c r="G37" s="21">
        <v>272662.60394143534</v>
      </c>
      <c r="H37" s="87">
        <v>1.9066620090092707</v>
      </c>
    </row>
    <row r="38" spans="1:8">
      <c r="A38" s="45" t="s">
        <v>3923</v>
      </c>
      <c r="B38" s="45" t="s">
        <v>54</v>
      </c>
      <c r="C38" s="84" t="s">
        <v>3771</v>
      </c>
      <c r="D38" s="21">
        <v>324660.21736330946</v>
      </c>
      <c r="E38" s="21">
        <v>95243.0420079428</v>
      </c>
      <c r="F38" s="87">
        <v>3.40875522787517</v>
      </c>
      <c r="G38" s="21">
        <v>225851.37915288494</v>
      </c>
      <c r="H38" s="87">
        <v>1.4374949516847455</v>
      </c>
    </row>
    <row r="39" spans="1:8">
      <c r="A39" s="45" t="s">
        <v>3949</v>
      </c>
      <c r="B39" s="45" t="s">
        <v>55</v>
      </c>
      <c r="C39" s="84" t="s">
        <v>3772</v>
      </c>
      <c r="D39" s="21">
        <v>1196301.0214845173</v>
      </c>
      <c r="E39" s="21">
        <v>323382.46772452828</v>
      </c>
      <c r="F39" s="87">
        <v>3.6993379075317723</v>
      </c>
      <c r="G39" s="21">
        <v>817987.95667087473</v>
      </c>
      <c r="H39" s="87">
        <v>1.4624922185325773</v>
      </c>
    </row>
    <row r="40" spans="1:8">
      <c r="A40" s="45" t="s">
        <v>3926</v>
      </c>
      <c r="B40" s="45" t="s">
        <v>56</v>
      </c>
      <c r="C40" s="84" t="s">
        <v>3773</v>
      </c>
      <c r="D40" s="21">
        <v>153558.39300051567</v>
      </c>
      <c r="E40" s="21">
        <v>29970.54103270013</v>
      </c>
      <c r="F40" s="87">
        <v>5.1236443423884754</v>
      </c>
      <c r="G40" s="21">
        <v>89850.510809967789</v>
      </c>
      <c r="H40" s="87">
        <v>1.7090430718339364</v>
      </c>
    </row>
    <row r="41" spans="1:8">
      <c r="A41" s="45" t="s">
        <v>3950</v>
      </c>
      <c r="B41" s="45" t="s">
        <v>57</v>
      </c>
      <c r="C41" s="84" t="s">
        <v>3774</v>
      </c>
      <c r="D41" s="21">
        <v>806041.81502285937</v>
      </c>
      <c r="E41" s="21">
        <v>120019.4438593142</v>
      </c>
      <c r="F41" s="87">
        <v>6.7159269290373897</v>
      </c>
      <c r="G41" s="21">
        <v>380595.05922762211</v>
      </c>
      <c r="H41" s="87">
        <v>2.1178462396717315</v>
      </c>
    </row>
    <row r="42" spans="1:8">
      <c r="A42" s="45" t="s">
        <v>3951</v>
      </c>
      <c r="B42" s="45" t="s">
        <v>58</v>
      </c>
      <c r="C42" s="84" t="s">
        <v>59</v>
      </c>
      <c r="D42" s="21">
        <v>89043.11715032658</v>
      </c>
      <c r="E42" s="21">
        <v>23025.199192166285</v>
      </c>
      <c r="F42" s="87">
        <v>3.8672029026624513</v>
      </c>
      <c r="G42" s="21">
        <v>58803.07959301574</v>
      </c>
      <c r="H42" s="87">
        <v>1.5142594191767902</v>
      </c>
    </row>
    <row r="43" spans="1:8">
      <c r="A43" s="45" t="s">
        <v>3924</v>
      </c>
      <c r="B43" s="45" t="s">
        <v>60</v>
      </c>
      <c r="C43" s="84" t="s">
        <v>3775</v>
      </c>
      <c r="D43" s="21">
        <v>658199.57006347831</v>
      </c>
      <c r="E43" s="21">
        <v>182983.76210731533</v>
      </c>
      <c r="F43" s="87">
        <v>3.5970381332386259</v>
      </c>
      <c r="G43" s="21">
        <v>466566.4685573852</v>
      </c>
      <c r="H43" s="87">
        <v>1.4107305484224339</v>
      </c>
    </row>
    <row r="44" spans="1:8">
      <c r="A44" s="45" t="s">
        <v>3923</v>
      </c>
      <c r="B44" s="45" t="s">
        <v>61</v>
      </c>
      <c r="C44" s="84" t="s">
        <v>3776</v>
      </c>
      <c r="D44" s="21">
        <v>971531.14768277388</v>
      </c>
      <c r="E44" s="21">
        <v>264180.31153664645</v>
      </c>
      <c r="F44" s="87">
        <v>3.6775304792083472</v>
      </c>
      <c r="G44" s="21">
        <v>661695.38062826393</v>
      </c>
      <c r="H44" s="87">
        <v>1.4682453227349543</v>
      </c>
    </row>
    <row r="45" spans="1:8">
      <c r="A45" s="45" t="s">
        <v>3926</v>
      </c>
      <c r="B45" s="45" t="s">
        <v>62</v>
      </c>
      <c r="C45" s="84" t="s">
        <v>3777</v>
      </c>
      <c r="D45" s="21">
        <v>51026.984704566145</v>
      </c>
      <c r="E45" s="21">
        <v>18999.707709673268</v>
      </c>
      <c r="F45" s="87">
        <v>2.6856720895020358</v>
      </c>
      <c r="G45" s="21">
        <v>40586.318680794859</v>
      </c>
      <c r="H45" s="87">
        <v>1.2572459479728999</v>
      </c>
    </row>
    <row r="46" spans="1:8">
      <c r="A46" s="45" t="s">
        <v>3926</v>
      </c>
      <c r="B46" s="45" t="s">
        <v>63</v>
      </c>
      <c r="C46" s="84" t="s">
        <v>3778</v>
      </c>
      <c r="D46" s="21">
        <v>69533.898994152361</v>
      </c>
      <c r="E46" s="21">
        <v>14274.455771116232</v>
      </c>
      <c r="F46" s="87">
        <v>4.8712119123204198</v>
      </c>
      <c r="G46" s="21">
        <v>40780.186475252631</v>
      </c>
      <c r="H46" s="87">
        <v>1.705090265743362</v>
      </c>
    </row>
    <row r="47" spans="1:8">
      <c r="A47" s="45" t="s">
        <v>3952</v>
      </c>
      <c r="B47" s="45" t="s">
        <v>64</v>
      </c>
      <c r="C47" s="84" t="s">
        <v>3779</v>
      </c>
      <c r="D47" s="21">
        <v>83758.607339792012</v>
      </c>
      <c r="E47" s="21">
        <v>9186.5335248639658</v>
      </c>
      <c r="F47" s="87">
        <v>9.1175422277721783</v>
      </c>
      <c r="G47" s="21">
        <v>31731.721173086749</v>
      </c>
      <c r="H47" s="87">
        <v>2.6395860118307057</v>
      </c>
    </row>
    <row r="48" spans="1:8">
      <c r="A48" s="45" t="s">
        <v>3953</v>
      </c>
      <c r="B48" s="45" t="s">
        <v>65</v>
      </c>
      <c r="C48" s="84" t="s">
        <v>3780</v>
      </c>
      <c r="D48" s="21">
        <v>1651214.1494724876</v>
      </c>
      <c r="E48" s="21">
        <v>499432.30510758748</v>
      </c>
      <c r="F48" s="87">
        <v>3.3061821043330064</v>
      </c>
      <c r="G48" s="21">
        <v>1136171.8308197658</v>
      </c>
      <c r="H48" s="87">
        <v>1.4533137547347137</v>
      </c>
    </row>
    <row r="49" spans="1:8">
      <c r="A49" s="45" t="s">
        <v>3921</v>
      </c>
      <c r="B49" s="45" t="s">
        <v>66</v>
      </c>
      <c r="C49" s="84" t="s">
        <v>3781</v>
      </c>
      <c r="D49" s="21">
        <v>315905.83082977834</v>
      </c>
      <c r="E49" s="21">
        <v>92251.694228479348</v>
      </c>
      <c r="F49" s="87">
        <v>3.424390559672279</v>
      </c>
      <c r="G49" s="21">
        <v>216986.46254666636</v>
      </c>
      <c r="H49" s="87">
        <v>1.4558780631848764</v>
      </c>
    </row>
    <row r="50" spans="1:8">
      <c r="A50" s="45" t="s">
        <v>3932</v>
      </c>
      <c r="B50" s="45" t="s">
        <v>67</v>
      </c>
      <c r="C50" s="84" t="s">
        <v>3782</v>
      </c>
      <c r="D50" s="21">
        <v>1537880.232526195</v>
      </c>
      <c r="E50" s="21">
        <v>463733.5328977881</v>
      </c>
      <c r="F50" s="87">
        <v>3.3163015469600738</v>
      </c>
      <c r="G50" s="21">
        <v>1116975.7042966215</v>
      </c>
      <c r="H50" s="87">
        <v>1.376825141863425</v>
      </c>
    </row>
    <row r="51" spans="1:8">
      <c r="A51" s="45" t="s">
        <v>3933</v>
      </c>
      <c r="B51" s="45" t="s">
        <v>68</v>
      </c>
      <c r="C51" s="84" t="s">
        <v>3783</v>
      </c>
      <c r="D51" s="21">
        <v>127837.72730809877</v>
      </c>
      <c r="E51" s="21">
        <v>36210.533148404334</v>
      </c>
      <c r="F51" s="87">
        <v>3.5304016868288532</v>
      </c>
      <c r="G51" s="21">
        <v>66978.344591946807</v>
      </c>
      <c r="H51" s="87">
        <v>1.9086426827495739</v>
      </c>
    </row>
    <row r="52" spans="1:8">
      <c r="A52" s="45" t="s">
        <v>3934</v>
      </c>
      <c r="B52" s="45" t="s">
        <v>69</v>
      </c>
      <c r="C52" s="84" t="s">
        <v>3784</v>
      </c>
      <c r="D52" s="21">
        <v>515892.76403911156</v>
      </c>
      <c r="E52" s="21">
        <v>136141.00938359735</v>
      </c>
      <c r="F52" s="87">
        <v>3.7894001695367754</v>
      </c>
      <c r="G52" s="21">
        <v>360487.038593887</v>
      </c>
      <c r="H52" s="87">
        <v>1.4310993428540426</v>
      </c>
    </row>
    <row r="53" spans="1:8">
      <c r="A53" s="45" t="s">
        <v>3935</v>
      </c>
      <c r="B53" s="45" t="s">
        <v>70</v>
      </c>
      <c r="C53" s="84" t="s">
        <v>3785</v>
      </c>
      <c r="D53" s="21">
        <v>1335890.1516160911</v>
      </c>
      <c r="E53" s="21">
        <v>488902.49172721832</v>
      </c>
      <c r="F53" s="87">
        <v>2.7324265558487828</v>
      </c>
      <c r="G53" s="21">
        <v>1018843.6144741079</v>
      </c>
      <c r="H53" s="87">
        <v>1.3111827297515446</v>
      </c>
    </row>
    <row r="54" spans="1:8">
      <c r="A54" s="45" t="s">
        <v>3936</v>
      </c>
      <c r="B54" s="45" t="s">
        <v>71</v>
      </c>
      <c r="C54" s="84" t="s">
        <v>3786</v>
      </c>
      <c r="D54" s="21">
        <v>731684.38711231935</v>
      </c>
      <c r="E54" s="21">
        <v>206581.27258258738</v>
      </c>
      <c r="F54" s="87">
        <v>3.5418718161870428</v>
      </c>
      <c r="G54" s="21">
        <v>536005.70366029232</v>
      </c>
      <c r="H54" s="87">
        <v>1.3650682858704122</v>
      </c>
    </row>
    <row r="55" spans="1:8">
      <c r="A55" s="45" t="s">
        <v>3920</v>
      </c>
      <c r="B55" s="45" t="s">
        <v>72</v>
      </c>
      <c r="C55" s="84" t="s">
        <v>73</v>
      </c>
      <c r="D55" s="21">
        <v>614226.62620489288</v>
      </c>
      <c r="E55" s="21">
        <v>152248.09448815879</v>
      </c>
      <c r="F55" s="87">
        <v>4.0343797291509933</v>
      </c>
      <c r="G55" s="21">
        <v>430334.65020392137</v>
      </c>
      <c r="H55" s="87">
        <v>1.4273231911811683</v>
      </c>
    </row>
    <row r="56" spans="1:8">
      <c r="A56" s="45" t="s">
        <v>3937</v>
      </c>
      <c r="B56" s="45" t="s">
        <v>74</v>
      </c>
      <c r="C56" s="84" t="s">
        <v>3787</v>
      </c>
      <c r="D56" s="21">
        <v>396512.73218690814</v>
      </c>
      <c r="E56" s="21">
        <v>107465.38048182757</v>
      </c>
      <c r="F56" s="87">
        <v>3.6896787636085144</v>
      </c>
      <c r="G56" s="21">
        <v>281865.95604466443</v>
      </c>
      <c r="H56" s="87">
        <v>1.4067421896246199</v>
      </c>
    </row>
    <row r="57" spans="1:8">
      <c r="A57" s="45" t="s">
        <v>3938</v>
      </c>
      <c r="B57" s="45" t="s">
        <v>13</v>
      </c>
      <c r="C57" s="84" t="s">
        <v>3788</v>
      </c>
      <c r="D57" s="21">
        <v>2136198.9077333612</v>
      </c>
      <c r="E57" s="21">
        <v>704901.33924095309</v>
      </c>
      <c r="F57" s="87">
        <v>3.0304934730775912</v>
      </c>
      <c r="G57" s="21">
        <v>1572948.1718909401</v>
      </c>
      <c r="H57" s="87">
        <v>1.358086010656856</v>
      </c>
    </row>
    <row r="58" spans="1:8">
      <c r="A58" s="45" t="s">
        <v>3931</v>
      </c>
      <c r="B58" s="45" t="s">
        <v>75</v>
      </c>
      <c r="C58" s="84" t="s">
        <v>3789</v>
      </c>
      <c r="D58" s="21">
        <v>964760.18557278684</v>
      </c>
      <c r="E58" s="21">
        <v>360098.63671046117</v>
      </c>
      <c r="F58" s="87">
        <v>2.6791553402866848</v>
      </c>
      <c r="G58" s="21">
        <v>769721.44227114017</v>
      </c>
      <c r="H58" s="87">
        <v>1.253388735964228</v>
      </c>
    </row>
    <row r="59" spans="1:8">
      <c r="A59" s="45" t="s">
        <v>3930</v>
      </c>
      <c r="B59" s="45" t="s">
        <v>76</v>
      </c>
      <c r="C59" s="84" t="s">
        <v>3790</v>
      </c>
      <c r="D59" s="21">
        <v>2390631.8509047949</v>
      </c>
      <c r="E59" s="21">
        <v>608108.10959966877</v>
      </c>
      <c r="F59" s="87">
        <v>3.9312612562897766</v>
      </c>
      <c r="G59" s="21">
        <v>1625003.7515540179</v>
      </c>
      <c r="H59" s="87">
        <v>1.4711546657160601</v>
      </c>
    </row>
    <row r="60" spans="1:8">
      <c r="A60" s="45" t="s">
        <v>3926</v>
      </c>
      <c r="B60" s="45" t="s">
        <v>19</v>
      </c>
      <c r="C60" s="84" t="s">
        <v>3472</v>
      </c>
      <c r="D60" s="21">
        <v>1237323.7659114629</v>
      </c>
      <c r="E60" s="21">
        <v>289091.84313222452</v>
      </c>
      <c r="F60" s="87">
        <v>4.2800369339564419</v>
      </c>
      <c r="G60" s="21">
        <v>788156.5636908327</v>
      </c>
      <c r="H60" s="87">
        <v>1.5698959101694716</v>
      </c>
    </row>
    <row r="61" spans="1:8">
      <c r="A61" s="45" t="s">
        <v>3939</v>
      </c>
      <c r="B61" s="45" t="s">
        <v>77</v>
      </c>
      <c r="C61" s="84" t="s">
        <v>3791</v>
      </c>
      <c r="D61" s="21">
        <v>1409752.5014560709</v>
      </c>
      <c r="E61" s="21">
        <v>523968.64769077074</v>
      </c>
      <c r="F61" s="87">
        <v>2.6905283506353248</v>
      </c>
      <c r="G61" s="21">
        <v>1154514.6615124792</v>
      </c>
      <c r="H61" s="87">
        <v>1.2210780412344142</v>
      </c>
    </row>
    <row r="62" spans="1:8">
      <c r="A62" s="45" t="s">
        <v>3940</v>
      </c>
      <c r="B62" s="45" t="s">
        <v>78</v>
      </c>
      <c r="C62" s="84" t="s">
        <v>3792</v>
      </c>
      <c r="D62" s="21">
        <v>521787.43128089182</v>
      </c>
      <c r="E62" s="21">
        <v>170648.72271429733</v>
      </c>
      <c r="F62" s="87">
        <v>3.057669714612961</v>
      </c>
      <c r="G62" s="21">
        <v>385623.80242174561</v>
      </c>
      <c r="H62" s="87">
        <v>1.3530996479056239</v>
      </c>
    </row>
    <row r="63" spans="1:8">
      <c r="A63" s="45" t="s">
        <v>3941</v>
      </c>
      <c r="B63" s="45" t="s">
        <v>79</v>
      </c>
      <c r="C63" s="84" t="s">
        <v>3793</v>
      </c>
      <c r="D63" s="21">
        <v>352117.43927957985</v>
      </c>
      <c r="E63" s="21">
        <v>93245.37299526573</v>
      </c>
      <c r="F63" s="87">
        <v>3.7762457049472857</v>
      </c>
      <c r="G63" s="21">
        <v>213746.38555902991</v>
      </c>
      <c r="H63" s="87">
        <v>1.6473609055828282</v>
      </c>
    </row>
    <row r="64" spans="1:8">
      <c r="A64" s="45" t="s">
        <v>3942</v>
      </c>
      <c r="B64" s="45" t="s">
        <v>80</v>
      </c>
      <c r="C64" s="84" t="s">
        <v>3794</v>
      </c>
      <c r="D64" s="21">
        <v>1410676.9638537136</v>
      </c>
      <c r="E64" s="21">
        <v>499667.41957309068</v>
      </c>
      <c r="F64" s="87">
        <v>2.8232318310026647</v>
      </c>
      <c r="G64" s="21">
        <v>1009534.1557961595</v>
      </c>
      <c r="H64" s="87">
        <v>1.3973543695915831</v>
      </c>
    </row>
    <row r="65" spans="1:8">
      <c r="A65" s="45" t="s">
        <v>3943</v>
      </c>
      <c r="B65" s="45" t="s">
        <v>81</v>
      </c>
      <c r="C65" s="84" t="s">
        <v>3795</v>
      </c>
      <c r="D65" s="21">
        <v>241843.99456381827</v>
      </c>
      <c r="E65" s="21">
        <v>103750.16897290433</v>
      </c>
      <c r="F65" s="87">
        <v>2.331022657196625</v>
      </c>
      <c r="G65" s="21">
        <v>176400.98887474253</v>
      </c>
      <c r="H65" s="87">
        <v>1.3709900160227844</v>
      </c>
    </row>
    <row r="66" spans="1:8">
      <c r="A66" s="45" t="s">
        <v>3944</v>
      </c>
      <c r="B66" s="45" t="s">
        <v>82</v>
      </c>
      <c r="C66" s="84" t="s">
        <v>3796</v>
      </c>
      <c r="D66" s="21">
        <v>119582.20745379405</v>
      </c>
      <c r="E66" s="21">
        <v>29143.672425851764</v>
      </c>
      <c r="F66" s="87">
        <v>4.1031962515375788</v>
      </c>
      <c r="G66" s="21">
        <v>77103.800450436669</v>
      </c>
      <c r="H66" s="87">
        <v>1.5509249447524063</v>
      </c>
    </row>
    <row r="67" spans="1:8">
      <c r="A67" s="45" t="s">
        <v>3954</v>
      </c>
      <c r="B67" s="45" t="s">
        <v>83</v>
      </c>
      <c r="C67" s="84" t="s">
        <v>3797</v>
      </c>
      <c r="D67" s="21">
        <v>571473.58465860749</v>
      </c>
      <c r="E67" s="21">
        <v>183132.09892495829</v>
      </c>
      <c r="F67" s="87">
        <v>3.1205538953210992</v>
      </c>
      <c r="G67" s="21">
        <v>412189.41825024248</v>
      </c>
      <c r="H67" s="87">
        <v>1.3864343900057685</v>
      </c>
    </row>
    <row r="68" spans="1:8">
      <c r="A68" s="45" t="s">
        <v>3946</v>
      </c>
      <c r="B68" s="45" t="s">
        <v>84</v>
      </c>
      <c r="C68" s="84" t="s">
        <v>3798</v>
      </c>
      <c r="D68" s="21">
        <v>232803.52010279879</v>
      </c>
      <c r="E68" s="21">
        <v>73135.198603848228</v>
      </c>
      <c r="F68" s="87">
        <v>3.1831939277806125</v>
      </c>
      <c r="G68" s="21">
        <v>179895.32496360707</v>
      </c>
      <c r="H68" s="87">
        <v>1.2941054479870173</v>
      </c>
    </row>
    <row r="69" spans="1:8">
      <c r="A69" s="45" t="s">
        <v>3955</v>
      </c>
      <c r="B69" s="45" t="s">
        <v>85</v>
      </c>
      <c r="C69" s="84" t="s">
        <v>3799</v>
      </c>
      <c r="D69" s="21">
        <v>616164.60225984117</v>
      </c>
      <c r="E69" s="21">
        <v>161008.05323331172</v>
      </c>
      <c r="F69" s="87">
        <v>3.8269179080562905</v>
      </c>
      <c r="G69" s="21">
        <v>435307.68661789875</v>
      </c>
      <c r="H69" s="87">
        <v>1.4154691525139405</v>
      </c>
    </row>
    <row r="70" spans="1:8">
      <c r="A70" s="45" t="s">
        <v>3924</v>
      </c>
      <c r="B70" s="45" t="s">
        <v>86</v>
      </c>
      <c r="C70" s="84" t="s">
        <v>3800</v>
      </c>
      <c r="D70" s="21">
        <v>1905068.6902013856</v>
      </c>
      <c r="E70" s="21">
        <v>406848.75611590041</v>
      </c>
      <c r="F70" s="87">
        <v>4.6824984999061474</v>
      </c>
      <c r="G70" s="21">
        <v>1134391.4440711564</v>
      </c>
      <c r="H70" s="87">
        <v>1.6793750518466422</v>
      </c>
    </row>
    <row r="71" spans="1:8">
      <c r="A71" s="45" t="s">
        <v>3947</v>
      </c>
      <c r="B71" s="45" t="s">
        <v>16</v>
      </c>
      <c r="C71" s="84" t="s">
        <v>3801</v>
      </c>
      <c r="D71" s="21">
        <v>1429940.4622135109</v>
      </c>
      <c r="E71" s="21">
        <v>415376.82808443945</v>
      </c>
      <c r="F71" s="87">
        <v>3.4425137983932674</v>
      </c>
      <c r="G71" s="21">
        <v>1044522.3014467912</v>
      </c>
      <c r="H71" s="87">
        <v>1.3689898820090949</v>
      </c>
    </row>
    <row r="72" spans="1:8">
      <c r="A72" s="45" t="s">
        <v>3948</v>
      </c>
      <c r="B72" s="45" t="s">
        <v>23</v>
      </c>
      <c r="C72" s="84" t="s">
        <v>3802</v>
      </c>
      <c r="D72" s="21">
        <v>437305.9489158041</v>
      </c>
      <c r="E72" s="21">
        <v>141616.83807922452</v>
      </c>
      <c r="F72" s="87">
        <v>3.0879516507151687</v>
      </c>
      <c r="G72" s="21">
        <v>346085.77654187259</v>
      </c>
      <c r="H72" s="87">
        <v>1.2635767736120611</v>
      </c>
    </row>
    <row r="73" spans="1:8">
      <c r="A73" s="45" t="s">
        <v>3923</v>
      </c>
      <c r="B73" s="45" t="s">
        <v>87</v>
      </c>
      <c r="C73" s="84" t="s">
        <v>3803</v>
      </c>
      <c r="D73" s="21">
        <v>29560231.572988402</v>
      </c>
      <c r="E73" s="21">
        <v>7389201.895583652</v>
      </c>
      <c r="F73" s="87">
        <v>4.000463377601827</v>
      </c>
      <c r="G73" s="21">
        <v>17466737.701839395</v>
      </c>
      <c r="H73" s="87">
        <v>1.6923727874997208</v>
      </c>
    </row>
    <row r="74" spans="1:8">
      <c r="A74" s="45" t="s">
        <v>3923</v>
      </c>
      <c r="B74" s="45" t="s">
        <v>88</v>
      </c>
      <c r="C74" s="84" t="s">
        <v>3804</v>
      </c>
      <c r="D74" s="21">
        <v>529879.08634284372</v>
      </c>
      <c r="E74" s="21">
        <v>94178.201243081799</v>
      </c>
      <c r="F74" s="87">
        <v>5.6263453681301634</v>
      </c>
      <c r="G74" s="21">
        <v>288089.23839551053</v>
      </c>
      <c r="H74" s="87">
        <v>1.8392880251062551</v>
      </c>
    </row>
    <row r="75" spans="1:8">
      <c r="A75" s="45" t="s">
        <v>3923</v>
      </c>
      <c r="B75" s="45" t="s">
        <v>89</v>
      </c>
      <c r="C75" s="84" t="s">
        <v>3805</v>
      </c>
      <c r="D75" s="21">
        <v>472481.50249049731</v>
      </c>
      <c r="E75" s="21">
        <v>210321.05951790165</v>
      </c>
      <c r="F75" s="87">
        <v>2.2464773787918353</v>
      </c>
      <c r="G75" s="21">
        <v>367314.83382046234</v>
      </c>
      <c r="H75" s="87">
        <v>1.2863120652552757</v>
      </c>
    </row>
    <row r="76" spans="1:8">
      <c r="A76" s="45" t="s">
        <v>3924</v>
      </c>
      <c r="B76" s="45" t="s">
        <v>90</v>
      </c>
      <c r="C76" s="84" t="s">
        <v>3806</v>
      </c>
      <c r="D76" s="21">
        <v>212429.6167252748</v>
      </c>
      <c r="E76" s="21">
        <v>32084.681657750378</v>
      </c>
      <c r="F76" s="87">
        <v>6.6209046108444181</v>
      </c>
      <c r="G76" s="21">
        <v>98160.043231280448</v>
      </c>
      <c r="H76" s="87">
        <v>2.1641149466973779</v>
      </c>
    </row>
    <row r="77" spans="1:8">
      <c r="A77" s="45" t="s">
        <v>3956</v>
      </c>
      <c r="B77" s="45" t="s">
        <v>91</v>
      </c>
      <c r="C77" s="84" t="s">
        <v>92</v>
      </c>
      <c r="D77" s="21">
        <v>2607318.2446250659</v>
      </c>
      <c r="E77" s="21">
        <v>502324.93030471244</v>
      </c>
      <c r="F77" s="87">
        <v>5.1905013813339016</v>
      </c>
      <c r="G77" s="21">
        <v>1524728.7661611675</v>
      </c>
      <c r="H77" s="87">
        <v>1.7100210230764847</v>
      </c>
    </row>
    <row r="78" spans="1:8">
      <c r="A78" s="45" t="s">
        <v>3923</v>
      </c>
      <c r="B78" s="45" t="s">
        <v>93</v>
      </c>
      <c r="C78" s="84" t="s">
        <v>3807</v>
      </c>
      <c r="D78" s="21">
        <v>3250745.9681270136</v>
      </c>
      <c r="E78" s="21">
        <v>929701.50206091348</v>
      </c>
      <c r="F78" s="87">
        <v>3.4965480435612188</v>
      </c>
      <c r="G78" s="21">
        <v>2224364.6154738674</v>
      </c>
      <c r="H78" s="87">
        <v>1.4614267577865112</v>
      </c>
    </row>
    <row r="79" spans="1:8">
      <c r="A79" s="45" t="s">
        <v>3923</v>
      </c>
      <c r="B79" s="45" t="s">
        <v>94</v>
      </c>
      <c r="C79" s="84" t="s">
        <v>3808</v>
      </c>
      <c r="D79" s="21">
        <v>3084021.7243688055</v>
      </c>
      <c r="E79" s="21">
        <v>1059406.7608533532</v>
      </c>
      <c r="F79" s="87">
        <v>2.9110836727949736</v>
      </c>
      <c r="G79" s="21">
        <v>2311415.3104647277</v>
      </c>
      <c r="H79" s="87">
        <v>1.3342568557048882</v>
      </c>
    </row>
    <row r="80" spans="1:8">
      <c r="A80" s="45" t="s">
        <v>3957</v>
      </c>
      <c r="B80" s="45" t="s">
        <v>95</v>
      </c>
      <c r="C80" s="84" t="s">
        <v>3809</v>
      </c>
      <c r="D80" s="21">
        <v>695039.81371309352</v>
      </c>
      <c r="E80" s="21">
        <v>233335.93649640551</v>
      </c>
      <c r="F80" s="87">
        <v>2.9787088270640236</v>
      </c>
      <c r="G80" s="21">
        <v>469183.74794379284</v>
      </c>
      <c r="H80" s="87">
        <v>1.4813808380173428</v>
      </c>
    </row>
    <row r="81" spans="1:8">
      <c r="A81" s="45" t="s">
        <v>3923</v>
      </c>
      <c r="B81" s="45" t="s">
        <v>96</v>
      </c>
      <c r="C81" s="84" t="s">
        <v>3810</v>
      </c>
      <c r="D81" s="21">
        <v>773189.8395590391</v>
      </c>
      <c r="E81" s="21">
        <v>316611.43956387701</v>
      </c>
      <c r="F81" s="87">
        <v>2.4420780266944413</v>
      </c>
      <c r="G81" s="21">
        <v>586836.05716850248</v>
      </c>
      <c r="H81" s="87">
        <v>1.317556803325443</v>
      </c>
    </row>
    <row r="82" spans="1:8">
      <c r="A82" s="45" t="s">
        <v>3923</v>
      </c>
      <c r="B82" s="45" t="s">
        <v>97</v>
      </c>
      <c r="C82" s="84" t="s">
        <v>3811</v>
      </c>
      <c r="D82" s="21">
        <v>2204531.6826038887</v>
      </c>
      <c r="E82" s="21">
        <v>675098.8409395304</v>
      </c>
      <c r="F82" s="87">
        <v>3.265494693393129</v>
      </c>
      <c r="G82" s="21">
        <v>1441531.8330252976</v>
      </c>
      <c r="H82" s="87">
        <v>1.5292979538143858</v>
      </c>
    </row>
    <row r="83" spans="1:8">
      <c r="A83" s="45" t="s">
        <v>3923</v>
      </c>
      <c r="B83" s="45" t="s">
        <v>98</v>
      </c>
      <c r="C83" s="84" t="s">
        <v>3812</v>
      </c>
      <c r="D83" s="21">
        <v>839485.86069504928</v>
      </c>
      <c r="E83" s="21">
        <v>153347.68975665965</v>
      </c>
      <c r="F83" s="87">
        <v>5.4743952258243382</v>
      </c>
      <c r="G83" s="21">
        <v>437248.22600241919</v>
      </c>
      <c r="H83" s="87">
        <v>1.9199297121685854</v>
      </c>
    </row>
    <row r="84" spans="1:8">
      <c r="A84" s="45" t="s">
        <v>3923</v>
      </c>
      <c r="B84" s="45" t="s">
        <v>99</v>
      </c>
      <c r="C84" s="84" t="s">
        <v>3813</v>
      </c>
      <c r="D84" s="21">
        <v>743409.87563041761</v>
      </c>
      <c r="E84" s="21">
        <v>217955.503632504</v>
      </c>
      <c r="F84" s="87">
        <v>3.4108332354106792</v>
      </c>
      <c r="G84" s="21">
        <v>498180.27795511839</v>
      </c>
      <c r="H84" s="87">
        <v>1.4922507143034518</v>
      </c>
    </row>
    <row r="85" spans="1:8">
      <c r="A85" s="45" t="s">
        <v>3958</v>
      </c>
      <c r="B85" s="45" t="s">
        <v>3814</v>
      </c>
      <c r="C85" s="84" t="s">
        <v>3815</v>
      </c>
      <c r="D85" s="21">
        <v>20187.322165778089</v>
      </c>
      <c r="E85" s="21">
        <v>2238.8029835433108</v>
      </c>
      <c r="F85" s="87">
        <v>9.0170159295696486</v>
      </c>
      <c r="G85" s="21">
        <v>7614.4308496591866</v>
      </c>
      <c r="H85" s="87">
        <v>2.6511925269741798</v>
      </c>
    </row>
    <row r="86" spans="1:8">
      <c r="A86" s="45" t="s">
        <v>3959</v>
      </c>
      <c r="B86" s="45" t="s">
        <v>100</v>
      </c>
      <c r="C86" s="84" t="s">
        <v>3816</v>
      </c>
      <c r="D86" s="21">
        <v>500621.53172368143</v>
      </c>
      <c r="E86" s="21">
        <v>89597.753641688381</v>
      </c>
      <c r="F86" s="87">
        <v>5.5874339631964878</v>
      </c>
      <c r="G86" s="21">
        <v>271627.20751110808</v>
      </c>
      <c r="H86" s="87">
        <v>1.8430463439609919</v>
      </c>
    </row>
    <row r="87" spans="1:8">
      <c r="A87" s="45" t="s">
        <v>3960</v>
      </c>
      <c r="B87" s="45" t="s">
        <v>101</v>
      </c>
      <c r="C87" s="84" t="s">
        <v>3817</v>
      </c>
      <c r="D87" s="21">
        <v>197689.10648309233</v>
      </c>
      <c r="E87" s="21">
        <v>31616.890571040247</v>
      </c>
      <c r="F87" s="87">
        <v>6.2526422716649845</v>
      </c>
      <c r="G87" s="21">
        <v>100813.7348395165</v>
      </c>
      <c r="H87" s="87">
        <v>1.9609342595807002</v>
      </c>
    </row>
    <row r="88" spans="1:8">
      <c r="A88" s="45" t="s">
        <v>3961</v>
      </c>
      <c r="B88" s="45" t="s">
        <v>102</v>
      </c>
      <c r="C88" s="84" t="s">
        <v>3818</v>
      </c>
      <c r="D88" s="21">
        <v>476492.73849894956</v>
      </c>
      <c r="E88" s="21">
        <v>68574.137747019457</v>
      </c>
      <c r="F88" s="87">
        <v>6.948577906393874</v>
      </c>
      <c r="G88" s="21">
        <v>220973.60579572228</v>
      </c>
      <c r="H88" s="87">
        <v>2.15633327239743</v>
      </c>
    </row>
    <row r="89" spans="1:8">
      <c r="A89" s="45" t="s">
        <v>3930</v>
      </c>
      <c r="B89" s="45" t="s">
        <v>103</v>
      </c>
      <c r="C89" s="84" t="s">
        <v>3819</v>
      </c>
      <c r="D89" s="21">
        <v>110047.27038149364</v>
      </c>
      <c r="E89" s="21">
        <v>41181.55278162656</v>
      </c>
      <c r="F89" s="87">
        <v>2.6722467451638203</v>
      </c>
      <c r="G89" s="21">
        <v>89040.465878779447</v>
      </c>
      <c r="H89" s="87">
        <v>1.235924242931445</v>
      </c>
    </row>
    <row r="90" spans="1:8">
      <c r="A90" s="45" t="s">
        <v>3951</v>
      </c>
      <c r="B90" s="45" t="s">
        <v>104</v>
      </c>
      <c r="C90" s="84" t="s">
        <v>105</v>
      </c>
      <c r="D90" s="21">
        <v>1849708.6360602465</v>
      </c>
      <c r="E90" s="21">
        <v>713629.27751326794</v>
      </c>
      <c r="F90" s="87">
        <v>2.5919741444826809</v>
      </c>
      <c r="G90" s="21">
        <v>1390278.7012077551</v>
      </c>
      <c r="H90" s="87">
        <v>1.3304588745072323</v>
      </c>
    </row>
    <row r="91" spans="1:8">
      <c r="A91" s="45" t="s">
        <v>3962</v>
      </c>
      <c r="B91" s="45" t="s">
        <v>106</v>
      </c>
      <c r="C91" s="84" t="s">
        <v>3820</v>
      </c>
      <c r="D91" s="21">
        <v>46755.278433764572</v>
      </c>
      <c r="E91" s="21">
        <v>9256.4289651294202</v>
      </c>
      <c r="F91" s="87">
        <v>5.0511140537997807</v>
      </c>
      <c r="G91" s="21">
        <v>22472.092269971003</v>
      </c>
      <c r="H91" s="87">
        <v>2.0805930249869387</v>
      </c>
    </row>
    <row r="92" spans="1:8">
      <c r="A92" s="45" t="s">
        <v>3924</v>
      </c>
      <c r="B92" s="45" t="s">
        <v>107</v>
      </c>
      <c r="C92" s="84" t="s">
        <v>3821</v>
      </c>
      <c r="D92" s="21">
        <v>246027.33263289795</v>
      </c>
      <c r="E92" s="21">
        <v>53798.692028278361</v>
      </c>
      <c r="F92" s="87">
        <v>4.5731099280922649</v>
      </c>
      <c r="G92" s="21">
        <v>158601.06556089755</v>
      </c>
      <c r="H92" s="87">
        <v>1.5512337938135201</v>
      </c>
    </row>
    <row r="93" spans="1:8">
      <c r="A93" s="45" t="s">
        <v>3963</v>
      </c>
      <c r="B93" s="45" t="s">
        <v>108</v>
      </c>
      <c r="C93" s="84" t="s">
        <v>109</v>
      </c>
      <c r="D93" s="21">
        <v>279162.13553367805</v>
      </c>
      <c r="E93" s="21">
        <v>107571.45457158808</v>
      </c>
      <c r="F93" s="87">
        <v>2.5951321067978821</v>
      </c>
      <c r="G93" s="21">
        <v>239793.72693394384</v>
      </c>
      <c r="H93" s="87">
        <v>1.1641761404816859</v>
      </c>
    </row>
    <row r="94" spans="1:8">
      <c r="A94" s="45" t="s">
        <v>3923</v>
      </c>
      <c r="B94" s="45" t="s">
        <v>110</v>
      </c>
      <c r="C94" s="84" t="s">
        <v>3822</v>
      </c>
      <c r="D94" s="21">
        <v>348082.95047799032</v>
      </c>
      <c r="E94" s="21">
        <v>78043.745687221206</v>
      </c>
      <c r="F94" s="87">
        <v>4.4601005168692849</v>
      </c>
      <c r="G94" s="21">
        <v>215891.15865134253</v>
      </c>
      <c r="H94" s="87">
        <v>1.612307575041243</v>
      </c>
    </row>
    <row r="95" spans="1:8">
      <c r="A95" s="45" t="s">
        <v>3964</v>
      </c>
      <c r="B95" s="45" t="s">
        <v>3823</v>
      </c>
      <c r="C95" s="84" t="s">
        <v>3824</v>
      </c>
      <c r="D95" s="21">
        <v>79892.074932941861</v>
      </c>
      <c r="E95" s="21">
        <v>12175.364249600472</v>
      </c>
      <c r="F95" s="87">
        <v>6.5617810929610156</v>
      </c>
      <c r="G95" s="21">
        <v>32454.398527547059</v>
      </c>
      <c r="H95" s="87">
        <v>2.4616717165511495</v>
      </c>
    </row>
    <row r="96" spans="1:8">
      <c r="A96" s="45" t="s">
        <v>3951</v>
      </c>
      <c r="B96" s="45" t="s">
        <v>3825</v>
      </c>
      <c r="C96" s="84" t="s">
        <v>3826</v>
      </c>
      <c r="D96" s="21">
        <v>34256.073819602534</v>
      </c>
      <c r="E96" s="21">
        <v>5310.9634818030299</v>
      </c>
      <c r="F96" s="87">
        <v>6.4500676641769843</v>
      </c>
      <c r="G96" s="21">
        <v>14442.393494823093</v>
      </c>
      <c r="H96" s="87">
        <v>2.3719111262189121</v>
      </c>
    </row>
    <row r="97" spans="1:8">
      <c r="A97" s="45" t="s">
        <v>3951</v>
      </c>
      <c r="B97" s="45" t="s">
        <v>111</v>
      </c>
      <c r="C97" s="84" t="s">
        <v>112</v>
      </c>
      <c r="D97" s="21">
        <v>1183755.0494872674</v>
      </c>
      <c r="E97" s="21">
        <v>519398.04823582777</v>
      </c>
      <c r="F97" s="87">
        <v>2.2790902921333172</v>
      </c>
      <c r="G97" s="21">
        <v>971302.02251603606</v>
      </c>
      <c r="H97" s="87">
        <v>1.2187301395923158</v>
      </c>
    </row>
    <row r="98" spans="1:8">
      <c r="A98" s="45" t="s">
        <v>3923</v>
      </c>
      <c r="B98" s="45" t="s">
        <v>113</v>
      </c>
      <c r="C98" s="84" t="s">
        <v>3827</v>
      </c>
      <c r="D98" s="21">
        <v>2002597.5638907005</v>
      </c>
      <c r="E98" s="21">
        <v>794370.60282696981</v>
      </c>
      <c r="F98" s="87">
        <v>2.5209864976925727</v>
      </c>
      <c r="G98" s="21">
        <v>1499654.2877083984</v>
      </c>
      <c r="H98" s="87">
        <v>1.3353728124572251</v>
      </c>
    </row>
    <row r="99" spans="1:8">
      <c r="A99" s="45" t="s">
        <v>3965</v>
      </c>
      <c r="B99" s="45" t="s">
        <v>114</v>
      </c>
      <c r="C99" s="84" t="s">
        <v>3828</v>
      </c>
      <c r="D99" s="21">
        <v>700841.64242422883</v>
      </c>
      <c r="E99" s="21">
        <v>201081.12010848324</v>
      </c>
      <c r="F99" s="87">
        <v>3.4853677065560649</v>
      </c>
      <c r="G99" s="21">
        <v>464028.10725288652</v>
      </c>
      <c r="H99" s="87">
        <v>1.510343083683686</v>
      </c>
    </row>
    <row r="100" spans="1:8">
      <c r="A100" s="45" t="s">
        <v>3966</v>
      </c>
      <c r="B100" s="45" t="s">
        <v>115</v>
      </c>
      <c r="C100" s="84" t="s">
        <v>116</v>
      </c>
      <c r="D100" s="21">
        <v>609383.03375673131</v>
      </c>
      <c r="E100" s="21">
        <v>145691.5960255331</v>
      </c>
      <c r="F100" s="87">
        <v>4.1826917295211334</v>
      </c>
      <c r="G100" s="21">
        <v>390957.23073910107</v>
      </c>
      <c r="H100" s="87">
        <v>1.5586948797562798</v>
      </c>
    </row>
    <row r="101" spans="1:8">
      <c r="A101" s="45" t="s">
        <v>3926</v>
      </c>
      <c r="B101" s="45" t="s">
        <v>3994</v>
      </c>
      <c r="C101" s="84" t="s">
        <v>3993</v>
      </c>
      <c r="D101" s="21">
        <v>275072.34650405589</v>
      </c>
      <c r="E101" s="21">
        <v>71462.070268125884</v>
      </c>
      <c r="F101" s="87">
        <v>3.8492076352110103</v>
      </c>
      <c r="G101" s="21">
        <v>104613.54600828578</v>
      </c>
      <c r="H101" s="87">
        <v>2.6294142298003087</v>
      </c>
    </row>
    <row r="102" spans="1:8">
      <c r="A102" s="45" t="s">
        <v>3938</v>
      </c>
      <c r="B102" s="45" t="s">
        <v>3996</v>
      </c>
      <c r="C102" s="84" t="s">
        <v>3995</v>
      </c>
      <c r="D102" s="21">
        <v>109713.79902289365</v>
      </c>
      <c r="E102" s="21">
        <v>33183.456851355477</v>
      </c>
      <c r="F102" s="87">
        <v>3.3062799790375688</v>
      </c>
      <c r="G102" s="21">
        <v>43955.74475681426</v>
      </c>
      <c r="H102" s="87">
        <v>2.496005917540169</v>
      </c>
    </row>
    <row r="103" spans="1:8">
      <c r="A103" s="45" t="s">
        <v>3926</v>
      </c>
      <c r="B103" s="45" t="s">
        <v>3998</v>
      </c>
      <c r="C103" s="84" t="s">
        <v>3997</v>
      </c>
      <c r="D103" s="21">
        <v>925049.82807100459</v>
      </c>
      <c r="E103" s="21">
        <v>242333.04406502767</v>
      </c>
      <c r="F103" s="87">
        <v>3.8172665706405957</v>
      </c>
      <c r="G103" s="21">
        <v>353091.89214142214</v>
      </c>
      <c r="H103" s="87">
        <v>2.6198557617984015</v>
      </c>
    </row>
    <row r="104" spans="1:8">
      <c r="A104" s="45" t="s">
        <v>3947</v>
      </c>
      <c r="B104" s="45" t="s">
        <v>4000</v>
      </c>
      <c r="C104" s="84" t="s">
        <v>3999</v>
      </c>
      <c r="D104" s="21">
        <v>351859.34847789805</v>
      </c>
      <c r="E104" s="21">
        <v>87077.658206225766</v>
      </c>
      <c r="F104" s="87">
        <v>4.0407534576158515</v>
      </c>
      <c r="G104" s="21">
        <v>130229.72133590274</v>
      </c>
      <c r="H104" s="87">
        <v>2.7018359931090075</v>
      </c>
    </row>
    <row r="105" spans="1:8">
      <c r="A105" s="45" t="s">
        <v>3938</v>
      </c>
      <c r="B105" s="45" t="s">
        <v>4002</v>
      </c>
      <c r="C105" s="84" t="s">
        <v>4001</v>
      </c>
      <c r="D105" s="21">
        <v>152106.23613126614</v>
      </c>
      <c r="E105" s="21">
        <v>38706.677302566313</v>
      </c>
      <c r="F105" s="87">
        <v>3.929715664877834</v>
      </c>
      <c r="G105" s="21">
        <v>54816.060185714407</v>
      </c>
      <c r="H105" s="87">
        <v>2.7748480211079909</v>
      </c>
    </row>
    <row r="106" spans="1:8">
      <c r="A106" s="45" t="s">
        <v>3926</v>
      </c>
      <c r="B106" s="45" t="s">
        <v>4004</v>
      </c>
      <c r="C106" s="84" t="s">
        <v>4003</v>
      </c>
      <c r="D106" s="21">
        <v>64726.410486744804</v>
      </c>
      <c r="E106" s="21">
        <v>7511.4950076572377</v>
      </c>
      <c r="F106" s="87">
        <v>8.6169810964079101</v>
      </c>
      <c r="G106" s="21">
        <v>10894.335180933538</v>
      </c>
      <c r="H106" s="87">
        <v>5.9412905341873632</v>
      </c>
    </row>
    <row r="107" spans="1:8">
      <c r="A107" s="45" t="s">
        <v>3947</v>
      </c>
      <c r="B107" s="45" t="s">
        <v>4006</v>
      </c>
      <c r="C107" s="84" t="s">
        <v>4005</v>
      </c>
      <c r="D107" s="21">
        <v>211268.15247623419</v>
      </c>
      <c r="E107" s="21">
        <v>67075.906552701126</v>
      </c>
      <c r="F107" s="87">
        <v>3.1496876201030859</v>
      </c>
      <c r="G107" s="21">
        <v>86601.774782244451</v>
      </c>
      <c r="H107" s="87">
        <v>2.4395360604035736</v>
      </c>
    </row>
    <row r="108" spans="1:8">
      <c r="A108" s="45" t="s">
        <v>3948</v>
      </c>
      <c r="B108" s="45" t="s">
        <v>4008</v>
      </c>
      <c r="C108" s="84" t="s">
        <v>4007</v>
      </c>
      <c r="D108" s="21">
        <v>22908.715386243599</v>
      </c>
      <c r="E108" s="21">
        <v>6078.0598443943327</v>
      </c>
      <c r="F108" s="87">
        <v>3.7690835517803971</v>
      </c>
      <c r="G108" s="21">
        <v>8342.0834488577875</v>
      </c>
      <c r="H108" s="87">
        <v>2.7461623378246474</v>
      </c>
    </row>
    <row r="109" spans="1:8">
      <c r="A109" s="45" t="s">
        <v>3948</v>
      </c>
      <c r="B109" s="45" t="s">
        <v>4010</v>
      </c>
      <c r="C109" s="84" t="s">
        <v>4009</v>
      </c>
      <c r="D109" s="21">
        <v>49171.665135018804</v>
      </c>
      <c r="E109" s="21">
        <v>13995.549619603898</v>
      </c>
      <c r="F109" s="87">
        <v>3.5133786433183651</v>
      </c>
      <c r="G109" s="21">
        <v>18632.750324977809</v>
      </c>
      <c r="H109" s="87">
        <v>2.6389912534330793</v>
      </c>
    </row>
    <row r="110" spans="1:8">
      <c r="A110" s="45" t="s">
        <v>3966</v>
      </c>
      <c r="B110" s="45" t="s">
        <v>4012</v>
      </c>
      <c r="C110" s="84" t="s">
        <v>4011</v>
      </c>
      <c r="D110" s="21">
        <v>648817.44658827642</v>
      </c>
      <c r="E110" s="21">
        <v>174938.26636152255</v>
      </c>
      <c r="F110" s="87">
        <v>3.7088366089523741</v>
      </c>
      <c r="G110" s="21">
        <v>260154.39826292946</v>
      </c>
      <c r="H110" s="87">
        <v>2.4939706994018915</v>
      </c>
    </row>
    <row r="111" spans="1:8">
      <c r="A111" s="45" t="s">
        <v>3926</v>
      </c>
      <c r="B111" s="45" t="s">
        <v>4014</v>
      </c>
      <c r="C111" s="84" t="s">
        <v>4013</v>
      </c>
      <c r="D111" s="21">
        <v>9126.1239908973566</v>
      </c>
      <c r="E111" s="21">
        <v>1844.376790421099</v>
      </c>
      <c r="F111" s="87">
        <v>4.9480800443241995</v>
      </c>
      <c r="G111" s="21">
        <v>2649.2975356422498</v>
      </c>
      <c r="H111" s="87">
        <v>3.4447335069463905</v>
      </c>
    </row>
    <row r="112" spans="1:8">
      <c r="A112" s="45" t="s">
        <v>3926</v>
      </c>
      <c r="B112" s="45" t="s">
        <v>4016</v>
      </c>
      <c r="C112" s="84" t="s">
        <v>4015</v>
      </c>
      <c r="D112" s="21">
        <v>158125.43747757762</v>
      </c>
      <c r="E112" s="21">
        <v>33178.24416109611</v>
      </c>
      <c r="F112" s="87">
        <v>4.7659374833039276</v>
      </c>
      <c r="G112" s="21">
        <v>46461.87290127945</v>
      </c>
      <c r="H112" s="87">
        <v>3.4033375669886787</v>
      </c>
    </row>
    <row r="113" spans="1:8">
      <c r="A113" s="45" t="s">
        <v>3926</v>
      </c>
      <c r="B113" s="45" t="s">
        <v>4018</v>
      </c>
      <c r="C113" s="84" t="s">
        <v>4017</v>
      </c>
      <c r="D113" s="21">
        <v>31650.918245000812</v>
      </c>
      <c r="E113" s="21">
        <v>6410.2167804059018</v>
      </c>
      <c r="F113" s="87">
        <v>4.9375737715685553</v>
      </c>
      <c r="G113" s="21">
        <v>9553.3067656517833</v>
      </c>
      <c r="H113" s="87">
        <v>3.3130850941371817</v>
      </c>
    </row>
    <row r="114" spans="1:8">
      <c r="A114" s="45" t="s">
        <v>3966</v>
      </c>
      <c r="B114" s="45" t="s">
        <v>4020</v>
      </c>
      <c r="C114" s="84" t="s">
        <v>4019</v>
      </c>
      <c r="D114" s="21">
        <v>28507.526498264757</v>
      </c>
      <c r="E114" s="21">
        <v>6374.1855238859771</v>
      </c>
      <c r="F114" s="87">
        <v>4.4723402529528737</v>
      </c>
      <c r="G114" s="21">
        <v>9078.0029655066555</v>
      </c>
      <c r="H114" s="87">
        <v>3.1402860966870936</v>
      </c>
    </row>
    <row r="115" spans="1:8">
      <c r="A115" s="45" t="s">
        <v>3967</v>
      </c>
      <c r="B115" s="45" t="s">
        <v>3297</v>
      </c>
      <c r="C115" s="84" t="s">
        <v>3298</v>
      </c>
      <c r="D115" s="21">
        <v>1278447.3012898474</v>
      </c>
      <c r="E115" s="21">
        <v>1105079.5084005608</v>
      </c>
      <c r="F115" s="87">
        <v>1.1568826419921683</v>
      </c>
      <c r="G115" s="21">
        <v>1122998.461777745</v>
      </c>
      <c r="H115" s="87">
        <v>1.1384230208704129</v>
      </c>
    </row>
    <row r="116" spans="1:8">
      <c r="A116" s="45" t="s">
        <v>3967</v>
      </c>
      <c r="B116" s="45" t="s">
        <v>3299</v>
      </c>
      <c r="C116" s="84" t="s">
        <v>3300</v>
      </c>
      <c r="D116" s="21">
        <v>1457969.2106502289</v>
      </c>
      <c r="E116" s="21">
        <v>1304945.5668022938</v>
      </c>
      <c r="F116" s="87">
        <v>1.1172643884471842</v>
      </c>
      <c r="G116" s="21">
        <v>1326286.1958832641</v>
      </c>
      <c r="H116" s="87">
        <v>1.0992870280756168</v>
      </c>
    </row>
    <row r="117" spans="1:8">
      <c r="A117" s="45" t="s">
        <v>3967</v>
      </c>
      <c r="B117" s="45" t="s">
        <v>3301</v>
      </c>
      <c r="C117" s="84" t="s">
        <v>3302</v>
      </c>
      <c r="D117" s="21">
        <v>39221.134541126827</v>
      </c>
      <c r="E117" s="21">
        <v>40211.107747362141</v>
      </c>
      <c r="F117" s="87">
        <v>0.97538060347764832</v>
      </c>
      <c r="G117" s="21">
        <v>40885.116019466936</v>
      </c>
      <c r="H117" s="87">
        <v>0.95930104545752481</v>
      </c>
    </row>
    <row r="118" spans="1:8">
      <c r="A118" s="46"/>
      <c r="B118" s="46"/>
      <c r="C118" s="46"/>
      <c r="D118" s="85">
        <v>131260600.14269999</v>
      </c>
      <c r="E118" s="85">
        <v>40327645.94030758</v>
      </c>
      <c r="F118" s="55">
        <v>3.2548540109926103</v>
      </c>
      <c r="G118" s="85">
        <v>88626639.63760446</v>
      </c>
      <c r="H118" s="55">
        <v>1.4810513033036836</v>
      </c>
    </row>
    <row r="120" spans="1:8">
      <c r="G120" t="s">
        <v>3835</v>
      </c>
      <c r="H120" s="6">
        <v>0.95930104545752481</v>
      </c>
    </row>
    <row r="121" spans="1:8">
      <c r="G121" t="s">
        <v>3836</v>
      </c>
      <c r="H121" s="6">
        <v>5.9412905341873632</v>
      </c>
    </row>
    <row r="122" spans="1:8">
      <c r="G122" t="s">
        <v>3837</v>
      </c>
      <c r="H122" s="6">
        <v>1.719080902147432</v>
      </c>
    </row>
    <row r="123" spans="1:8">
      <c r="G123" t="s">
        <v>3915</v>
      </c>
      <c r="H123" s="44">
        <v>1</v>
      </c>
    </row>
    <row r="124" spans="1:8">
      <c r="G124" t="s">
        <v>3917</v>
      </c>
      <c r="H124" s="44">
        <v>0</v>
      </c>
    </row>
    <row r="126" spans="1:8">
      <c r="G126" s="2"/>
    </row>
    <row r="127" spans="1:8">
      <c r="G127" s="23"/>
    </row>
    <row r="133" spans="5:7">
      <c r="E133" s="18"/>
      <c r="F133" s="18"/>
      <c r="G133" s="18"/>
    </row>
    <row r="134" spans="5:7">
      <c r="E134" s="13"/>
    </row>
    <row r="135" spans="5:7">
      <c r="E135" s="13"/>
    </row>
    <row r="137" spans="5:7">
      <c r="E137" s="18"/>
    </row>
    <row r="138" spans="5:7">
      <c r="E138" s="18"/>
    </row>
    <row r="139" spans="5:7">
      <c r="E139" s="18"/>
    </row>
  </sheetData>
  <autoFilter ref="A1:I118" xr:uid="{C668B1F1-A26B-4398-9A22-31BA3547974F}"/>
  <conditionalFormatting sqref="F2:F117 H2:H118">
    <cfRule type="cellIs" dxfId="38" priority="3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3FBB-5081-4B8E-B64B-1BDD9015348D}">
  <sheetPr codeName="Sheet20"/>
  <dimension ref="A1:V1728"/>
  <sheetViews>
    <sheetView workbookViewId="0"/>
  </sheetViews>
  <sheetFormatPr defaultRowHeight="15"/>
  <cols>
    <col min="1" max="1" width="14.5703125" bestFit="1" customWidth="1"/>
    <col min="2" max="2" width="45" bestFit="1" customWidth="1"/>
    <col min="3" max="3" width="14.28515625" bestFit="1" customWidth="1"/>
    <col min="4" max="4" width="8.42578125" bestFit="1" customWidth="1"/>
    <col min="5" max="5" width="10.7109375" bestFit="1" customWidth="1"/>
    <col min="6" max="6" width="14.42578125" bestFit="1" customWidth="1"/>
    <col min="7" max="7" width="18.42578125" bestFit="1" customWidth="1"/>
    <col min="8" max="8" width="12.42578125" bestFit="1" customWidth="1"/>
    <col min="9" max="9" width="17.85546875" bestFit="1" customWidth="1"/>
    <col min="10" max="10" width="18.7109375" bestFit="1" customWidth="1"/>
    <col min="11" max="11" width="10.5703125" bestFit="1" customWidth="1"/>
    <col min="12" max="12" width="9.5703125" bestFit="1" customWidth="1"/>
    <col min="13" max="13" width="11.7109375" bestFit="1" customWidth="1"/>
    <col min="14" max="14" width="11.7109375" customWidth="1"/>
    <col min="15" max="15" width="10.140625" bestFit="1" customWidth="1"/>
    <col min="16" max="16" width="10.5703125" bestFit="1" customWidth="1"/>
    <col min="17" max="17" width="55.5703125" style="1" customWidth="1"/>
    <col min="18" max="18" width="6" style="1" customWidth="1"/>
    <col min="19" max="19" width="34" style="1" customWidth="1"/>
    <col min="20" max="20" width="22.140625" bestFit="1" customWidth="1"/>
    <col min="21" max="21" width="11" bestFit="1" customWidth="1"/>
    <col min="22" max="22" width="102.7109375" bestFit="1" customWidth="1"/>
  </cols>
  <sheetData>
    <row r="1" spans="1:21">
      <c r="A1" s="15" t="s">
        <v>3148</v>
      </c>
      <c r="B1" s="15" t="s">
        <v>1138</v>
      </c>
      <c r="C1" s="15" t="s">
        <v>1139</v>
      </c>
      <c r="D1" s="15" t="s">
        <v>1140</v>
      </c>
      <c r="E1" s="15" t="s">
        <v>1141</v>
      </c>
      <c r="F1" s="15" t="s">
        <v>1142</v>
      </c>
      <c r="G1" s="15" t="s">
        <v>1143</v>
      </c>
      <c r="H1" s="15" t="s">
        <v>1144</v>
      </c>
      <c r="I1" s="15" t="s">
        <v>1145</v>
      </c>
      <c r="J1" s="15" t="s">
        <v>137</v>
      </c>
      <c r="K1" s="15" t="s">
        <v>1146</v>
      </c>
      <c r="L1" s="15" t="s">
        <v>1147</v>
      </c>
      <c r="M1" s="15" t="s">
        <v>1148</v>
      </c>
      <c r="N1" s="15" t="s">
        <v>3458</v>
      </c>
      <c r="O1" s="15" t="s">
        <v>1149</v>
      </c>
      <c r="P1" s="15" t="s">
        <v>1150</v>
      </c>
      <c r="Q1" s="40" t="s">
        <v>4622</v>
      </c>
    </row>
    <row r="2" spans="1:21">
      <c r="A2" s="15"/>
      <c r="B2" s="15"/>
      <c r="C2" s="15"/>
      <c r="D2" s="15"/>
      <c r="E2" s="15"/>
      <c r="F2" s="15"/>
      <c r="G2" s="15"/>
      <c r="H2" s="15"/>
      <c r="I2" s="15"/>
      <c r="J2" s="15"/>
      <c r="K2" s="68">
        <v>74307.310000000027</v>
      </c>
      <c r="L2" s="68">
        <v>1176.6400000000006</v>
      </c>
      <c r="M2" s="68">
        <v>64.150000000000006</v>
      </c>
      <c r="N2" s="68">
        <v>73066.519999999975</v>
      </c>
      <c r="O2" s="68">
        <v>3239.5</v>
      </c>
      <c r="P2" s="68">
        <v>69827.019999999975</v>
      </c>
      <c r="Q2" s="24"/>
      <c r="R2" s="24" t="s">
        <v>3397</v>
      </c>
      <c r="S2" s="24"/>
    </row>
    <row r="3" spans="1:2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24"/>
      <c r="R3" s="24"/>
      <c r="S3" t="s">
        <v>3062</v>
      </c>
      <c r="T3" t="s">
        <v>3061</v>
      </c>
      <c r="U3" t="s">
        <v>3063</v>
      </c>
    </row>
    <row r="4" spans="1:21">
      <c r="A4" s="15">
        <v>1</v>
      </c>
      <c r="B4" s="15" t="s">
        <v>201</v>
      </c>
      <c r="C4" s="15" t="s">
        <v>2559</v>
      </c>
      <c r="D4" s="15" t="s">
        <v>87</v>
      </c>
      <c r="E4" s="15">
        <v>1</v>
      </c>
      <c r="F4" s="15" t="s">
        <v>2560</v>
      </c>
      <c r="G4" s="15" t="s">
        <v>3179</v>
      </c>
      <c r="H4" s="15" t="s">
        <v>647</v>
      </c>
      <c r="I4" s="15" t="s">
        <v>173</v>
      </c>
      <c r="J4" s="15" t="s">
        <v>202</v>
      </c>
      <c r="K4" s="15">
        <v>32.85</v>
      </c>
      <c r="L4" s="15"/>
      <c r="M4" s="15"/>
      <c r="N4" s="15">
        <v>32.85</v>
      </c>
      <c r="O4" s="15"/>
      <c r="P4" s="15">
        <v>32.85</v>
      </c>
      <c r="Q4" s="1" t="str">
        <f t="shared" ref="Q4:Q67" si="0">LEFT(B4,50)</f>
        <v>LAMBRICHTS YVONNE MARIE</v>
      </c>
      <c r="R4" s="1">
        <f>IF(B4&lt;&gt;B5,1,0)</f>
        <v>1</v>
      </c>
      <c r="S4" s="1">
        <f t="shared" ref="S4:S67" si="1">SUMIF($Q$4:$Q$1726,Q4,$P$4:$P$1726)</f>
        <v>32.85</v>
      </c>
      <c r="T4" t="e">
        <f>-SUMIF(#REF!,$Q4,#REF!)/2</f>
        <v>#REF!</v>
      </c>
      <c r="U4" s="13" t="e">
        <f>S4-T4</f>
        <v>#REF!</v>
      </c>
    </row>
    <row r="5" spans="1:21">
      <c r="A5" s="15">
        <v>1</v>
      </c>
      <c r="B5" s="15" t="s">
        <v>713</v>
      </c>
      <c r="C5" s="15" t="s">
        <v>1151</v>
      </c>
      <c r="D5" s="15" t="s">
        <v>42</v>
      </c>
      <c r="E5" s="15">
        <v>1</v>
      </c>
      <c r="F5" s="15" t="s">
        <v>1152</v>
      </c>
      <c r="G5" s="15" t="s">
        <v>3477</v>
      </c>
      <c r="H5" s="15" t="s">
        <v>647</v>
      </c>
      <c r="I5" s="15" t="s">
        <v>173</v>
      </c>
      <c r="J5" s="15" t="s">
        <v>4073</v>
      </c>
      <c r="K5" s="15">
        <v>67.599999999999994</v>
      </c>
      <c r="L5" s="15"/>
      <c r="M5" s="15"/>
      <c r="N5" s="15">
        <v>67.599999999999994</v>
      </c>
      <c r="O5" s="15"/>
      <c r="P5" s="15">
        <v>67.599999999999994</v>
      </c>
      <c r="Q5" s="1" t="str">
        <f t="shared" si="0"/>
        <v>BERGEN LEOPOLD</v>
      </c>
      <c r="R5" s="1">
        <f>IF(B5&lt;&gt;B6,1,0)</f>
        <v>1</v>
      </c>
      <c r="S5" s="1">
        <f t="shared" si="1"/>
        <v>67.599999999999994</v>
      </c>
      <c r="T5" t="e">
        <f>-SUMIF(#REF!,$Q5,#REF!)/2</f>
        <v>#REF!</v>
      </c>
      <c r="U5" s="13" t="e">
        <f t="shared" ref="U5:U68" si="2">S5-T5</f>
        <v>#REF!</v>
      </c>
    </row>
    <row r="6" spans="1:21">
      <c r="A6" s="15">
        <v>2</v>
      </c>
      <c r="B6" s="15" t="s">
        <v>649</v>
      </c>
      <c r="C6" s="15" t="s">
        <v>2561</v>
      </c>
      <c r="D6" s="15" t="s">
        <v>87</v>
      </c>
      <c r="E6" s="15">
        <v>1</v>
      </c>
      <c r="F6" s="15" t="s">
        <v>2562</v>
      </c>
      <c r="G6" s="15" t="s">
        <v>3179</v>
      </c>
      <c r="H6" s="15" t="s">
        <v>647</v>
      </c>
      <c r="I6" s="15" t="s">
        <v>173</v>
      </c>
      <c r="J6" s="15" t="s">
        <v>203</v>
      </c>
      <c r="K6" s="15">
        <v>80.349999999999994</v>
      </c>
      <c r="L6" s="15">
        <v>2.85</v>
      </c>
      <c r="M6" s="15"/>
      <c r="N6" s="15">
        <v>77.5</v>
      </c>
      <c r="O6" s="15"/>
      <c r="P6" s="15">
        <v>77.5</v>
      </c>
      <c r="Q6" s="1" t="str">
        <f t="shared" si="0"/>
        <v>VAN DEN BROECK RICHARD CHARLES</v>
      </c>
      <c r="R6" s="1">
        <f t="shared" ref="R6:R69" si="3">IF(B6&lt;&gt;B7,1,0)</f>
        <v>1</v>
      </c>
      <c r="S6" s="1">
        <f t="shared" si="1"/>
        <v>77.5</v>
      </c>
      <c r="T6" t="e">
        <f>-SUMIF(#REF!,$Q6,#REF!)/2</f>
        <v>#REF!</v>
      </c>
      <c r="U6" s="13" t="e">
        <f t="shared" si="2"/>
        <v>#REF!</v>
      </c>
    </row>
    <row r="7" spans="1:21">
      <c r="A7" s="15">
        <v>2</v>
      </c>
      <c r="B7" s="15" t="s">
        <v>746</v>
      </c>
      <c r="C7" s="15" t="s">
        <v>1153</v>
      </c>
      <c r="D7" s="15" t="s">
        <v>47</v>
      </c>
      <c r="E7" s="15">
        <v>1</v>
      </c>
      <c r="F7" s="15" t="s">
        <v>1154</v>
      </c>
      <c r="G7" s="15" t="s">
        <v>3477</v>
      </c>
      <c r="H7" s="15" t="s">
        <v>647</v>
      </c>
      <c r="I7" s="15" t="s">
        <v>173</v>
      </c>
      <c r="J7" s="15" t="s">
        <v>1155</v>
      </c>
      <c r="K7" s="15">
        <v>50.35</v>
      </c>
      <c r="L7" s="15">
        <v>1.79</v>
      </c>
      <c r="M7" s="15"/>
      <c r="N7" s="15">
        <v>48.56</v>
      </c>
      <c r="O7" s="15"/>
      <c r="P7" s="15">
        <v>48.56</v>
      </c>
      <c r="Q7" s="1" t="str">
        <f t="shared" si="0"/>
        <v>BERGHMANS LUDOVICUS JAN</v>
      </c>
      <c r="R7" s="1">
        <f t="shared" si="3"/>
        <v>1</v>
      </c>
      <c r="S7" s="1">
        <f t="shared" si="1"/>
        <v>48.56</v>
      </c>
      <c r="T7" t="e">
        <f>-SUMIF(#REF!,$Q7,#REF!)/2</f>
        <v>#REF!</v>
      </c>
      <c r="U7" s="13" t="e">
        <f t="shared" si="2"/>
        <v>#REF!</v>
      </c>
    </row>
    <row r="8" spans="1:21">
      <c r="A8" s="15">
        <v>3</v>
      </c>
      <c r="B8" s="15" t="s">
        <v>705</v>
      </c>
      <c r="C8" s="15" t="s">
        <v>1156</v>
      </c>
      <c r="D8" s="15" t="s">
        <v>45</v>
      </c>
      <c r="E8" s="15">
        <v>1</v>
      </c>
      <c r="F8" s="15" t="s">
        <v>1157</v>
      </c>
      <c r="G8" s="15" t="s">
        <v>3477</v>
      </c>
      <c r="H8" s="15" t="s">
        <v>647</v>
      </c>
      <c r="I8" s="15" t="s">
        <v>173</v>
      </c>
      <c r="J8" s="15" t="s">
        <v>1158</v>
      </c>
      <c r="K8" s="15">
        <v>11.59</v>
      </c>
      <c r="L8" s="15"/>
      <c r="M8" s="15"/>
      <c r="N8" s="15">
        <v>11.59</v>
      </c>
      <c r="O8" s="15"/>
      <c r="P8" s="15">
        <v>11.59</v>
      </c>
      <c r="Q8" s="1" t="str">
        <f t="shared" si="0"/>
        <v>COURANT GODELIEVE MARTHA</v>
      </c>
      <c r="R8" s="1">
        <f t="shared" si="3"/>
        <v>1</v>
      </c>
      <c r="S8" s="1">
        <f t="shared" si="1"/>
        <v>11.59</v>
      </c>
      <c r="T8" t="e">
        <f>-SUMIF(#REF!,$Q8,#REF!)/2</f>
        <v>#REF!</v>
      </c>
      <c r="U8" s="13" t="e">
        <f t="shared" si="2"/>
        <v>#REF!</v>
      </c>
    </row>
    <row r="9" spans="1:21">
      <c r="A9" s="15">
        <v>4</v>
      </c>
      <c r="B9" s="15" t="s">
        <v>721</v>
      </c>
      <c r="C9" s="15" t="s">
        <v>1159</v>
      </c>
      <c r="D9" s="15" t="s">
        <v>45</v>
      </c>
      <c r="E9" s="15">
        <v>1</v>
      </c>
      <c r="F9" s="15" t="s">
        <v>1160</v>
      </c>
      <c r="G9" s="15" t="s">
        <v>3477</v>
      </c>
      <c r="H9" s="15" t="s">
        <v>647</v>
      </c>
      <c r="I9" s="15" t="s">
        <v>173</v>
      </c>
      <c r="J9" s="15" t="s">
        <v>1161</v>
      </c>
      <c r="K9" s="15">
        <v>45.01</v>
      </c>
      <c r="L9" s="15"/>
      <c r="M9" s="15"/>
      <c r="N9" s="15">
        <v>45.01</v>
      </c>
      <c r="O9" s="15"/>
      <c r="P9" s="15">
        <v>45.01</v>
      </c>
      <c r="Q9" s="1" t="str">
        <f t="shared" si="0"/>
        <v>GOETSCHALCKX JAN PIETER</v>
      </c>
      <c r="R9" s="1">
        <f t="shared" si="3"/>
        <v>1</v>
      </c>
      <c r="S9" s="1">
        <f t="shared" si="1"/>
        <v>45.01</v>
      </c>
      <c r="T9" t="e">
        <f>-SUMIF(#REF!,$Q9,#REF!)/2</f>
        <v>#REF!</v>
      </c>
      <c r="U9" s="13" t="e">
        <f t="shared" si="2"/>
        <v>#REF!</v>
      </c>
    </row>
    <row r="10" spans="1:21">
      <c r="A10" s="15">
        <v>4</v>
      </c>
      <c r="B10" s="15" t="s">
        <v>1069</v>
      </c>
      <c r="C10" s="15" t="s">
        <v>2563</v>
      </c>
      <c r="D10" s="15" t="s">
        <v>87</v>
      </c>
      <c r="E10" s="15">
        <v>1</v>
      </c>
      <c r="F10" s="15" t="s">
        <v>2564</v>
      </c>
      <c r="G10" s="15" t="s">
        <v>3179</v>
      </c>
      <c r="H10" s="15" t="s">
        <v>647</v>
      </c>
      <c r="I10" s="15" t="s">
        <v>173</v>
      </c>
      <c r="J10" s="15" t="s">
        <v>276</v>
      </c>
      <c r="K10" s="15">
        <v>30.67</v>
      </c>
      <c r="L10" s="15"/>
      <c r="M10" s="15"/>
      <c r="N10" s="15">
        <v>30.67</v>
      </c>
      <c r="O10" s="15"/>
      <c r="P10" s="15">
        <v>30.67</v>
      </c>
      <c r="Q10" s="1" t="str">
        <f t="shared" si="0"/>
        <v>VAN DER VEKEN CHRISTIANE DOROTHEA</v>
      </c>
      <c r="R10" s="1">
        <f t="shared" si="3"/>
        <v>1</v>
      </c>
      <c r="S10" s="1">
        <f t="shared" si="1"/>
        <v>30.67</v>
      </c>
      <c r="T10" t="e">
        <f>-SUMIF(#REF!,$Q10,#REF!)/2</f>
        <v>#REF!</v>
      </c>
      <c r="U10" s="13" t="e">
        <f t="shared" si="2"/>
        <v>#REF!</v>
      </c>
    </row>
    <row r="11" spans="1:21">
      <c r="A11" s="15">
        <v>5</v>
      </c>
      <c r="B11" s="15" t="s">
        <v>758</v>
      </c>
      <c r="C11" s="15" t="s">
        <v>1162</v>
      </c>
      <c r="D11" s="15" t="s">
        <v>11</v>
      </c>
      <c r="E11" s="15">
        <v>1</v>
      </c>
      <c r="F11" s="15" t="s">
        <v>1163</v>
      </c>
      <c r="G11" s="15" t="s">
        <v>3477</v>
      </c>
      <c r="H11" s="15" t="s">
        <v>647</v>
      </c>
      <c r="I11" s="15" t="s">
        <v>173</v>
      </c>
      <c r="J11" s="15" t="s">
        <v>1164</v>
      </c>
      <c r="K11" s="15">
        <v>43.7</v>
      </c>
      <c r="L11" s="15"/>
      <c r="M11" s="15"/>
      <c r="N11" s="15">
        <v>43.7</v>
      </c>
      <c r="O11" s="15"/>
      <c r="P11" s="15">
        <v>43.7</v>
      </c>
      <c r="Q11" s="1" t="str">
        <f t="shared" si="0"/>
        <v>JOCHEMS FRANCISCUS CONSTANT</v>
      </c>
      <c r="R11" s="1">
        <f t="shared" si="3"/>
        <v>1</v>
      </c>
      <c r="S11" s="1">
        <f t="shared" si="1"/>
        <v>43.7</v>
      </c>
      <c r="T11" t="e">
        <f>-SUMIF(#REF!,$Q11,#REF!)/2</f>
        <v>#REF!</v>
      </c>
      <c r="U11" s="13" t="e">
        <f t="shared" si="2"/>
        <v>#REF!</v>
      </c>
    </row>
    <row r="12" spans="1:21">
      <c r="A12" s="15">
        <v>5</v>
      </c>
      <c r="B12" s="15" t="s">
        <v>269</v>
      </c>
      <c r="C12" s="15" t="s">
        <v>2565</v>
      </c>
      <c r="D12" s="15" t="s">
        <v>38</v>
      </c>
      <c r="E12" s="15">
        <v>1</v>
      </c>
      <c r="F12" s="15" t="s">
        <v>2566</v>
      </c>
      <c r="G12" s="15" t="s">
        <v>3179</v>
      </c>
      <c r="H12" s="15" t="s">
        <v>647</v>
      </c>
      <c r="I12" s="15" t="s">
        <v>173</v>
      </c>
      <c r="J12" s="15" t="s">
        <v>270</v>
      </c>
      <c r="K12" s="15">
        <v>33.799999999999997</v>
      </c>
      <c r="L12" s="15"/>
      <c r="M12" s="15"/>
      <c r="N12" s="15">
        <v>33.799999999999997</v>
      </c>
      <c r="O12" s="15"/>
      <c r="P12" s="15">
        <v>33.799999999999997</v>
      </c>
      <c r="Q12" s="1" t="str">
        <f t="shared" si="0"/>
        <v>PENASSE HENDRIK LUDOVICUS</v>
      </c>
      <c r="R12" s="1">
        <f t="shared" si="3"/>
        <v>1</v>
      </c>
      <c r="S12" s="1">
        <f t="shared" si="1"/>
        <v>33.799999999999997</v>
      </c>
      <c r="T12" t="e">
        <f>-SUMIF(#REF!,$Q12,#REF!)/2</f>
        <v>#REF!</v>
      </c>
      <c r="U12" s="13" t="e">
        <f t="shared" si="2"/>
        <v>#REF!</v>
      </c>
    </row>
    <row r="13" spans="1:21">
      <c r="A13" s="15">
        <v>6</v>
      </c>
      <c r="B13" s="15" t="s">
        <v>204</v>
      </c>
      <c r="C13" s="15" t="s">
        <v>2567</v>
      </c>
      <c r="D13" s="15" t="s">
        <v>47</v>
      </c>
      <c r="E13" s="15">
        <v>1</v>
      </c>
      <c r="F13" s="15" t="s">
        <v>2568</v>
      </c>
      <c r="G13" s="15" t="s">
        <v>3179</v>
      </c>
      <c r="H13" s="15" t="s">
        <v>647</v>
      </c>
      <c r="I13" s="15" t="s">
        <v>173</v>
      </c>
      <c r="J13" s="15" t="s">
        <v>205</v>
      </c>
      <c r="K13" s="15">
        <v>39.46</v>
      </c>
      <c r="L13" s="15"/>
      <c r="M13" s="15"/>
      <c r="N13" s="15">
        <v>39.46</v>
      </c>
      <c r="O13" s="15"/>
      <c r="P13" s="15">
        <v>39.46</v>
      </c>
      <c r="Q13" s="1" t="str">
        <f t="shared" si="0"/>
        <v>DE MEYER RITA ANNA</v>
      </c>
      <c r="R13" s="1">
        <f t="shared" si="3"/>
        <v>1</v>
      </c>
      <c r="S13" s="1">
        <f t="shared" si="1"/>
        <v>39.46</v>
      </c>
      <c r="T13" t="e">
        <f>-SUMIF(#REF!,$Q13,#REF!)/2</f>
        <v>#REF!</v>
      </c>
      <c r="U13" s="13" t="e">
        <f t="shared" si="2"/>
        <v>#REF!</v>
      </c>
    </row>
    <row r="14" spans="1:21">
      <c r="A14" s="15">
        <v>6</v>
      </c>
      <c r="B14" s="15" t="s">
        <v>744</v>
      </c>
      <c r="C14" s="15" t="s">
        <v>1165</v>
      </c>
      <c r="D14" s="15" t="s">
        <v>38</v>
      </c>
      <c r="E14" s="15">
        <v>1</v>
      </c>
      <c r="F14" s="15" t="s">
        <v>1166</v>
      </c>
      <c r="G14" s="15" t="s">
        <v>3477</v>
      </c>
      <c r="H14" s="15" t="s">
        <v>647</v>
      </c>
      <c r="I14" s="15" t="s">
        <v>173</v>
      </c>
      <c r="J14" s="15" t="s">
        <v>1167</v>
      </c>
      <c r="K14" s="15">
        <v>83.85</v>
      </c>
      <c r="L14" s="15"/>
      <c r="M14" s="15"/>
      <c r="N14" s="15">
        <v>83.85</v>
      </c>
      <c r="O14" s="15"/>
      <c r="P14" s="15">
        <v>83.85</v>
      </c>
      <c r="Q14" s="1" t="str">
        <f t="shared" si="0"/>
        <v>KEERSMAEKERS LEON JULIAAN</v>
      </c>
      <c r="R14" s="1">
        <f t="shared" si="3"/>
        <v>1</v>
      </c>
      <c r="S14" s="1">
        <f t="shared" si="1"/>
        <v>83.85</v>
      </c>
      <c r="T14" t="e">
        <f>-SUMIF(#REF!,$Q14,#REF!)/2</f>
        <v>#REF!</v>
      </c>
      <c r="U14" s="13" t="e">
        <f t="shared" si="2"/>
        <v>#REF!</v>
      </c>
    </row>
    <row r="15" spans="1:21">
      <c r="A15" s="15">
        <v>7</v>
      </c>
      <c r="B15" s="15" t="s">
        <v>708</v>
      </c>
      <c r="C15" s="15" t="s">
        <v>1168</v>
      </c>
      <c r="D15" s="15" t="s">
        <v>38</v>
      </c>
      <c r="E15" s="15">
        <v>1</v>
      </c>
      <c r="F15" s="15" t="s">
        <v>1169</v>
      </c>
      <c r="G15" s="15" t="s">
        <v>3477</v>
      </c>
      <c r="H15" s="15" t="s">
        <v>647</v>
      </c>
      <c r="I15" s="15" t="s">
        <v>173</v>
      </c>
      <c r="J15" s="15" t="s">
        <v>1170</v>
      </c>
      <c r="K15" s="15">
        <v>47.98</v>
      </c>
      <c r="L15" s="15"/>
      <c r="M15" s="15"/>
      <c r="N15" s="15">
        <v>47.98</v>
      </c>
      <c r="O15" s="15"/>
      <c r="P15" s="15">
        <v>47.98</v>
      </c>
      <c r="Q15" s="1" t="str">
        <f t="shared" si="0"/>
        <v>LUYTEN EDWIN CAROLUS</v>
      </c>
      <c r="R15" s="1">
        <f t="shared" si="3"/>
        <v>1</v>
      </c>
      <c r="S15" s="1">
        <f t="shared" si="1"/>
        <v>47.98</v>
      </c>
      <c r="T15" t="e">
        <f>-SUMIF(#REF!,$Q15,#REF!)/2</f>
        <v>#REF!</v>
      </c>
      <c r="U15" s="13" t="e">
        <f t="shared" si="2"/>
        <v>#REF!</v>
      </c>
    </row>
    <row r="16" spans="1:21">
      <c r="A16" s="15">
        <v>7</v>
      </c>
      <c r="B16" s="15" t="s">
        <v>248</v>
      </c>
      <c r="C16" s="15" t="s">
        <v>2569</v>
      </c>
      <c r="D16" s="15" t="s">
        <v>87</v>
      </c>
      <c r="E16" s="15">
        <v>1</v>
      </c>
      <c r="F16" s="15" t="s">
        <v>2570</v>
      </c>
      <c r="G16" s="15" t="s">
        <v>3179</v>
      </c>
      <c r="H16" s="15" t="s">
        <v>647</v>
      </c>
      <c r="I16" s="15" t="s">
        <v>173</v>
      </c>
      <c r="J16" s="15" t="s">
        <v>249</v>
      </c>
      <c r="K16" s="15">
        <v>34.909999999999997</v>
      </c>
      <c r="L16" s="15">
        <v>1.24</v>
      </c>
      <c r="M16" s="15"/>
      <c r="N16" s="15">
        <v>33.669999999999995</v>
      </c>
      <c r="O16" s="15"/>
      <c r="P16" s="15">
        <v>33.67</v>
      </c>
      <c r="Q16" s="1" t="str">
        <f t="shared" si="0"/>
        <v>MASSAR DOMINIQUE CHARLES</v>
      </c>
      <c r="R16" s="1">
        <f t="shared" si="3"/>
        <v>1</v>
      </c>
      <c r="S16" s="1">
        <f t="shared" si="1"/>
        <v>33.67</v>
      </c>
      <c r="T16" t="e">
        <f>-SUMIF(#REF!,$Q16,#REF!)/2</f>
        <v>#REF!</v>
      </c>
      <c r="U16" s="13" t="e">
        <f t="shared" si="2"/>
        <v>#REF!</v>
      </c>
    </row>
    <row r="17" spans="1:21">
      <c r="A17" s="15">
        <v>8</v>
      </c>
      <c r="B17" s="15" t="s">
        <v>206</v>
      </c>
      <c r="C17" s="15" t="s">
        <v>2571</v>
      </c>
      <c r="D17" s="15" t="s">
        <v>38</v>
      </c>
      <c r="E17" s="15">
        <v>1</v>
      </c>
      <c r="F17" s="15" t="s">
        <v>2572</v>
      </c>
      <c r="G17" s="15" t="s">
        <v>3179</v>
      </c>
      <c r="H17" s="15" t="s">
        <v>647</v>
      </c>
      <c r="I17" s="15" t="s">
        <v>173</v>
      </c>
      <c r="J17" s="15" t="s">
        <v>207</v>
      </c>
      <c r="K17" s="15">
        <v>45.46</v>
      </c>
      <c r="L17" s="15"/>
      <c r="M17" s="15"/>
      <c r="N17" s="15">
        <v>45.46</v>
      </c>
      <c r="O17" s="15"/>
      <c r="P17" s="15">
        <v>45.46</v>
      </c>
      <c r="Q17" s="1" t="str">
        <f t="shared" si="0"/>
        <v>DAEMS FERDINAND CORNEEL</v>
      </c>
      <c r="R17" s="1">
        <f t="shared" si="3"/>
        <v>1</v>
      </c>
      <c r="S17" s="1">
        <f t="shared" si="1"/>
        <v>45.46</v>
      </c>
      <c r="T17" t="e">
        <f>-SUMIF(#REF!,$Q17,#REF!)/2</f>
        <v>#REF!</v>
      </c>
      <c r="U17" s="13" t="e">
        <f t="shared" si="2"/>
        <v>#REF!</v>
      </c>
    </row>
    <row r="18" spans="1:21">
      <c r="A18" s="15">
        <v>8</v>
      </c>
      <c r="B18" s="15" t="s">
        <v>726</v>
      </c>
      <c r="C18" s="15" t="s">
        <v>1171</v>
      </c>
      <c r="D18" s="15" t="s">
        <v>87</v>
      </c>
      <c r="E18" s="15">
        <v>1</v>
      </c>
      <c r="F18" s="15" t="s">
        <v>1172</v>
      </c>
      <c r="G18" s="15" t="s">
        <v>3477</v>
      </c>
      <c r="H18" s="15" t="s">
        <v>647</v>
      </c>
      <c r="I18" s="15" t="s">
        <v>173</v>
      </c>
      <c r="J18" s="15" t="s">
        <v>1173</v>
      </c>
      <c r="K18" s="15">
        <v>48.62</v>
      </c>
      <c r="L18" s="15"/>
      <c r="M18" s="15"/>
      <c r="N18" s="15">
        <v>48.62</v>
      </c>
      <c r="O18" s="15"/>
      <c r="P18" s="15">
        <v>48.62</v>
      </c>
      <c r="Q18" s="1" t="str">
        <f t="shared" si="0"/>
        <v>NOYENS JOANNA MARIA</v>
      </c>
      <c r="R18" s="1">
        <f t="shared" si="3"/>
        <v>1</v>
      </c>
      <c r="S18" s="1">
        <f t="shared" si="1"/>
        <v>48.62</v>
      </c>
      <c r="T18" t="e">
        <f>-SUMIF(#REF!,$Q18,#REF!)/2</f>
        <v>#REF!</v>
      </c>
      <c r="U18" s="13" t="e">
        <f t="shared" si="2"/>
        <v>#REF!</v>
      </c>
    </row>
    <row r="19" spans="1:21">
      <c r="A19" s="15">
        <v>9</v>
      </c>
      <c r="B19" s="15" t="s">
        <v>294</v>
      </c>
      <c r="C19" s="15" t="s">
        <v>2573</v>
      </c>
      <c r="D19" s="15" t="s">
        <v>38</v>
      </c>
      <c r="E19" s="15">
        <v>1</v>
      </c>
      <c r="F19" s="15" t="s">
        <v>2574</v>
      </c>
      <c r="G19" s="15" t="s">
        <v>3179</v>
      </c>
      <c r="H19" s="15" t="s">
        <v>647</v>
      </c>
      <c r="I19" s="15" t="s">
        <v>173</v>
      </c>
      <c r="J19" s="15" t="s">
        <v>295</v>
      </c>
      <c r="K19" s="15">
        <v>31.57</v>
      </c>
      <c r="L19" s="15"/>
      <c r="M19" s="15"/>
      <c r="N19" s="15">
        <v>31.57</v>
      </c>
      <c r="O19" s="15"/>
      <c r="P19" s="15">
        <v>31.57</v>
      </c>
      <c r="Q19" s="1" t="str">
        <f t="shared" si="0"/>
        <v>JANSSEN PAUL FRANS</v>
      </c>
      <c r="R19" s="1">
        <f t="shared" si="3"/>
        <v>1</v>
      </c>
      <c r="S19" s="1">
        <f t="shared" si="1"/>
        <v>31.57</v>
      </c>
      <c r="T19" t="e">
        <f>-SUMIF(#REF!,$Q19,#REF!)/2</f>
        <v>#REF!</v>
      </c>
      <c r="U19" s="13" t="e">
        <f t="shared" si="2"/>
        <v>#REF!</v>
      </c>
    </row>
    <row r="20" spans="1:21">
      <c r="A20" s="15">
        <v>10</v>
      </c>
      <c r="B20" s="15" t="s">
        <v>701</v>
      </c>
      <c r="C20" s="15" t="s">
        <v>1174</v>
      </c>
      <c r="D20" s="15" t="s">
        <v>45</v>
      </c>
      <c r="E20" s="15">
        <v>1</v>
      </c>
      <c r="F20" s="15" t="s">
        <v>1175</v>
      </c>
      <c r="G20" s="15" t="s">
        <v>3477</v>
      </c>
      <c r="H20" s="15" t="s">
        <v>647</v>
      </c>
      <c r="I20" s="15" t="s">
        <v>173</v>
      </c>
      <c r="J20" s="15" t="s">
        <v>1176</v>
      </c>
      <c r="K20" s="15">
        <v>25.85</v>
      </c>
      <c r="L20" s="15"/>
      <c r="M20" s="15"/>
      <c r="N20" s="15">
        <v>25.85</v>
      </c>
      <c r="O20" s="15"/>
      <c r="P20" s="15">
        <v>25.85</v>
      </c>
      <c r="Q20" s="1" t="str">
        <f t="shared" si="0"/>
        <v>VAN AELST GUIDO JAN</v>
      </c>
      <c r="R20" s="1">
        <f t="shared" si="3"/>
        <v>1</v>
      </c>
      <c r="S20" s="1">
        <f t="shared" si="1"/>
        <v>25.85</v>
      </c>
      <c r="T20" t="e">
        <f>-SUMIF(#REF!,$Q20,#REF!)/2</f>
        <v>#REF!</v>
      </c>
      <c r="U20" s="13" t="e">
        <f t="shared" si="2"/>
        <v>#REF!</v>
      </c>
    </row>
    <row r="21" spans="1:21">
      <c r="A21" s="15">
        <v>10</v>
      </c>
      <c r="B21" s="15" t="s">
        <v>298</v>
      </c>
      <c r="C21" s="15" t="s">
        <v>2575</v>
      </c>
      <c r="D21" s="15" t="s">
        <v>38</v>
      </c>
      <c r="E21" s="15">
        <v>1</v>
      </c>
      <c r="F21" s="15" t="s">
        <v>2576</v>
      </c>
      <c r="G21" s="15" t="s">
        <v>3179</v>
      </c>
      <c r="H21" s="15" t="s">
        <v>647</v>
      </c>
      <c r="I21" s="15" t="s">
        <v>173</v>
      </c>
      <c r="J21" s="15" t="s">
        <v>299</v>
      </c>
      <c r="K21" s="15">
        <v>30.11</v>
      </c>
      <c r="L21" s="15"/>
      <c r="M21" s="15"/>
      <c r="N21" s="15">
        <v>30.11</v>
      </c>
      <c r="O21" s="15"/>
      <c r="P21" s="15">
        <v>30.11</v>
      </c>
      <c r="Q21" s="1" t="str">
        <f t="shared" si="0"/>
        <v>DE WEVER JAN PETRUS</v>
      </c>
      <c r="R21" s="1">
        <f t="shared" si="3"/>
        <v>1</v>
      </c>
      <c r="S21" s="1">
        <f t="shared" si="1"/>
        <v>30.11</v>
      </c>
      <c r="T21" t="e">
        <f>-SUMIF(#REF!,$Q21,#REF!)/2</f>
        <v>#REF!</v>
      </c>
      <c r="U21" s="13" t="e">
        <f t="shared" si="2"/>
        <v>#REF!</v>
      </c>
    </row>
    <row r="22" spans="1:21">
      <c r="A22" s="15">
        <v>11</v>
      </c>
      <c r="B22" s="15" t="s">
        <v>208</v>
      </c>
      <c r="C22" s="15" t="s">
        <v>2577</v>
      </c>
      <c r="D22" s="15" t="s">
        <v>46</v>
      </c>
      <c r="E22" s="15">
        <v>1</v>
      </c>
      <c r="F22" s="15" t="s">
        <v>2578</v>
      </c>
      <c r="G22" s="15" t="s">
        <v>3179</v>
      </c>
      <c r="H22" s="15" t="s">
        <v>647</v>
      </c>
      <c r="I22" s="15" t="s">
        <v>173</v>
      </c>
      <c r="J22" s="15" t="s">
        <v>623</v>
      </c>
      <c r="K22" s="15">
        <v>33.86</v>
      </c>
      <c r="L22" s="15"/>
      <c r="M22" s="15"/>
      <c r="N22" s="15">
        <v>33.86</v>
      </c>
      <c r="O22" s="15"/>
      <c r="P22" s="15">
        <v>33.86</v>
      </c>
      <c r="Q22" s="1" t="str">
        <f t="shared" si="0"/>
        <v>LEEMANS GUIDO JOANNA</v>
      </c>
      <c r="R22" s="1">
        <f t="shared" si="3"/>
        <v>1</v>
      </c>
      <c r="S22" s="1">
        <f t="shared" si="1"/>
        <v>33.86</v>
      </c>
      <c r="T22" t="e">
        <f>-SUMIF(#REF!,$Q22,#REF!)/2</f>
        <v>#REF!</v>
      </c>
      <c r="U22" s="13" t="e">
        <f t="shared" si="2"/>
        <v>#REF!</v>
      </c>
    </row>
    <row r="23" spans="1:21">
      <c r="A23" s="15">
        <v>11</v>
      </c>
      <c r="B23" s="15" t="s">
        <v>765</v>
      </c>
      <c r="C23" s="15" t="s">
        <v>1177</v>
      </c>
      <c r="D23" s="15" t="s">
        <v>11</v>
      </c>
      <c r="E23" s="15">
        <v>1</v>
      </c>
      <c r="F23" s="15" t="s">
        <v>1178</v>
      </c>
      <c r="G23" s="15" t="s">
        <v>3477</v>
      </c>
      <c r="H23" s="15" t="s">
        <v>647</v>
      </c>
      <c r="I23" s="15" t="s">
        <v>173</v>
      </c>
      <c r="J23" s="15" t="s">
        <v>1179</v>
      </c>
      <c r="K23" s="15">
        <v>23.3</v>
      </c>
      <c r="L23" s="15"/>
      <c r="M23" s="15"/>
      <c r="N23" s="15">
        <v>23.3</v>
      </c>
      <c r="O23" s="15"/>
      <c r="P23" s="15">
        <v>23.3</v>
      </c>
      <c r="Q23" s="1" t="str">
        <f t="shared" si="0"/>
        <v>VAN BAVEL MARIA CORNELIA</v>
      </c>
      <c r="R23" s="1">
        <f t="shared" si="3"/>
        <v>1</v>
      </c>
      <c r="S23" s="1">
        <f t="shared" si="1"/>
        <v>23.3</v>
      </c>
      <c r="T23" t="e">
        <f>-SUMIF(#REF!,$Q23,#REF!)/2</f>
        <v>#REF!</v>
      </c>
      <c r="U23" s="13" t="e">
        <f t="shared" si="2"/>
        <v>#REF!</v>
      </c>
    </row>
    <row r="24" spans="1:21">
      <c r="A24" s="15">
        <v>12</v>
      </c>
      <c r="B24" s="15" t="s">
        <v>176</v>
      </c>
      <c r="C24" s="15" t="s">
        <v>2579</v>
      </c>
      <c r="D24" s="15" t="s">
        <v>87</v>
      </c>
      <c r="E24" s="15">
        <v>1</v>
      </c>
      <c r="F24" s="15" t="s">
        <v>2580</v>
      </c>
      <c r="G24" s="15" t="s">
        <v>3179</v>
      </c>
      <c r="H24" s="15" t="s">
        <v>647</v>
      </c>
      <c r="I24" s="15" t="s">
        <v>173</v>
      </c>
      <c r="J24" s="15" t="s">
        <v>177</v>
      </c>
      <c r="K24" s="15">
        <v>26.32</v>
      </c>
      <c r="L24" s="15"/>
      <c r="M24" s="15"/>
      <c r="N24" s="15">
        <v>26.32</v>
      </c>
      <c r="O24" s="15"/>
      <c r="P24" s="15">
        <v>26.32</v>
      </c>
      <c r="Q24" s="1" t="str">
        <f t="shared" si="0"/>
        <v>GEERAERTS HILDE MARIA</v>
      </c>
      <c r="R24" s="1">
        <f t="shared" si="3"/>
        <v>1</v>
      </c>
      <c r="S24" s="1">
        <f t="shared" si="1"/>
        <v>26.32</v>
      </c>
      <c r="T24" t="e">
        <f>-SUMIF(#REF!,$Q24,#REF!)/2</f>
        <v>#REF!</v>
      </c>
      <c r="U24" s="13" t="e">
        <f t="shared" si="2"/>
        <v>#REF!</v>
      </c>
    </row>
    <row r="25" spans="1:21">
      <c r="A25" s="15">
        <v>12</v>
      </c>
      <c r="B25" s="15" t="s">
        <v>1074</v>
      </c>
      <c r="C25" s="15" t="s">
        <v>1180</v>
      </c>
      <c r="D25" s="15" t="s">
        <v>65</v>
      </c>
      <c r="E25" s="15">
        <v>1</v>
      </c>
      <c r="F25" s="15" t="s">
        <v>1181</v>
      </c>
      <c r="G25" s="15" t="s">
        <v>3477</v>
      </c>
      <c r="H25" s="15" t="s">
        <v>647</v>
      </c>
      <c r="I25" s="15" t="s">
        <v>173</v>
      </c>
      <c r="J25" s="15" t="s">
        <v>1182</v>
      </c>
      <c r="K25" s="15">
        <v>20.97</v>
      </c>
      <c r="L25" s="15"/>
      <c r="M25" s="15"/>
      <c r="N25" s="15">
        <v>20.97</v>
      </c>
      <c r="O25" s="15"/>
      <c r="P25" s="15">
        <v>20.97</v>
      </c>
      <c r="Q25" s="1" t="str">
        <f t="shared" si="0"/>
        <v>VAN DER SANDE MARIE LOUISE</v>
      </c>
      <c r="R25" s="1">
        <f t="shared" si="3"/>
        <v>1</v>
      </c>
      <c r="S25" s="1">
        <f t="shared" si="1"/>
        <v>20.97</v>
      </c>
      <c r="T25" t="e">
        <f>-SUMIF(#REF!,$Q25,#REF!)/2</f>
        <v>#REF!</v>
      </c>
      <c r="U25" s="13" t="e">
        <f t="shared" si="2"/>
        <v>#REF!</v>
      </c>
    </row>
    <row r="26" spans="1:21">
      <c r="A26" s="15">
        <v>13</v>
      </c>
      <c r="B26" s="15" t="s">
        <v>668</v>
      </c>
      <c r="C26" s="15" t="s">
        <v>1183</v>
      </c>
      <c r="D26" s="15" t="s">
        <v>17</v>
      </c>
      <c r="E26" s="15">
        <v>1</v>
      </c>
      <c r="F26" s="15" t="s">
        <v>1184</v>
      </c>
      <c r="G26" s="15" t="s">
        <v>3477</v>
      </c>
      <c r="H26" s="15" t="s">
        <v>647</v>
      </c>
      <c r="I26" s="15" t="s">
        <v>173</v>
      </c>
      <c r="J26" s="15" t="s">
        <v>1185</v>
      </c>
      <c r="K26" s="15">
        <v>26.13</v>
      </c>
      <c r="L26" s="15"/>
      <c r="M26" s="15"/>
      <c r="N26" s="15">
        <v>26.13</v>
      </c>
      <c r="O26" s="15"/>
      <c r="P26" s="15">
        <v>26.13</v>
      </c>
      <c r="Q26" s="1" t="str">
        <f t="shared" si="0"/>
        <v>DE SMETH GODELIEVE RITA</v>
      </c>
      <c r="R26" s="1">
        <f t="shared" si="3"/>
        <v>1</v>
      </c>
      <c r="S26" s="1">
        <f t="shared" si="1"/>
        <v>26.13</v>
      </c>
      <c r="T26" t="e">
        <f>-SUMIF(#REF!,$Q26,#REF!)/2</f>
        <v>#REF!</v>
      </c>
      <c r="U26" s="13" t="e">
        <f t="shared" si="2"/>
        <v>#REF!</v>
      </c>
    </row>
    <row r="27" spans="1:21">
      <c r="A27" s="15">
        <v>13</v>
      </c>
      <c r="B27" s="15" t="s">
        <v>1068</v>
      </c>
      <c r="C27" s="15" t="s">
        <v>2581</v>
      </c>
      <c r="D27" s="15" t="s">
        <v>113</v>
      </c>
      <c r="E27" s="15">
        <v>1</v>
      </c>
      <c r="F27" s="15" t="s">
        <v>2582</v>
      </c>
      <c r="G27" s="15" t="s">
        <v>3179</v>
      </c>
      <c r="H27" s="15" t="s">
        <v>647</v>
      </c>
      <c r="I27" s="15" t="s">
        <v>173</v>
      </c>
      <c r="J27" s="15" t="s">
        <v>275</v>
      </c>
      <c r="K27" s="15">
        <v>35.56</v>
      </c>
      <c r="L27" s="15">
        <v>1.26</v>
      </c>
      <c r="M27" s="15"/>
      <c r="N27" s="15">
        <v>34.300000000000004</v>
      </c>
      <c r="O27" s="15"/>
      <c r="P27" s="15">
        <v>34.299999999999997</v>
      </c>
      <c r="Q27" s="1" t="str">
        <f t="shared" si="0"/>
        <v>GODECHARLE OLGA MARIE-LOUISE</v>
      </c>
      <c r="R27" s="1">
        <f t="shared" si="3"/>
        <v>1</v>
      </c>
      <c r="S27" s="1">
        <f t="shared" si="1"/>
        <v>34.299999999999997</v>
      </c>
      <c r="T27" t="e">
        <f>-SUMIF(#REF!,$Q27,#REF!)/2</f>
        <v>#REF!</v>
      </c>
      <c r="U27" s="13" t="e">
        <f t="shared" si="2"/>
        <v>#REF!</v>
      </c>
    </row>
    <row r="28" spans="1:21">
      <c r="A28" s="15">
        <v>14</v>
      </c>
      <c r="B28" s="15" t="s">
        <v>666</v>
      </c>
      <c r="C28" s="15" t="s">
        <v>1186</v>
      </c>
      <c r="D28" s="15" t="s">
        <v>52</v>
      </c>
      <c r="E28" s="15">
        <v>1</v>
      </c>
      <c r="F28" s="15" t="s">
        <v>1187</v>
      </c>
      <c r="G28" s="15" t="s">
        <v>3477</v>
      </c>
      <c r="H28" s="15" t="s">
        <v>647</v>
      </c>
      <c r="I28" s="15" t="s">
        <v>173</v>
      </c>
      <c r="J28" s="15" t="s">
        <v>1188</v>
      </c>
      <c r="K28" s="15">
        <v>35</v>
      </c>
      <c r="L28" s="15"/>
      <c r="M28" s="15"/>
      <c r="N28" s="15">
        <v>35</v>
      </c>
      <c r="O28" s="15"/>
      <c r="P28" s="15">
        <v>35</v>
      </c>
      <c r="Q28" s="1" t="str">
        <f t="shared" si="0"/>
        <v>GEUDENS ROGER PIERRE</v>
      </c>
      <c r="R28" s="1">
        <f t="shared" si="3"/>
        <v>1</v>
      </c>
      <c r="S28" s="1">
        <f t="shared" si="1"/>
        <v>35</v>
      </c>
      <c r="T28" t="e">
        <f>-SUMIF(#REF!,$Q28,#REF!)/2</f>
        <v>#REF!</v>
      </c>
      <c r="U28" s="13" t="e">
        <f t="shared" si="2"/>
        <v>#REF!</v>
      </c>
    </row>
    <row r="29" spans="1:21">
      <c r="A29" s="15">
        <v>14</v>
      </c>
      <c r="B29" s="15" t="s">
        <v>308</v>
      </c>
      <c r="C29" s="15" t="s">
        <v>2583</v>
      </c>
      <c r="D29" s="15" t="s">
        <v>47</v>
      </c>
      <c r="E29" s="15">
        <v>1</v>
      </c>
      <c r="F29" s="15" t="s">
        <v>2584</v>
      </c>
      <c r="G29" s="15" t="s">
        <v>3179</v>
      </c>
      <c r="H29" s="15" t="s">
        <v>647</v>
      </c>
      <c r="I29" s="15" t="s">
        <v>173</v>
      </c>
      <c r="J29" s="15" t="s">
        <v>309</v>
      </c>
      <c r="K29" s="15">
        <v>47.76</v>
      </c>
      <c r="L29" s="15"/>
      <c r="M29" s="15"/>
      <c r="N29" s="15">
        <v>47.76</v>
      </c>
      <c r="O29" s="15"/>
      <c r="P29" s="15">
        <v>47.76</v>
      </c>
      <c r="Q29" s="1" t="str">
        <f t="shared" si="0"/>
        <v>DE BACKER JOHN EDMOND</v>
      </c>
      <c r="R29" s="1">
        <f t="shared" si="3"/>
        <v>1</v>
      </c>
      <c r="S29" s="1">
        <f t="shared" si="1"/>
        <v>47.76</v>
      </c>
      <c r="T29" t="e">
        <f>-SUMIF(#REF!,$Q29,#REF!)/2</f>
        <v>#REF!</v>
      </c>
      <c r="U29" s="13" t="e">
        <f t="shared" si="2"/>
        <v>#REF!</v>
      </c>
    </row>
    <row r="30" spans="1:21">
      <c r="A30" s="15">
        <v>15</v>
      </c>
      <c r="B30" s="15" t="s">
        <v>672</v>
      </c>
      <c r="C30" s="15" t="s">
        <v>1189</v>
      </c>
      <c r="D30" s="15" t="s">
        <v>87</v>
      </c>
      <c r="E30" s="15">
        <v>1</v>
      </c>
      <c r="F30" s="15" t="s">
        <v>1190</v>
      </c>
      <c r="G30" s="15" t="s">
        <v>3477</v>
      </c>
      <c r="H30" s="15" t="s">
        <v>647</v>
      </c>
      <c r="I30" s="15" t="s">
        <v>173</v>
      </c>
      <c r="J30" s="15" t="s">
        <v>1191</v>
      </c>
      <c r="K30" s="15">
        <v>94.66</v>
      </c>
      <c r="L30" s="15"/>
      <c r="M30" s="15"/>
      <c r="N30" s="15">
        <v>94.66</v>
      </c>
      <c r="O30" s="15"/>
      <c r="P30" s="15">
        <v>94.66</v>
      </c>
      <c r="Q30" s="1" t="str">
        <f t="shared" si="0"/>
        <v>DE MEESTER NICOLE GERMAINE</v>
      </c>
      <c r="R30" s="1">
        <f t="shared" si="3"/>
        <v>1</v>
      </c>
      <c r="S30" s="1">
        <f t="shared" si="1"/>
        <v>94.66</v>
      </c>
      <c r="T30" t="e">
        <f>-SUMIF(#REF!,$Q30,#REF!)/2</f>
        <v>#REF!</v>
      </c>
      <c r="U30" s="13" t="e">
        <f t="shared" si="2"/>
        <v>#REF!</v>
      </c>
    </row>
    <row r="31" spans="1:21">
      <c r="A31" s="15">
        <v>15</v>
      </c>
      <c r="B31" s="15" t="s">
        <v>302</v>
      </c>
      <c r="C31" s="15" t="s">
        <v>2585</v>
      </c>
      <c r="D31" s="15" t="s">
        <v>38</v>
      </c>
      <c r="E31" s="15">
        <v>1</v>
      </c>
      <c r="F31" s="15" t="s">
        <v>2586</v>
      </c>
      <c r="G31" s="15" t="s">
        <v>3179</v>
      </c>
      <c r="H31" s="15" t="s">
        <v>647</v>
      </c>
      <c r="I31" s="15" t="s">
        <v>173</v>
      </c>
      <c r="J31" s="15" t="s">
        <v>303</v>
      </c>
      <c r="K31" s="15">
        <v>27.46</v>
      </c>
      <c r="L31" s="15">
        <v>0.97</v>
      </c>
      <c r="M31" s="15"/>
      <c r="N31" s="15">
        <v>26.490000000000002</v>
      </c>
      <c r="O31" s="15"/>
      <c r="P31" s="15">
        <v>26.49</v>
      </c>
      <c r="Q31" s="1" t="str">
        <f t="shared" si="0"/>
        <v>DECKX ROGER LUDOVICUS</v>
      </c>
      <c r="R31" s="1">
        <f t="shared" si="3"/>
        <v>1</v>
      </c>
      <c r="S31" s="1">
        <f t="shared" si="1"/>
        <v>26.49</v>
      </c>
      <c r="T31" t="e">
        <f>-SUMIF(#REF!,$Q31,#REF!)/2</f>
        <v>#REF!</v>
      </c>
      <c r="U31" s="13" t="e">
        <f t="shared" si="2"/>
        <v>#REF!</v>
      </c>
    </row>
    <row r="32" spans="1:21">
      <c r="A32" s="15">
        <v>16</v>
      </c>
      <c r="B32" s="15" t="s">
        <v>780</v>
      </c>
      <c r="C32" s="15" t="s">
        <v>1192</v>
      </c>
      <c r="D32" s="15" t="s">
        <v>87</v>
      </c>
      <c r="E32" s="15">
        <v>1</v>
      </c>
      <c r="F32" s="15" t="s">
        <v>1193</v>
      </c>
      <c r="G32" s="15" t="s">
        <v>3477</v>
      </c>
      <c r="H32" s="15" t="s">
        <v>647</v>
      </c>
      <c r="I32" s="15" t="s">
        <v>173</v>
      </c>
      <c r="J32" s="15" t="s">
        <v>1194</v>
      </c>
      <c r="K32" s="15">
        <v>133.97999999999999</v>
      </c>
      <c r="L32" s="15">
        <v>4.76</v>
      </c>
      <c r="M32" s="15"/>
      <c r="N32" s="15">
        <v>129.22</v>
      </c>
      <c r="O32" s="15"/>
      <c r="P32" s="15">
        <v>129.22</v>
      </c>
      <c r="Q32" s="1" t="str">
        <f t="shared" si="0"/>
        <v>BRIJS PAUL JOANNES</v>
      </c>
      <c r="R32" s="1">
        <f t="shared" si="3"/>
        <v>1</v>
      </c>
      <c r="S32" s="1">
        <f t="shared" si="1"/>
        <v>129.22</v>
      </c>
      <c r="T32" t="e">
        <f>-SUMIF(#REF!,$Q32,#REF!)/2</f>
        <v>#REF!</v>
      </c>
      <c r="U32" s="13" t="e">
        <f t="shared" si="2"/>
        <v>#REF!</v>
      </c>
    </row>
    <row r="33" spans="1:21">
      <c r="A33" s="15">
        <v>16</v>
      </c>
      <c r="B33" s="15" t="s">
        <v>319</v>
      </c>
      <c r="C33" s="15" t="s">
        <v>2587</v>
      </c>
      <c r="D33" s="15" t="s">
        <v>38</v>
      </c>
      <c r="E33" s="15">
        <v>1</v>
      </c>
      <c r="F33" s="15" t="s">
        <v>2588</v>
      </c>
      <c r="G33" s="15" t="s">
        <v>3179</v>
      </c>
      <c r="H33" s="15" t="s">
        <v>647</v>
      </c>
      <c r="I33" s="15" t="s">
        <v>173</v>
      </c>
      <c r="J33" s="15" t="s">
        <v>320</v>
      </c>
      <c r="K33" s="15">
        <v>36.79</v>
      </c>
      <c r="L33" s="15"/>
      <c r="M33" s="15"/>
      <c r="N33" s="15">
        <v>36.79</v>
      </c>
      <c r="O33" s="15"/>
      <c r="P33" s="15">
        <v>36.79</v>
      </c>
      <c r="Q33" s="1" t="str">
        <f t="shared" si="0"/>
        <v>VANSONHOVEN FRANS JOZEF</v>
      </c>
      <c r="R33" s="1">
        <f t="shared" si="3"/>
        <v>1</v>
      </c>
      <c r="S33" s="1">
        <f t="shared" si="1"/>
        <v>36.79</v>
      </c>
      <c r="T33" t="e">
        <f>-SUMIF(#REF!,$Q33,#REF!)/2</f>
        <v>#REF!</v>
      </c>
      <c r="U33" s="13" t="e">
        <f t="shared" si="2"/>
        <v>#REF!</v>
      </c>
    </row>
    <row r="34" spans="1:21">
      <c r="A34" s="15">
        <v>17</v>
      </c>
      <c r="B34" s="15" t="s">
        <v>1060</v>
      </c>
      <c r="C34" s="15" t="s">
        <v>2589</v>
      </c>
      <c r="D34" s="15" t="s">
        <v>28</v>
      </c>
      <c r="E34" s="15">
        <v>1</v>
      </c>
      <c r="F34" s="15" t="s">
        <v>2590</v>
      </c>
      <c r="G34" s="15" t="s">
        <v>3179</v>
      </c>
      <c r="H34" s="15" t="s">
        <v>647</v>
      </c>
      <c r="I34" s="15" t="s">
        <v>173</v>
      </c>
      <c r="J34" s="15" t="s">
        <v>178</v>
      </c>
      <c r="K34" s="15">
        <v>35.06</v>
      </c>
      <c r="L34" s="15"/>
      <c r="M34" s="15"/>
      <c r="N34" s="15">
        <v>35.06</v>
      </c>
      <c r="O34" s="15"/>
      <c r="P34" s="15">
        <v>35.06</v>
      </c>
      <c r="Q34" s="1" t="str">
        <f t="shared" si="0"/>
        <v>VAN DER AUWERA GERLINDE AUGUST</v>
      </c>
      <c r="R34" s="1">
        <f t="shared" si="3"/>
        <v>1</v>
      </c>
      <c r="S34" s="1">
        <f t="shared" si="1"/>
        <v>35.06</v>
      </c>
      <c r="T34" t="e">
        <f>-SUMIF(#REF!,$Q34,#REF!)/2</f>
        <v>#REF!</v>
      </c>
      <c r="U34" s="13" t="e">
        <f t="shared" si="2"/>
        <v>#REF!</v>
      </c>
    </row>
    <row r="35" spans="1:21">
      <c r="A35" s="15">
        <v>17</v>
      </c>
      <c r="B35" s="15" t="s">
        <v>783</v>
      </c>
      <c r="C35" s="15" t="s">
        <v>1195</v>
      </c>
      <c r="D35" s="15" t="s">
        <v>81</v>
      </c>
      <c r="E35" s="15">
        <v>1</v>
      </c>
      <c r="F35" s="15" t="s">
        <v>1196</v>
      </c>
      <c r="G35" s="15" t="s">
        <v>3477</v>
      </c>
      <c r="H35" s="15" t="s">
        <v>647</v>
      </c>
      <c r="I35" s="15" t="s">
        <v>173</v>
      </c>
      <c r="J35" s="15" t="s">
        <v>1197</v>
      </c>
      <c r="K35" s="15">
        <v>2.14</v>
      </c>
      <c r="L35" s="15"/>
      <c r="M35" s="15"/>
      <c r="N35" s="15">
        <v>2.14</v>
      </c>
      <c r="O35" s="15"/>
      <c r="P35" s="15">
        <v>2.14</v>
      </c>
      <c r="Q35" s="1" t="str">
        <f t="shared" si="0"/>
        <v>ADRIAENSENS MARIA FRANCOIS</v>
      </c>
      <c r="R35" s="1">
        <f t="shared" si="3"/>
        <v>1</v>
      </c>
      <c r="S35" s="1">
        <f t="shared" si="1"/>
        <v>2.14</v>
      </c>
      <c r="T35" t="e">
        <f>-SUMIF(#REF!,$Q35,#REF!)/2</f>
        <v>#REF!</v>
      </c>
      <c r="U35" s="13" t="e">
        <f t="shared" si="2"/>
        <v>#REF!</v>
      </c>
    </row>
    <row r="36" spans="1:21">
      <c r="A36" s="15">
        <v>18</v>
      </c>
      <c r="B36" s="15" t="s">
        <v>786</v>
      </c>
      <c r="C36" s="15" t="s">
        <v>1198</v>
      </c>
      <c r="D36" s="15" t="s">
        <v>70</v>
      </c>
      <c r="E36" s="15">
        <v>1</v>
      </c>
      <c r="F36" s="15" t="s">
        <v>1199</v>
      </c>
      <c r="G36" s="15" t="s">
        <v>3477</v>
      </c>
      <c r="H36" s="15" t="s">
        <v>647</v>
      </c>
      <c r="I36" s="15" t="s">
        <v>173</v>
      </c>
      <c r="J36" s="15" t="s">
        <v>1200</v>
      </c>
      <c r="K36" s="15">
        <v>75.489999999999995</v>
      </c>
      <c r="L36" s="15">
        <v>2.68</v>
      </c>
      <c r="M36" s="15"/>
      <c r="N36" s="15">
        <v>72.809999999999988</v>
      </c>
      <c r="O36" s="15"/>
      <c r="P36" s="15">
        <v>72.81</v>
      </c>
      <c r="Q36" s="1" t="str">
        <f t="shared" si="0"/>
        <v>VAN GESTEL GODELIEVA MARIA</v>
      </c>
      <c r="R36" s="1">
        <f t="shared" si="3"/>
        <v>1</v>
      </c>
      <c r="S36" s="1">
        <f t="shared" si="1"/>
        <v>72.81</v>
      </c>
      <c r="T36" t="e">
        <f>-SUMIF(#REF!,$Q36,#REF!)/2</f>
        <v>#REF!</v>
      </c>
      <c r="U36" s="13" t="e">
        <f t="shared" si="2"/>
        <v>#REF!</v>
      </c>
    </row>
    <row r="37" spans="1:21">
      <c r="A37" s="15">
        <v>19</v>
      </c>
      <c r="B37" s="15" t="s">
        <v>1061</v>
      </c>
      <c r="C37" s="15" t="s">
        <v>2591</v>
      </c>
      <c r="D37" s="15" t="s">
        <v>89</v>
      </c>
      <c r="E37" s="15">
        <v>1</v>
      </c>
      <c r="F37" s="15" t="s">
        <v>2592</v>
      </c>
      <c r="G37" s="15" t="s">
        <v>3179</v>
      </c>
      <c r="H37" s="15" t="s">
        <v>647</v>
      </c>
      <c r="I37" s="15" t="s">
        <v>173</v>
      </c>
      <c r="J37" s="15" t="s">
        <v>179</v>
      </c>
      <c r="K37" s="15">
        <v>72.91</v>
      </c>
      <c r="L37" s="15">
        <v>2.59</v>
      </c>
      <c r="M37" s="15"/>
      <c r="N37" s="15">
        <v>70.319999999999993</v>
      </c>
      <c r="O37" s="15"/>
      <c r="P37" s="15">
        <v>70.319999999999993</v>
      </c>
      <c r="Q37" s="1" t="str">
        <f t="shared" si="0"/>
        <v>GEVAERT MARIE-CLAUDE IVONNE</v>
      </c>
      <c r="R37" s="1">
        <f t="shared" si="3"/>
        <v>1</v>
      </c>
      <c r="S37" s="1">
        <f t="shared" si="1"/>
        <v>70.319999999999993</v>
      </c>
      <c r="T37" t="e">
        <f>-SUMIF(#REF!,$Q37,#REF!)/2</f>
        <v>#REF!</v>
      </c>
      <c r="U37" s="13" t="e">
        <f t="shared" si="2"/>
        <v>#REF!</v>
      </c>
    </row>
    <row r="38" spans="1:21">
      <c r="A38" s="15">
        <v>19</v>
      </c>
      <c r="B38" s="15" t="s">
        <v>669</v>
      </c>
      <c r="C38" s="15" t="s">
        <v>1201</v>
      </c>
      <c r="D38" s="15" t="s">
        <v>14</v>
      </c>
      <c r="E38" s="15">
        <v>1</v>
      </c>
      <c r="F38" s="15" t="s">
        <v>1202</v>
      </c>
      <c r="G38" s="15" t="s">
        <v>3477</v>
      </c>
      <c r="H38" s="15" t="s">
        <v>647</v>
      </c>
      <c r="I38" s="15" t="s">
        <v>173</v>
      </c>
      <c r="J38" s="15" t="s">
        <v>1203</v>
      </c>
      <c r="K38" s="15">
        <v>25.52</v>
      </c>
      <c r="L38" s="15"/>
      <c r="M38" s="15"/>
      <c r="N38" s="15">
        <v>25.52</v>
      </c>
      <c r="O38" s="15"/>
      <c r="P38" s="15">
        <v>25.52</v>
      </c>
      <c r="Q38" s="1" t="str">
        <f t="shared" si="0"/>
        <v>VAN VLIERBERGHE MARIE LOUISE</v>
      </c>
      <c r="R38" s="1">
        <f t="shared" si="3"/>
        <v>1</v>
      </c>
      <c r="S38" s="1">
        <f t="shared" si="1"/>
        <v>25.52</v>
      </c>
      <c r="T38" t="e">
        <f>-SUMIF(#REF!,$Q38,#REF!)/2</f>
        <v>#REF!</v>
      </c>
      <c r="U38" s="13" t="e">
        <f t="shared" si="2"/>
        <v>#REF!</v>
      </c>
    </row>
    <row r="39" spans="1:21">
      <c r="A39" s="15">
        <v>20</v>
      </c>
      <c r="B39" s="15" t="s">
        <v>1070</v>
      </c>
      <c r="C39" s="15" t="s">
        <v>2593</v>
      </c>
      <c r="D39" s="15" t="s">
        <v>47</v>
      </c>
      <c r="E39" s="15">
        <v>1</v>
      </c>
      <c r="F39" s="15" t="s">
        <v>2594</v>
      </c>
      <c r="G39" s="15" t="s">
        <v>3179</v>
      </c>
      <c r="H39" s="15" t="s">
        <v>647</v>
      </c>
      <c r="I39" s="15" t="s">
        <v>173</v>
      </c>
      <c r="J39" s="15" t="s">
        <v>327</v>
      </c>
      <c r="K39" s="15">
        <v>38.15</v>
      </c>
      <c r="L39" s="15"/>
      <c r="M39" s="15"/>
      <c r="N39" s="15">
        <v>38.15</v>
      </c>
      <c r="O39" s="15"/>
      <c r="P39" s="15">
        <v>38.15</v>
      </c>
      <c r="Q39" s="1" t="str">
        <f t="shared" si="0"/>
        <v>LAMBRECHTS FRANCISCUS MARIE</v>
      </c>
      <c r="R39" s="1">
        <f t="shared" si="3"/>
        <v>1</v>
      </c>
      <c r="S39" s="1">
        <f t="shared" si="1"/>
        <v>38.15</v>
      </c>
      <c r="T39" t="e">
        <f>-SUMIF(#REF!,$Q39,#REF!)/2</f>
        <v>#REF!</v>
      </c>
      <c r="U39" s="13" t="e">
        <f t="shared" si="2"/>
        <v>#REF!</v>
      </c>
    </row>
    <row r="40" spans="1:21">
      <c r="A40" s="15">
        <v>21</v>
      </c>
      <c r="B40" s="15" t="s">
        <v>670</v>
      </c>
      <c r="C40" s="15" t="s">
        <v>1204</v>
      </c>
      <c r="D40" s="15" t="s">
        <v>46</v>
      </c>
      <c r="E40" s="15">
        <v>1</v>
      </c>
      <c r="F40" s="15" t="s">
        <v>1205</v>
      </c>
      <c r="G40" s="15" t="s">
        <v>3477</v>
      </c>
      <c r="H40" s="15" t="s">
        <v>647</v>
      </c>
      <c r="I40" s="15" t="s">
        <v>173</v>
      </c>
      <c r="J40" s="15" t="s">
        <v>1206</v>
      </c>
      <c r="K40" s="15">
        <v>42.14</v>
      </c>
      <c r="L40" s="15">
        <v>1.5</v>
      </c>
      <c r="M40" s="15"/>
      <c r="N40" s="15">
        <v>40.64</v>
      </c>
      <c r="O40" s="15"/>
      <c r="P40" s="15">
        <v>40.64</v>
      </c>
      <c r="Q40" s="1" t="str">
        <f t="shared" si="0"/>
        <v>DE CNAEP MARIA EUGENIA</v>
      </c>
      <c r="R40" s="1">
        <f t="shared" si="3"/>
        <v>1</v>
      </c>
      <c r="S40" s="1">
        <f t="shared" si="1"/>
        <v>40.64</v>
      </c>
      <c r="T40" t="e">
        <f>-SUMIF(#REF!,$Q40,#REF!)/2</f>
        <v>#REF!</v>
      </c>
      <c r="U40" s="13" t="e">
        <f t="shared" si="2"/>
        <v>#REF!</v>
      </c>
    </row>
    <row r="41" spans="1:21">
      <c r="A41" s="15">
        <v>21</v>
      </c>
      <c r="B41" s="15" t="s">
        <v>325</v>
      </c>
      <c r="C41" s="15" t="s">
        <v>2595</v>
      </c>
      <c r="D41" s="15" t="s">
        <v>46</v>
      </c>
      <c r="E41" s="15">
        <v>1</v>
      </c>
      <c r="F41" s="15" t="s">
        <v>2596</v>
      </c>
      <c r="G41" s="15" t="s">
        <v>3179</v>
      </c>
      <c r="H41" s="15" t="s">
        <v>647</v>
      </c>
      <c r="I41" s="15" t="s">
        <v>173</v>
      </c>
      <c r="J41" s="15" t="s">
        <v>326</v>
      </c>
      <c r="K41" s="15">
        <v>26.02</v>
      </c>
      <c r="L41" s="15"/>
      <c r="M41" s="15"/>
      <c r="N41" s="15">
        <v>26.02</v>
      </c>
      <c r="O41" s="15"/>
      <c r="P41" s="15">
        <v>26.02</v>
      </c>
      <c r="Q41" s="1" t="str">
        <f t="shared" si="0"/>
        <v>CELIS JOZEF MARIA</v>
      </c>
      <c r="R41" s="1">
        <f t="shared" si="3"/>
        <v>1</v>
      </c>
      <c r="S41" s="1">
        <f t="shared" si="1"/>
        <v>26.02</v>
      </c>
      <c r="T41" t="e">
        <f>-SUMIF(#REF!,$Q41,#REF!)/2</f>
        <v>#REF!</v>
      </c>
      <c r="U41" s="13" t="e">
        <f t="shared" si="2"/>
        <v>#REF!</v>
      </c>
    </row>
    <row r="42" spans="1:21">
      <c r="A42" s="15">
        <v>22</v>
      </c>
      <c r="B42" s="15" t="s">
        <v>764</v>
      </c>
      <c r="C42" s="15" t="s">
        <v>1207</v>
      </c>
      <c r="D42" s="15" t="s">
        <v>42</v>
      </c>
      <c r="E42" s="15">
        <v>1</v>
      </c>
      <c r="F42" s="15" t="s">
        <v>1208</v>
      </c>
      <c r="G42" s="15" t="s">
        <v>3477</v>
      </c>
      <c r="H42" s="15" t="s">
        <v>647</v>
      </c>
      <c r="I42" s="15" t="s">
        <v>173</v>
      </c>
      <c r="J42" s="15" t="s">
        <v>1209</v>
      </c>
      <c r="K42" s="15">
        <v>51.97</v>
      </c>
      <c r="L42" s="15"/>
      <c r="M42" s="15"/>
      <c r="N42" s="15">
        <v>51.97</v>
      </c>
      <c r="O42" s="15"/>
      <c r="P42" s="15">
        <v>51.97</v>
      </c>
      <c r="Q42" s="1" t="str">
        <f t="shared" si="0"/>
        <v>COOLS MARIA JOSEPHA</v>
      </c>
      <c r="R42" s="1">
        <f t="shared" si="3"/>
        <v>1</v>
      </c>
      <c r="S42" s="1">
        <f t="shared" si="1"/>
        <v>51.97</v>
      </c>
      <c r="T42" t="e">
        <f>-SUMIF(#REF!,$Q42,#REF!)/2</f>
        <v>#REF!</v>
      </c>
      <c r="U42" s="13" t="e">
        <f t="shared" si="2"/>
        <v>#REF!</v>
      </c>
    </row>
    <row r="43" spans="1:21">
      <c r="A43" s="15">
        <v>23</v>
      </c>
      <c r="B43" s="15" t="s">
        <v>213</v>
      </c>
      <c r="C43" s="15" t="s">
        <v>2597</v>
      </c>
      <c r="D43" s="15" t="s">
        <v>99</v>
      </c>
      <c r="E43" s="15">
        <v>1</v>
      </c>
      <c r="F43" s="15" t="s">
        <v>2598</v>
      </c>
      <c r="G43" s="15" t="s">
        <v>3179</v>
      </c>
      <c r="H43" s="15" t="s">
        <v>647</v>
      </c>
      <c r="I43" s="15" t="s">
        <v>173</v>
      </c>
      <c r="J43" s="15" t="s">
        <v>214</v>
      </c>
      <c r="K43" s="81">
        <v>34.39</v>
      </c>
      <c r="L43" s="81"/>
      <c r="M43" s="81"/>
      <c r="N43" s="81">
        <v>34.39</v>
      </c>
      <c r="O43" s="81"/>
      <c r="P43" s="81">
        <v>34.39</v>
      </c>
      <c r="Q43" s="1" t="str">
        <f t="shared" si="0"/>
        <v>PEETERS RUMOLDA LUDOVICA</v>
      </c>
      <c r="R43" s="1">
        <f t="shared" si="3"/>
        <v>1</v>
      </c>
      <c r="S43" s="1">
        <f t="shared" si="1"/>
        <v>34.39</v>
      </c>
      <c r="T43" t="e">
        <f>-SUMIF(#REF!,$Q43,#REF!)/2</f>
        <v>#REF!</v>
      </c>
      <c r="U43" s="13" t="e">
        <f t="shared" si="2"/>
        <v>#REF!</v>
      </c>
    </row>
    <row r="44" spans="1:21">
      <c r="A44" s="15">
        <v>23</v>
      </c>
      <c r="B44" s="15" t="s">
        <v>767</v>
      </c>
      <c r="C44" s="15" t="s">
        <v>1210</v>
      </c>
      <c r="D44" s="15" t="s">
        <v>42</v>
      </c>
      <c r="E44" s="15">
        <v>1</v>
      </c>
      <c r="F44" s="15" t="s">
        <v>1211</v>
      </c>
      <c r="G44" s="15" t="s">
        <v>3477</v>
      </c>
      <c r="H44" s="15" t="s">
        <v>647</v>
      </c>
      <c r="I44" s="15" t="s">
        <v>173</v>
      </c>
      <c r="J44" s="15" t="s">
        <v>1212</v>
      </c>
      <c r="K44" s="15">
        <v>57.58</v>
      </c>
      <c r="L44" s="15"/>
      <c r="M44" s="15"/>
      <c r="N44" s="15">
        <v>57.58</v>
      </c>
      <c r="O44" s="15"/>
      <c r="P44" s="15">
        <v>57.58</v>
      </c>
      <c r="Q44" s="1" t="str">
        <f t="shared" si="0"/>
        <v>WILLEKENS ALFONS JOZEF</v>
      </c>
      <c r="R44" s="1">
        <f t="shared" si="3"/>
        <v>1</v>
      </c>
      <c r="S44" s="1">
        <f t="shared" si="1"/>
        <v>57.58</v>
      </c>
      <c r="T44" t="e">
        <f>-SUMIF(#REF!,$Q44,#REF!)/2</f>
        <v>#REF!</v>
      </c>
      <c r="U44" s="13" t="e">
        <f t="shared" si="2"/>
        <v>#REF!</v>
      </c>
    </row>
    <row r="45" spans="1:21">
      <c r="A45" s="15">
        <v>24</v>
      </c>
      <c r="B45" s="15" t="s">
        <v>211</v>
      </c>
      <c r="C45" s="15" t="s">
        <v>2599</v>
      </c>
      <c r="D45" s="15" t="s">
        <v>93</v>
      </c>
      <c r="E45" s="15">
        <v>1</v>
      </c>
      <c r="F45" s="15" t="s">
        <v>2600</v>
      </c>
      <c r="G45" s="15" t="s">
        <v>3179</v>
      </c>
      <c r="H45" s="15" t="s">
        <v>647</v>
      </c>
      <c r="I45" s="15" t="s">
        <v>173</v>
      </c>
      <c r="J45" s="15" t="s">
        <v>212</v>
      </c>
      <c r="K45" s="15">
        <v>60.32</v>
      </c>
      <c r="L45" s="15"/>
      <c r="M45" s="15"/>
      <c r="N45" s="15">
        <v>60.32</v>
      </c>
      <c r="O45" s="15"/>
      <c r="P45" s="15">
        <v>60.32</v>
      </c>
      <c r="Q45" s="1" t="str">
        <f t="shared" si="0"/>
        <v>THIJS LILIANE ELISA</v>
      </c>
      <c r="R45" s="1">
        <f t="shared" si="3"/>
        <v>1</v>
      </c>
      <c r="S45" s="1">
        <f t="shared" si="1"/>
        <v>60.32</v>
      </c>
      <c r="T45" t="e">
        <f>-SUMIF(#REF!,$Q45,#REF!)/2</f>
        <v>#REF!</v>
      </c>
      <c r="U45" s="13" t="e">
        <f t="shared" si="2"/>
        <v>#REF!</v>
      </c>
    </row>
    <row r="46" spans="1:21">
      <c r="A46" s="15">
        <v>24</v>
      </c>
      <c r="B46" s="15" t="s">
        <v>795</v>
      </c>
      <c r="C46" s="15" t="s">
        <v>1213</v>
      </c>
      <c r="D46" s="15" t="s">
        <v>39</v>
      </c>
      <c r="E46" s="15">
        <v>1</v>
      </c>
      <c r="F46" s="15" t="s">
        <v>1214</v>
      </c>
      <c r="G46" s="15" t="s">
        <v>3477</v>
      </c>
      <c r="H46" s="15" t="s">
        <v>647</v>
      </c>
      <c r="I46" s="15" t="s">
        <v>173</v>
      </c>
      <c r="J46" s="15" t="s">
        <v>1215</v>
      </c>
      <c r="K46" s="15">
        <v>24.21</v>
      </c>
      <c r="L46" s="15"/>
      <c r="M46" s="15"/>
      <c r="N46" s="15">
        <v>24.21</v>
      </c>
      <c r="O46" s="15"/>
      <c r="P46" s="15">
        <v>24.21</v>
      </c>
      <c r="Q46" s="1" t="str">
        <f t="shared" si="0"/>
        <v>VERLINDEN ANNA ALBERT</v>
      </c>
      <c r="R46" s="1">
        <f t="shared" si="3"/>
        <v>1</v>
      </c>
      <c r="S46" s="1">
        <f t="shared" si="1"/>
        <v>24.21</v>
      </c>
      <c r="T46" t="e">
        <f>-SUMIF(#REF!,$Q46,#REF!)/2</f>
        <v>#REF!</v>
      </c>
      <c r="U46" s="13" t="e">
        <f t="shared" si="2"/>
        <v>#REF!</v>
      </c>
    </row>
    <row r="47" spans="1:21">
      <c r="A47" s="15">
        <v>25</v>
      </c>
      <c r="B47" s="15" t="s">
        <v>770</v>
      </c>
      <c r="C47" s="15" t="s">
        <v>1216</v>
      </c>
      <c r="D47" s="15" t="s">
        <v>113</v>
      </c>
      <c r="E47" s="15">
        <v>1</v>
      </c>
      <c r="F47" s="15" t="s">
        <v>1217</v>
      </c>
      <c r="G47" s="15" t="s">
        <v>3477</v>
      </c>
      <c r="H47" s="15" t="s">
        <v>647</v>
      </c>
      <c r="I47" s="15" t="s">
        <v>173</v>
      </c>
      <c r="J47" s="15" t="s">
        <v>1218</v>
      </c>
      <c r="K47" s="15">
        <v>62.03</v>
      </c>
      <c r="L47" s="15"/>
      <c r="M47" s="15"/>
      <c r="N47" s="15">
        <v>62.03</v>
      </c>
      <c r="O47" s="15"/>
      <c r="P47" s="15">
        <v>62.03</v>
      </c>
      <c r="Q47" s="1" t="str">
        <f t="shared" si="0"/>
        <v>CLAES JACQUELINE LEONARDA</v>
      </c>
      <c r="R47" s="1">
        <f t="shared" si="3"/>
        <v>1</v>
      </c>
      <c r="S47" s="1">
        <f t="shared" si="1"/>
        <v>62.03</v>
      </c>
      <c r="T47" t="e">
        <f>-SUMIF(#REF!,$Q47,#REF!)/2</f>
        <v>#REF!</v>
      </c>
      <c r="U47" s="13" t="e">
        <f t="shared" si="2"/>
        <v>#REF!</v>
      </c>
    </row>
    <row r="48" spans="1:21">
      <c r="A48" s="15">
        <v>25</v>
      </c>
      <c r="B48" s="15" t="s">
        <v>334</v>
      </c>
      <c r="C48" s="15" t="s">
        <v>2601</v>
      </c>
      <c r="D48" s="15" t="s">
        <v>45</v>
      </c>
      <c r="E48" s="15">
        <v>1</v>
      </c>
      <c r="F48" s="15" t="s">
        <v>2602</v>
      </c>
      <c r="G48" s="15" t="s">
        <v>3179</v>
      </c>
      <c r="H48" s="15" t="s">
        <v>647</v>
      </c>
      <c r="I48" s="15" t="s">
        <v>173</v>
      </c>
      <c r="J48" s="15" t="s">
        <v>335</v>
      </c>
      <c r="K48" s="15">
        <v>25.51</v>
      </c>
      <c r="L48" s="15"/>
      <c r="M48" s="15"/>
      <c r="N48" s="15">
        <v>25.51</v>
      </c>
      <c r="O48" s="15"/>
      <c r="P48" s="15">
        <v>25.51</v>
      </c>
      <c r="Q48" s="1" t="str">
        <f t="shared" si="0"/>
        <v>REMEYSEN KAREL ELISA</v>
      </c>
      <c r="R48" s="1">
        <f t="shared" si="3"/>
        <v>1</v>
      </c>
      <c r="S48" s="1">
        <f t="shared" si="1"/>
        <v>25.51</v>
      </c>
      <c r="T48" t="e">
        <f>-SUMIF(#REF!,$Q48,#REF!)/2</f>
        <v>#REF!</v>
      </c>
      <c r="U48" s="13" t="e">
        <f t="shared" si="2"/>
        <v>#REF!</v>
      </c>
    </row>
    <row r="49" spans="1:21">
      <c r="A49" s="15">
        <v>26</v>
      </c>
      <c r="B49" s="15" t="s">
        <v>680</v>
      </c>
      <c r="C49" s="15" t="s">
        <v>1219</v>
      </c>
      <c r="D49" s="15" t="s">
        <v>30</v>
      </c>
      <c r="E49" s="15">
        <v>1</v>
      </c>
      <c r="F49" s="15" t="s">
        <v>1220</v>
      </c>
      <c r="G49" s="15" t="s">
        <v>3477</v>
      </c>
      <c r="H49" s="15" t="s">
        <v>647</v>
      </c>
      <c r="I49" s="15" t="s">
        <v>173</v>
      </c>
      <c r="J49" s="15" t="s">
        <v>1221</v>
      </c>
      <c r="K49" s="15">
        <v>141.72</v>
      </c>
      <c r="L49" s="15"/>
      <c r="M49" s="15"/>
      <c r="N49" s="15">
        <v>141.72</v>
      </c>
      <c r="O49" s="15"/>
      <c r="P49" s="15">
        <v>141.72</v>
      </c>
      <c r="Q49" s="1" t="str">
        <f t="shared" si="0"/>
        <v>BERGSMA LOUIS ALBERT</v>
      </c>
      <c r="R49" s="1">
        <f t="shared" si="3"/>
        <v>1</v>
      </c>
      <c r="S49" s="1">
        <f t="shared" si="1"/>
        <v>141.72</v>
      </c>
      <c r="T49" t="e">
        <f>-SUMIF(#REF!,$Q49,#REF!)/2</f>
        <v>#REF!</v>
      </c>
      <c r="U49" s="13" t="e">
        <f t="shared" si="2"/>
        <v>#REF!</v>
      </c>
    </row>
    <row r="50" spans="1:21">
      <c r="A50" s="15">
        <v>26</v>
      </c>
      <c r="B50" s="15" t="s">
        <v>1066</v>
      </c>
      <c r="C50" s="15" t="s">
        <v>2603</v>
      </c>
      <c r="D50" s="15" t="s">
        <v>38</v>
      </c>
      <c r="E50" s="15">
        <v>1</v>
      </c>
      <c r="F50" s="15" t="s">
        <v>2604</v>
      </c>
      <c r="G50" s="15" t="s">
        <v>3179</v>
      </c>
      <c r="H50" s="15" t="s">
        <v>647</v>
      </c>
      <c r="I50" s="15" t="s">
        <v>173</v>
      </c>
      <c r="J50" s="15" t="s">
        <v>247</v>
      </c>
      <c r="K50" s="15">
        <v>42.07</v>
      </c>
      <c r="L50" s="15">
        <v>1.49</v>
      </c>
      <c r="M50" s="15"/>
      <c r="N50" s="15">
        <v>40.58</v>
      </c>
      <c r="O50" s="15"/>
      <c r="P50" s="15">
        <v>40.58</v>
      </c>
      <c r="Q50" s="1" t="str">
        <f t="shared" si="0"/>
        <v>VANHERCK LISETTE ALPHONSINA</v>
      </c>
      <c r="R50" s="1">
        <f t="shared" si="3"/>
        <v>1</v>
      </c>
      <c r="S50" s="1">
        <f t="shared" si="1"/>
        <v>40.58</v>
      </c>
      <c r="T50" t="e">
        <f>-SUMIF(#REF!,$Q50,#REF!)/2</f>
        <v>#REF!</v>
      </c>
      <c r="U50" s="13" t="e">
        <f t="shared" si="2"/>
        <v>#REF!</v>
      </c>
    </row>
    <row r="51" spans="1:21">
      <c r="A51" s="15">
        <v>27</v>
      </c>
      <c r="B51" s="15" t="s">
        <v>781</v>
      </c>
      <c r="C51" s="15" t="s">
        <v>1222</v>
      </c>
      <c r="D51" s="15" t="s">
        <v>38</v>
      </c>
      <c r="E51" s="15">
        <v>1</v>
      </c>
      <c r="F51" s="15" t="s">
        <v>1223</v>
      </c>
      <c r="G51" s="15" t="s">
        <v>3477</v>
      </c>
      <c r="H51" s="15" t="s">
        <v>647</v>
      </c>
      <c r="I51" s="15" t="s">
        <v>173</v>
      </c>
      <c r="J51" s="15" t="s">
        <v>1224</v>
      </c>
      <c r="K51" s="15">
        <v>107.37</v>
      </c>
      <c r="L51" s="15"/>
      <c r="M51" s="15"/>
      <c r="N51" s="15">
        <v>107.37</v>
      </c>
      <c r="O51" s="15"/>
      <c r="P51" s="15">
        <v>107.37</v>
      </c>
      <c r="Q51" s="1" t="str">
        <f t="shared" si="0"/>
        <v>VAN HERCK LEA JOSEPHA</v>
      </c>
      <c r="R51" s="1">
        <f t="shared" si="3"/>
        <v>1</v>
      </c>
      <c r="S51" s="1">
        <f t="shared" si="1"/>
        <v>107.37</v>
      </c>
      <c r="T51" t="e">
        <f>-SUMIF(#REF!,$Q51,#REF!)/2</f>
        <v>#REF!</v>
      </c>
      <c r="U51" s="13" t="e">
        <f t="shared" si="2"/>
        <v>#REF!</v>
      </c>
    </row>
    <row r="52" spans="1:21">
      <c r="A52" s="15">
        <v>27</v>
      </c>
      <c r="B52" s="15" t="s">
        <v>277</v>
      </c>
      <c r="C52" s="15" t="s">
        <v>2605</v>
      </c>
      <c r="D52" s="15" t="s">
        <v>80</v>
      </c>
      <c r="E52" s="15">
        <v>1</v>
      </c>
      <c r="F52" s="15" t="s">
        <v>2606</v>
      </c>
      <c r="G52" s="15" t="s">
        <v>3179</v>
      </c>
      <c r="H52" s="15" t="s">
        <v>647</v>
      </c>
      <c r="I52" s="15" t="s">
        <v>173</v>
      </c>
      <c r="J52" s="15" t="s">
        <v>278</v>
      </c>
      <c r="K52" s="15">
        <v>28.76</v>
      </c>
      <c r="L52" s="15"/>
      <c r="M52" s="15"/>
      <c r="N52" s="15">
        <v>28.76</v>
      </c>
      <c r="O52" s="15"/>
      <c r="P52" s="15">
        <v>28.76</v>
      </c>
      <c r="Q52" s="1" t="str">
        <f t="shared" si="0"/>
        <v>BOLLANSEE LYDIA RACHEL</v>
      </c>
      <c r="R52" s="1">
        <f t="shared" si="3"/>
        <v>1</v>
      </c>
      <c r="S52" s="1">
        <f t="shared" si="1"/>
        <v>28.76</v>
      </c>
      <c r="T52" t="e">
        <f>-SUMIF(#REF!,$Q52,#REF!)/2</f>
        <v>#REF!</v>
      </c>
      <c r="U52" s="13" t="e">
        <f t="shared" si="2"/>
        <v>#REF!</v>
      </c>
    </row>
    <row r="53" spans="1:21">
      <c r="A53" s="15">
        <v>28</v>
      </c>
      <c r="B53" s="15" t="s">
        <v>215</v>
      </c>
      <c r="C53" s="15" t="s">
        <v>2607</v>
      </c>
      <c r="D53" s="15" t="s">
        <v>52</v>
      </c>
      <c r="E53" s="15">
        <v>1</v>
      </c>
      <c r="F53" s="15" t="s">
        <v>2608</v>
      </c>
      <c r="G53" s="15" t="s">
        <v>3179</v>
      </c>
      <c r="H53" s="15" t="s">
        <v>647</v>
      </c>
      <c r="I53" s="15" t="s">
        <v>173</v>
      </c>
      <c r="J53" s="15" t="s">
        <v>216</v>
      </c>
      <c r="K53" s="15">
        <v>26.68</v>
      </c>
      <c r="L53" s="15"/>
      <c r="M53" s="15"/>
      <c r="N53" s="15">
        <v>26.68</v>
      </c>
      <c r="O53" s="15"/>
      <c r="P53" s="15">
        <v>26.68</v>
      </c>
      <c r="Q53" s="1" t="str">
        <f t="shared" si="0"/>
        <v>PAGLIARO ANTONIO</v>
      </c>
      <c r="R53" s="1">
        <f t="shared" si="3"/>
        <v>1</v>
      </c>
      <c r="S53" s="1">
        <f t="shared" si="1"/>
        <v>26.68</v>
      </c>
      <c r="T53" t="e">
        <f>-SUMIF(#REF!,$Q53,#REF!)/2</f>
        <v>#REF!</v>
      </c>
      <c r="U53" s="13" t="e">
        <f t="shared" si="2"/>
        <v>#REF!</v>
      </c>
    </row>
    <row r="54" spans="1:21">
      <c r="A54" s="15">
        <v>28</v>
      </c>
      <c r="B54" s="15" t="s">
        <v>787</v>
      </c>
      <c r="C54" s="15" t="s">
        <v>1225</v>
      </c>
      <c r="D54" s="15" t="s">
        <v>45</v>
      </c>
      <c r="E54" s="15">
        <v>1</v>
      </c>
      <c r="F54" s="15" t="s">
        <v>1226</v>
      </c>
      <c r="G54" s="15" t="s">
        <v>3477</v>
      </c>
      <c r="H54" s="15" t="s">
        <v>647</v>
      </c>
      <c r="I54" s="15" t="s">
        <v>173</v>
      </c>
      <c r="J54" s="15" t="s">
        <v>1227</v>
      </c>
      <c r="K54" s="15">
        <v>32.42</v>
      </c>
      <c r="L54" s="15"/>
      <c r="M54" s="15"/>
      <c r="N54" s="15">
        <v>32.42</v>
      </c>
      <c r="O54" s="15"/>
      <c r="P54" s="15">
        <v>32.42</v>
      </c>
      <c r="Q54" s="1" t="str">
        <f t="shared" si="0"/>
        <v>WILMSEN GODELIEVA CAROLINA</v>
      </c>
      <c r="R54" s="1">
        <f t="shared" si="3"/>
        <v>1</v>
      </c>
      <c r="S54" s="1">
        <f t="shared" si="1"/>
        <v>32.42</v>
      </c>
      <c r="T54" t="e">
        <f>-SUMIF(#REF!,$Q54,#REF!)/2</f>
        <v>#REF!</v>
      </c>
      <c r="U54" s="13" t="e">
        <f t="shared" si="2"/>
        <v>#REF!</v>
      </c>
    </row>
    <row r="55" spans="1:21">
      <c r="A55" s="15">
        <v>29</v>
      </c>
      <c r="B55" s="15" t="s">
        <v>1065</v>
      </c>
      <c r="C55" s="15" t="s">
        <v>2609</v>
      </c>
      <c r="D55" s="15" t="s">
        <v>94</v>
      </c>
      <c r="E55" s="15">
        <v>1</v>
      </c>
      <c r="F55" s="15" t="s">
        <v>2610</v>
      </c>
      <c r="G55" s="15" t="s">
        <v>3179</v>
      </c>
      <c r="H55" s="15" t="s">
        <v>647</v>
      </c>
      <c r="I55" s="15" t="s">
        <v>173</v>
      </c>
      <c r="J55" s="15" t="s">
        <v>4226</v>
      </c>
      <c r="K55" s="15">
        <v>47.79</v>
      </c>
      <c r="L55" s="15">
        <v>1.7</v>
      </c>
      <c r="M55" s="15"/>
      <c r="N55" s="15">
        <v>46.089999999999996</v>
      </c>
      <c r="O55" s="15"/>
      <c r="P55" s="15">
        <v>46.09</v>
      </c>
      <c r="Q55" s="1" t="str">
        <f t="shared" si="0"/>
        <v>VAN DER AA CHRISTIANE JOZEFINE</v>
      </c>
      <c r="R55" s="1">
        <f t="shared" si="3"/>
        <v>1</v>
      </c>
      <c r="S55" s="1">
        <f t="shared" si="1"/>
        <v>46.09</v>
      </c>
      <c r="T55" t="e">
        <f>-SUMIF(#REF!,$Q55,#REF!)/2</f>
        <v>#REF!</v>
      </c>
      <c r="U55" s="13" t="e">
        <f t="shared" si="2"/>
        <v>#REF!</v>
      </c>
    </row>
    <row r="56" spans="1:21">
      <c r="A56" s="15">
        <v>29</v>
      </c>
      <c r="B56" s="15" t="s">
        <v>724</v>
      </c>
      <c r="C56" s="15" t="s">
        <v>1228</v>
      </c>
      <c r="D56" s="15" t="s">
        <v>47</v>
      </c>
      <c r="E56" s="15">
        <v>1</v>
      </c>
      <c r="F56" s="15" t="s">
        <v>1229</v>
      </c>
      <c r="G56" s="15" t="s">
        <v>3477</v>
      </c>
      <c r="H56" s="15" t="s">
        <v>647</v>
      </c>
      <c r="I56" s="15" t="s">
        <v>173</v>
      </c>
      <c r="J56" s="15" t="s">
        <v>1230</v>
      </c>
      <c r="K56" s="15">
        <v>112.57</v>
      </c>
      <c r="L56" s="15"/>
      <c r="M56" s="15"/>
      <c r="N56" s="15">
        <v>112.57</v>
      </c>
      <c r="O56" s="15"/>
      <c r="P56" s="15">
        <v>112.57</v>
      </c>
      <c r="Q56" s="1" t="str">
        <f t="shared" si="0"/>
        <v>HELSEN RUDOLF ALFONS</v>
      </c>
      <c r="R56" s="1">
        <f t="shared" si="3"/>
        <v>1</v>
      </c>
      <c r="S56" s="1">
        <f t="shared" si="1"/>
        <v>112.57</v>
      </c>
      <c r="T56" t="e">
        <f>-SUMIF(#REF!,$Q56,#REF!)/2</f>
        <v>#REF!</v>
      </c>
      <c r="U56" s="13" t="e">
        <f t="shared" si="2"/>
        <v>#REF!</v>
      </c>
    </row>
    <row r="57" spans="1:21">
      <c r="A57" s="15">
        <v>30</v>
      </c>
      <c r="B57" s="15" t="s">
        <v>762</v>
      </c>
      <c r="C57" s="15" t="s">
        <v>1231</v>
      </c>
      <c r="D57" s="15" t="s">
        <v>80</v>
      </c>
      <c r="E57" s="15">
        <v>1</v>
      </c>
      <c r="F57" s="15" t="s">
        <v>1232</v>
      </c>
      <c r="G57" s="15" t="s">
        <v>3477</v>
      </c>
      <c r="H57" s="15" t="s">
        <v>647</v>
      </c>
      <c r="I57" s="15" t="s">
        <v>173</v>
      </c>
      <c r="J57" s="15" t="s">
        <v>1233</v>
      </c>
      <c r="K57" s="15">
        <v>120.34</v>
      </c>
      <c r="L57" s="15"/>
      <c r="M57" s="15"/>
      <c r="N57" s="15">
        <v>120.34</v>
      </c>
      <c r="O57" s="15"/>
      <c r="P57" s="15">
        <v>120.34</v>
      </c>
      <c r="Q57" s="1" t="str">
        <f t="shared" si="0"/>
        <v>GILIS LODEWIJK JOZEF</v>
      </c>
      <c r="R57" s="1">
        <f t="shared" si="3"/>
        <v>1</v>
      </c>
      <c r="S57" s="1">
        <f t="shared" si="1"/>
        <v>120.34</v>
      </c>
      <c r="T57" t="e">
        <f>-SUMIF(#REF!,$Q57,#REF!)/2</f>
        <v>#REF!</v>
      </c>
      <c r="U57" s="13" t="e">
        <f t="shared" si="2"/>
        <v>#REF!</v>
      </c>
    </row>
    <row r="58" spans="1:21">
      <c r="A58" s="15">
        <v>30</v>
      </c>
      <c r="B58" s="15" t="s">
        <v>336</v>
      </c>
      <c r="C58" s="15" t="s">
        <v>2611</v>
      </c>
      <c r="D58" s="15" t="s">
        <v>46</v>
      </c>
      <c r="E58" s="15">
        <v>1</v>
      </c>
      <c r="F58" s="15" t="s">
        <v>2612</v>
      </c>
      <c r="G58" s="15" t="s">
        <v>3179</v>
      </c>
      <c r="H58" s="15" t="s">
        <v>647</v>
      </c>
      <c r="I58" s="15" t="s">
        <v>173</v>
      </c>
      <c r="J58" s="15" t="s">
        <v>337</v>
      </c>
      <c r="K58" s="15">
        <v>26.29</v>
      </c>
      <c r="L58" s="15"/>
      <c r="M58" s="15"/>
      <c r="N58" s="15">
        <v>26.29</v>
      </c>
      <c r="O58" s="15"/>
      <c r="P58" s="15">
        <v>26.29</v>
      </c>
      <c r="Q58" s="1" t="str">
        <f t="shared" si="0"/>
        <v>VAN DONINCK DIRK AUGUST</v>
      </c>
      <c r="R58" s="1">
        <f t="shared" si="3"/>
        <v>1</v>
      </c>
      <c r="S58" s="1">
        <f t="shared" si="1"/>
        <v>26.29</v>
      </c>
      <c r="T58" t="e">
        <f>-SUMIF(#REF!,$Q58,#REF!)/2</f>
        <v>#REF!</v>
      </c>
      <c r="U58" s="13" t="e">
        <f t="shared" si="2"/>
        <v>#REF!</v>
      </c>
    </row>
    <row r="59" spans="1:21">
      <c r="A59" s="15">
        <v>31</v>
      </c>
      <c r="B59" s="15" t="s">
        <v>219</v>
      </c>
      <c r="C59" s="15" t="s">
        <v>2613</v>
      </c>
      <c r="D59" s="15" t="s">
        <v>87</v>
      </c>
      <c r="E59" s="15">
        <v>1</v>
      </c>
      <c r="F59" s="15" t="s">
        <v>2614</v>
      </c>
      <c r="G59" s="15" t="s">
        <v>3179</v>
      </c>
      <c r="H59" s="15" t="s">
        <v>647</v>
      </c>
      <c r="I59" s="15" t="s">
        <v>173</v>
      </c>
      <c r="J59" s="15" t="s">
        <v>220</v>
      </c>
      <c r="K59" s="15">
        <v>170.87</v>
      </c>
      <c r="L59" s="15">
        <v>6.07</v>
      </c>
      <c r="M59" s="15"/>
      <c r="N59" s="15">
        <v>164.8</v>
      </c>
      <c r="O59" s="15">
        <v>18.309999999999999</v>
      </c>
      <c r="P59" s="15">
        <v>146.49</v>
      </c>
      <c r="Q59" s="1" t="str">
        <f t="shared" si="0"/>
        <v>VAN ROEY GODELIEVE MELANIE</v>
      </c>
      <c r="R59" s="1">
        <f t="shared" si="3"/>
        <v>1</v>
      </c>
      <c r="S59" s="1">
        <f t="shared" si="1"/>
        <v>146.49</v>
      </c>
      <c r="T59" t="e">
        <f>-SUMIF(#REF!,$Q59,#REF!)/2</f>
        <v>#REF!</v>
      </c>
      <c r="U59" s="13" t="e">
        <f t="shared" si="2"/>
        <v>#REF!</v>
      </c>
    </row>
    <row r="60" spans="1:21">
      <c r="A60" s="15">
        <v>31</v>
      </c>
      <c r="B60" s="15" t="s">
        <v>750</v>
      </c>
      <c r="C60" s="15" t="s">
        <v>1234</v>
      </c>
      <c r="D60" s="15" t="s">
        <v>38</v>
      </c>
      <c r="E60" s="15">
        <v>1</v>
      </c>
      <c r="F60" s="15" t="s">
        <v>1235</v>
      </c>
      <c r="G60" s="15" t="s">
        <v>3477</v>
      </c>
      <c r="H60" s="15" t="s">
        <v>647</v>
      </c>
      <c r="I60" s="15" t="s">
        <v>173</v>
      </c>
      <c r="J60" s="15" t="s">
        <v>1236</v>
      </c>
      <c r="K60" s="15">
        <v>53.61</v>
      </c>
      <c r="L60" s="15"/>
      <c r="M60" s="15"/>
      <c r="N60" s="15">
        <v>53.61</v>
      </c>
      <c r="O60" s="15"/>
      <c r="P60" s="15">
        <v>53.61</v>
      </c>
      <c r="Q60" s="1" t="str">
        <f t="shared" si="0"/>
        <v>STEURS PAULA MARIA</v>
      </c>
      <c r="R60" s="1">
        <f t="shared" si="3"/>
        <v>1</v>
      </c>
      <c r="S60" s="1">
        <f t="shared" si="1"/>
        <v>53.61</v>
      </c>
      <c r="T60" t="e">
        <f>-SUMIF(#REF!,$Q60,#REF!)/2</f>
        <v>#REF!</v>
      </c>
      <c r="U60" s="13" t="e">
        <f t="shared" si="2"/>
        <v>#REF!</v>
      </c>
    </row>
    <row r="61" spans="1:21">
      <c r="A61" s="15">
        <v>32</v>
      </c>
      <c r="B61" s="15" t="s">
        <v>671</v>
      </c>
      <c r="C61" s="15" t="s">
        <v>1237</v>
      </c>
      <c r="D61" s="15" t="s">
        <v>77</v>
      </c>
      <c r="E61" s="15">
        <v>1</v>
      </c>
      <c r="F61" s="15" t="s">
        <v>1238</v>
      </c>
      <c r="G61" s="15" t="s">
        <v>3477</v>
      </c>
      <c r="H61" s="15" t="s">
        <v>647</v>
      </c>
      <c r="I61" s="15" t="s">
        <v>173</v>
      </c>
      <c r="J61" s="15" t="s">
        <v>1239</v>
      </c>
      <c r="K61" s="15">
        <v>26.13</v>
      </c>
      <c r="L61" s="15"/>
      <c r="M61" s="15"/>
      <c r="N61" s="15">
        <v>26.13</v>
      </c>
      <c r="O61" s="15"/>
      <c r="P61" s="15">
        <v>26.13</v>
      </c>
      <c r="Q61" s="1" t="str">
        <f t="shared" si="0"/>
        <v>VAN GENECHTEN LEA BENEDICTA</v>
      </c>
      <c r="R61" s="1">
        <f t="shared" si="3"/>
        <v>1</v>
      </c>
      <c r="S61" s="1">
        <f t="shared" si="1"/>
        <v>26.13</v>
      </c>
      <c r="T61" t="e">
        <f>-SUMIF(#REF!,$Q61,#REF!)/2</f>
        <v>#REF!</v>
      </c>
      <c r="U61" s="13" t="e">
        <f t="shared" si="2"/>
        <v>#REF!</v>
      </c>
    </row>
    <row r="62" spans="1:21">
      <c r="A62" s="15">
        <v>32</v>
      </c>
      <c r="B62" s="15" t="s">
        <v>354</v>
      </c>
      <c r="C62" s="15" t="s">
        <v>2615</v>
      </c>
      <c r="D62" s="15" t="s">
        <v>47</v>
      </c>
      <c r="E62" s="15">
        <v>1</v>
      </c>
      <c r="F62" s="15" t="s">
        <v>2616</v>
      </c>
      <c r="G62" s="15" t="s">
        <v>3179</v>
      </c>
      <c r="H62" s="15" t="s">
        <v>647</v>
      </c>
      <c r="I62" s="15" t="s">
        <v>173</v>
      </c>
      <c r="J62" s="15" t="s">
        <v>355</v>
      </c>
      <c r="K62" s="15">
        <v>37.65</v>
      </c>
      <c r="L62" s="15"/>
      <c r="M62" s="15"/>
      <c r="N62" s="15">
        <v>37.65</v>
      </c>
      <c r="O62" s="15"/>
      <c r="P62" s="15">
        <v>37.65</v>
      </c>
      <c r="Q62" s="1" t="str">
        <f t="shared" si="0"/>
        <v>VAN GEEL WILLY LODEWIJK</v>
      </c>
      <c r="R62" s="1">
        <f t="shared" si="3"/>
        <v>1</v>
      </c>
      <c r="S62" s="1">
        <f t="shared" si="1"/>
        <v>37.65</v>
      </c>
      <c r="T62" t="e">
        <f>-SUMIF(#REF!,$Q62,#REF!)/2</f>
        <v>#REF!</v>
      </c>
      <c r="U62" s="13" t="e">
        <f t="shared" si="2"/>
        <v>#REF!</v>
      </c>
    </row>
    <row r="63" spans="1:21">
      <c r="A63" s="15">
        <v>33</v>
      </c>
      <c r="B63" s="15" t="s">
        <v>232</v>
      </c>
      <c r="C63" s="15" t="s">
        <v>2617</v>
      </c>
      <c r="D63" s="15" t="s">
        <v>94</v>
      </c>
      <c r="E63" s="15">
        <v>1</v>
      </c>
      <c r="F63" s="15" t="s">
        <v>2618</v>
      </c>
      <c r="G63" s="15" t="s">
        <v>3179</v>
      </c>
      <c r="H63" s="15" t="s">
        <v>647</v>
      </c>
      <c r="I63" s="15" t="s">
        <v>173</v>
      </c>
      <c r="J63" s="15" t="s">
        <v>233</v>
      </c>
      <c r="K63" s="15">
        <v>64.09</v>
      </c>
      <c r="L63" s="15"/>
      <c r="M63" s="15"/>
      <c r="N63" s="15">
        <v>64.09</v>
      </c>
      <c r="O63" s="15"/>
      <c r="P63" s="15">
        <v>64.09</v>
      </c>
      <c r="Q63" s="1" t="str">
        <f t="shared" si="0"/>
        <v>BYTYQI KADRI</v>
      </c>
      <c r="R63" s="1">
        <f t="shared" si="3"/>
        <v>1</v>
      </c>
      <c r="S63" s="1">
        <f t="shared" si="1"/>
        <v>64.09</v>
      </c>
      <c r="T63" t="e">
        <f>-SUMIF(#REF!,$Q63,#REF!)/2</f>
        <v>#REF!</v>
      </c>
      <c r="U63" s="13" t="e">
        <f t="shared" si="2"/>
        <v>#REF!</v>
      </c>
    </row>
    <row r="64" spans="1:21">
      <c r="A64" s="15">
        <v>33</v>
      </c>
      <c r="B64" s="15" t="s">
        <v>810</v>
      </c>
      <c r="C64" s="15" t="s">
        <v>1240</v>
      </c>
      <c r="D64" s="15" t="s">
        <v>11</v>
      </c>
      <c r="E64" s="15">
        <v>1</v>
      </c>
      <c r="F64" s="15" t="s">
        <v>1241</v>
      </c>
      <c r="G64" s="15" t="s">
        <v>3477</v>
      </c>
      <c r="H64" s="15" t="s">
        <v>647</v>
      </c>
      <c r="I64" s="15" t="s">
        <v>173</v>
      </c>
      <c r="J64" s="15" t="s">
        <v>1242</v>
      </c>
      <c r="K64" s="15">
        <v>55.5</v>
      </c>
      <c r="L64" s="15">
        <v>1.97</v>
      </c>
      <c r="M64" s="15"/>
      <c r="N64" s="15">
        <v>53.53</v>
      </c>
      <c r="O64" s="15"/>
      <c r="P64" s="15">
        <v>53.53</v>
      </c>
      <c r="Q64" s="1" t="str">
        <f t="shared" si="0"/>
        <v>RENDERS GUSTAAF</v>
      </c>
      <c r="R64" s="1">
        <f t="shared" si="3"/>
        <v>1</v>
      </c>
      <c r="S64" s="1">
        <f t="shared" si="1"/>
        <v>53.53</v>
      </c>
      <c r="T64" t="e">
        <f>-SUMIF(#REF!,$Q64,#REF!)/2</f>
        <v>#REF!</v>
      </c>
      <c r="U64" s="13" t="e">
        <f t="shared" si="2"/>
        <v>#REF!</v>
      </c>
    </row>
    <row r="65" spans="1:21">
      <c r="A65" s="15">
        <v>34</v>
      </c>
      <c r="B65" s="15" t="s">
        <v>809</v>
      </c>
      <c r="C65" s="15" t="s">
        <v>1243</v>
      </c>
      <c r="D65" s="15" t="s">
        <v>38</v>
      </c>
      <c r="E65" s="15">
        <v>1</v>
      </c>
      <c r="F65" s="15" t="s">
        <v>1244</v>
      </c>
      <c r="G65" s="15" t="s">
        <v>3477</v>
      </c>
      <c r="H65" s="15" t="s">
        <v>647</v>
      </c>
      <c r="I65" s="15" t="s">
        <v>173</v>
      </c>
      <c r="J65" s="15" t="s">
        <v>1245</v>
      </c>
      <c r="K65" s="15">
        <v>29.27</v>
      </c>
      <c r="L65" s="15"/>
      <c r="M65" s="15"/>
      <c r="N65" s="15">
        <v>29.27</v>
      </c>
      <c r="O65" s="15"/>
      <c r="P65" s="15">
        <v>29.27</v>
      </c>
      <c r="Q65" s="1" t="str">
        <f t="shared" si="0"/>
        <v>NYS MARIA STEFANIA</v>
      </c>
      <c r="R65" s="1">
        <f t="shared" si="3"/>
        <v>1</v>
      </c>
      <c r="S65" s="1">
        <f t="shared" si="1"/>
        <v>29.27</v>
      </c>
      <c r="T65" t="e">
        <f>-SUMIF(#REF!,$Q65,#REF!)/2</f>
        <v>#REF!</v>
      </c>
      <c r="U65" s="13" t="e">
        <f t="shared" si="2"/>
        <v>#REF!</v>
      </c>
    </row>
    <row r="66" spans="1:21">
      <c r="A66" s="15">
        <v>34</v>
      </c>
      <c r="B66" s="15" t="s">
        <v>283</v>
      </c>
      <c r="C66" s="15" t="s">
        <v>2619</v>
      </c>
      <c r="D66" s="15" t="s">
        <v>87</v>
      </c>
      <c r="E66" s="15">
        <v>1</v>
      </c>
      <c r="F66" s="15" t="s">
        <v>2620</v>
      </c>
      <c r="G66" s="15" t="s">
        <v>3179</v>
      </c>
      <c r="H66" s="15" t="s">
        <v>647</v>
      </c>
      <c r="I66" s="15" t="s">
        <v>173</v>
      </c>
      <c r="J66" s="15" t="s">
        <v>284</v>
      </c>
      <c r="K66" s="15">
        <v>97.66</v>
      </c>
      <c r="L66" s="15">
        <v>3.47</v>
      </c>
      <c r="M66" s="15"/>
      <c r="N66" s="15">
        <v>94.19</v>
      </c>
      <c r="O66" s="15"/>
      <c r="P66" s="15">
        <v>94.19</v>
      </c>
      <c r="Q66" s="1" t="str">
        <f t="shared" si="0"/>
        <v>HUYGHE WILLY GEORGES</v>
      </c>
      <c r="R66" s="1">
        <f t="shared" si="3"/>
        <v>1</v>
      </c>
      <c r="S66" s="1">
        <f t="shared" si="1"/>
        <v>94.19</v>
      </c>
      <c r="T66" t="e">
        <f>-SUMIF(#REF!,$Q66,#REF!)/2</f>
        <v>#REF!</v>
      </c>
      <c r="U66" s="13" t="e">
        <f t="shared" si="2"/>
        <v>#REF!</v>
      </c>
    </row>
    <row r="67" spans="1:21">
      <c r="A67" s="15">
        <v>35</v>
      </c>
      <c r="B67" s="15" t="s">
        <v>825</v>
      </c>
      <c r="C67" s="15" t="s">
        <v>1246</v>
      </c>
      <c r="D67" s="15" t="s">
        <v>87</v>
      </c>
      <c r="E67" s="15">
        <v>1</v>
      </c>
      <c r="F67" s="15" t="s">
        <v>1247</v>
      </c>
      <c r="G67" s="15" t="s">
        <v>3477</v>
      </c>
      <c r="H67" s="15" t="s">
        <v>647</v>
      </c>
      <c r="I67" s="15" t="s">
        <v>173</v>
      </c>
      <c r="J67" s="15" t="s">
        <v>1248</v>
      </c>
      <c r="K67" s="15">
        <v>89.72</v>
      </c>
      <c r="L67" s="15"/>
      <c r="M67" s="15"/>
      <c r="N67" s="15">
        <v>89.72</v>
      </c>
      <c r="O67" s="15"/>
      <c r="P67" s="15">
        <v>89.72</v>
      </c>
      <c r="Q67" s="1" t="str">
        <f t="shared" si="0"/>
        <v>VAN DEN BERGH INGRID FRANCISCUS</v>
      </c>
      <c r="R67" s="1">
        <f t="shared" si="3"/>
        <v>1</v>
      </c>
      <c r="S67" s="1">
        <f t="shared" si="1"/>
        <v>89.72</v>
      </c>
      <c r="T67" t="e">
        <f>-SUMIF(#REF!,$Q67,#REF!)/2</f>
        <v>#REF!</v>
      </c>
      <c r="U67" s="13" t="e">
        <f t="shared" si="2"/>
        <v>#REF!</v>
      </c>
    </row>
    <row r="68" spans="1:21">
      <c r="A68" s="15">
        <v>35</v>
      </c>
      <c r="B68" s="15" t="s">
        <v>375</v>
      </c>
      <c r="C68" s="15" t="s">
        <v>2621</v>
      </c>
      <c r="D68" s="15" t="s">
        <v>97</v>
      </c>
      <c r="E68" s="15">
        <v>1</v>
      </c>
      <c r="F68" s="15" t="s">
        <v>2622</v>
      </c>
      <c r="G68" s="15" t="s">
        <v>3179</v>
      </c>
      <c r="H68" s="15" t="s">
        <v>647</v>
      </c>
      <c r="I68" s="15" t="s">
        <v>173</v>
      </c>
      <c r="J68" s="15" t="s">
        <v>376</v>
      </c>
      <c r="K68" s="15">
        <v>25.91</v>
      </c>
      <c r="L68" s="15">
        <v>0.92</v>
      </c>
      <c r="M68" s="15"/>
      <c r="N68" s="15">
        <v>24.99</v>
      </c>
      <c r="O68" s="15"/>
      <c r="P68" s="15">
        <v>24.99</v>
      </c>
      <c r="Q68" s="1" t="str">
        <f t="shared" ref="Q68:Q131" si="4">LEFT(B68,50)</f>
        <v>RUTS RITA REGINA</v>
      </c>
      <c r="R68" s="1">
        <f t="shared" si="3"/>
        <v>1</v>
      </c>
      <c r="S68" s="1">
        <f t="shared" ref="S68:S131" si="5">SUMIF($Q$4:$Q$1726,Q68,$P$4:$P$1726)</f>
        <v>24.99</v>
      </c>
      <c r="T68" t="e">
        <f>-SUMIF(#REF!,$Q68,#REF!)/2</f>
        <v>#REF!</v>
      </c>
      <c r="U68" s="13" t="e">
        <f t="shared" si="2"/>
        <v>#REF!</v>
      </c>
    </row>
    <row r="69" spans="1:21">
      <c r="A69" s="15">
        <v>36</v>
      </c>
      <c r="B69" s="15" t="s">
        <v>799</v>
      </c>
      <c r="C69" s="15" t="s">
        <v>1249</v>
      </c>
      <c r="D69" s="15" t="s">
        <v>67</v>
      </c>
      <c r="E69" s="15">
        <v>1</v>
      </c>
      <c r="F69" s="15" t="s">
        <v>1250</v>
      </c>
      <c r="G69" s="15" t="s">
        <v>3477</v>
      </c>
      <c r="H69" s="15" t="s">
        <v>647</v>
      </c>
      <c r="I69" s="15" t="s">
        <v>173</v>
      </c>
      <c r="J69" s="15" t="s">
        <v>1251</v>
      </c>
      <c r="K69" s="15">
        <v>17.02</v>
      </c>
      <c r="L69" s="15"/>
      <c r="M69" s="15"/>
      <c r="N69" s="15">
        <v>17.02</v>
      </c>
      <c r="O69" s="15"/>
      <c r="P69" s="15">
        <v>17.02</v>
      </c>
      <c r="Q69" s="1" t="str">
        <f t="shared" si="4"/>
        <v>SMEYERS RITA THERESIA</v>
      </c>
      <c r="R69" s="1">
        <f t="shared" si="3"/>
        <v>1</v>
      </c>
      <c r="S69" s="1">
        <f t="shared" si="5"/>
        <v>17.02</v>
      </c>
      <c r="T69" t="e">
        <f>-SUMIF(#REF!,$Q69,#REF!)/2</f>
        <v>#REF!</v>
      </c>
      <c r="U69" s="13" t="e">
        <f t="shared" ref="U69:U132" si="6">S69-T69</f>
        <v>#REF!</v>
      </c>
    </row>
    <row r="70" spans="1:21">
      <c r="A70" s="15">
        <v>36</v>
      </c>
      <c r="B70" s="15" t="s">
        <v>328</v>
      </c>
      <c r="C70" s="15" t="s">
        <v>2623</v>
      </c>
      <c r="D70" s="15" t="s">
        <v>42</v>
      </c>
      <c r="E70" s="15">
        <v>1</v>
      </c>
      <c r="F70" s="15" t="s">
        <v>2624</v>
      </c>
      <c r="G70" s="15" t="s">
        <v>3179</v>
      </c>
      <c r="H70" s="15" t="s">
        <v>647</v>
      </c>
      <c r="I70" s="15" t="s">
        <v>173</v>
      </c>
      <c r="J70" s="15" t="s">
        <v>329</v>
      </c>
      <c r="K70" s="15">
        <v>27.54</v>
      </c>
      <c r="L70" s="15"/>
      <c r="M70" s="15"/>
      <c r="N70" s="15">
        <v>27.54</v>
      </c>
      <c r="O70" s="15"/>
      <c r="P70" s="15">
        <v>27.54</v>
      </c>
      <c r="Q70" s="1" t="str">
        <f t="shared" si="4"/>
        <v>LAENEN LEON</v>
      </c>
      <c r="R70" s="1">
        <f t="shared" ref="R70:R133" si="7">IF(B70&lt;&gt;B71,1,0)</f>
        <v>1</v>
      </c>
      <c r="S70" s="1">
        <f t="shared" si="5"/>
        <v>27.54</v>
      </c>
      <c r="T70" t="e">
        <f>-SUMIF(#REF!,$Q70,#REF!)/2</f>
        <v>#REF!</v>
      </c>
      <c r="U70" s="13" t="e">
        <f t="shared" si="6"/>
        <v>#REF!</v>
      </c>
    </row>
    <row r="71" spans="1:21">
      <c r="A71" s="15">
        <v>37</v>
      </c>
      <c r="B71" s="15" t="s">
        <v>807</v>
      </c>
      <c r="C71" s="15" t="s">
        <v>1252</v>
      </c>
      <c r="D71" s="15" t="s">
        <v>42</v>
      </c>
      <c r="E71" s="15">
        <v>1</v>
      </c>
      <c r="F71" s="15" t="s">
        <v>1253</v>
      </c>
      <c r="G71" s="15" t="s">
        <v>3477</v>
      </c>
      <c r="H71" s="15" t="s">
        <v>647</v>
      </c>
      <c r="I71" s="15" t="s">
        <v>173</v>
      </c>
      <c r="J71" s="15" t="s">
        <v>1254</v>
      </c>
      <c r="K71" s="15">
        <v>79.58</v>
      </c>
      <c r="L71" s="15"/>
      <c r="M71" s="15"/>
      <c r="N71" s="15">
        <v>79.58</v>
      </c>
      <c r="O71" s="15"/>
      <c r="P71" s="15">
        <v>79.58</v>
      </c>
      <c r="Q71" s="1" t="str">
        <f t="shared" si="4"/>
        <v>GEBRUERS ALFONS JOZEF</v>
      </c>
      <c r="R71" s="1">
        <f t="shared" si="7"/>
        <v>1</v>
      </c>
      <c r="S71" s="1">
        <f t="shared" si="5"/>
        <v>79.58</v>
      </c>
      <c r="T71" t="e">
        <f>-SUMIF(#REF!,$Q71,#REF!)/2</f>
        <v>#REF!</v>
      </c>
      <c r="U71" s="13" t="e">
        <f t="shared" si="6"/>
        <v>#REF!</v>
      </c>
    </row>
    <row r="72" spans="1:21">
      <c r="A72" s="15">
        <v>37</v>
      </c>
      <c r="B72" s="15" t="s">
        <v>391</v>
      </c>
      <c r="C72" s="15" t="s">
        <v>2625</v>
      </c>
      <c r="D72" s="15" t="s">
        <v>45</v>
      </c>
      <c r="E72" s="15">
        <v>1</v>
      </c>
      <c r="F72" s="15" t="s">
        <v>2626</v>
      </c>
      <c r="G72" s="15" t="s">
        <v>3179</v>
      </c>
      <c r="H72" s="15" t="s">
        <v>647</v>
      </c>
      <c r="I72" s="15" t="s">
        <v>173</v>
      </c>
      <c r="J72" s="15" t="s">
        <v>392</v>
      </c>
      <c r="K72" s="15">
        <v>25.55</v>
      </c>
      <c r="L72" s="15"/>
      <c r="M72" s="15"/>
      <c r="N72" s="15">
        <v>25.55</v>
      </c>
      <c r="O72" s="15"/>
      <c r="P72" s="15">
        <v>25.55</v>
      </c>
      <c r="Q72" s="1" t="str">
        <f t="shared" si="4"/>
        <v>LEMMENS WALTER MARIA</v>
      </c>
      <c r="R72" s="1">
        <f t="shared" si="7"/>
        <v>1</v>
      </c>
      <c r="S72" s="1">
        <f t="shared" si="5"/>
        <v>25.55</v>
      </c>
      <c r="T72" t="e">
        <f>-SUMIF(#REF!,$Q72,#REF!)/2</f>
        <v>#REF!</v>
      </c>
      <c r="U72" s="13" t="e">
        <f t="shared" si="6"/>
        <v>#REF!</v>
      </c>
    </row>
    <row r="73" spans="1:21">
      <c r="A73" s="15">
        <v>38</v>
      </c>
      <c r="B73" s="15" t="s">
        <v>665</v>
      </c>
      <c r="C73" s="15" t="s">
        <v>1255</v>
      </c>
      <c r="D73" s="15" t="s">
        <v>17</v>
      </c>
      <c r="E73" s="15">
        <v>1</v>
      </c>
      <c r="F73" s="15" t="s">
        <v>1256</v>
      </c>
      <c r="G73" s="15" t="s">
        <v>3477</v>
      </c>
      <c r="H73" s="15" t="s">
        <v>647</v>
      </c>
      <c r="I73" s="15" t="s">
        <v>173</v>
      </c>
      <c r="J73" s="15" t="s">
        <v>1257</v>
      </c>
      <c r="K73" s="15">
        <v>16.68</v>
      </c>
      <c r="L73" s="15">
        <v>0.59</v>
      </c>
      <c r="M73" s="15"/>
      <c r="N73" s="15">
        <v>16.09</v>
      </c>
      <c r="O73" s="15"/>
      <c r="P73" s="15">
        <v>16.09</v>
      </c>
      <c r="Q73" s="1" t="str">
        <f t="shared" si="4"/>
        <v>JONCKERS ETIENNE ANTOINE</v>
      </c>
      <c r="R73" s="1">
        <f t="shared" si="7"/>
        <v>1</v>
      </c>
      <c r="S73" s="1">
        <f t="shared" si="5"/>
        <v>16.09</v>
      </c>
      <c r="T73" t="e">
        <f>-SUMIF(#REF!,$Q73,#REF!)/2</f>
        <v>#REF!</v>
      </c>
      <c r="U73" s="13" t="e">
        <f t="shared" si="6"/>
        <v>#REF!</v>
      </c>
    </row>
    <row r="74" spans="1:21">
      <c r="A74" s="15">
        <v>38</v>
      </c>
      <c r="B74" s="15" t="s">
        <v>393</v>
      </c>
      <c r="C74" s="15" t="s">
        <v>2627</v>
      </c>
      <c r="D74" s="15" t="s">
        <v>47</v>
      </c>
      <c r="E74" s="15">
        <v>1</v>
      </c>
      <c r="F74" s="15" t="s">
        <v>2628</v>
      </c>
      <c r="G74" s="15" t="s">
        <v>3179</v>
      </c>
      <c r="H74" s="15" t="s">
        <v>647</v>
      </c>
      <c r="I74" s="15" t="s">
        <v>173</v>
      </c>
      <c r="J74" s="15" t="s">
        <v>394</v>
      </c>
      <c r="K74" s="15">
        <v>50.85</v>
      </c>
      <c r="L74" s="15"/>
      <c r="M74" s="15"/>
      <c r="N74" s="15">
        <v>50.85</v>
      </c>
      <c r="O74" s="15"/>
      <c r="P74" s="15">
        <v>50.85</v>
      </c>
      <c r="Q74" s="1" t="str">
        <f t="shared" si="4"/>
        <v>LAEREMANS PATRICK ALFONS</v>
      </c>
      <c r="R74" s="1">
        <f t="shared" si="7"/>
        <v>1</v>
      </c>
      <c r="S74" s="1">
        <f t="shared" si="5"/>
        <v>50.85</v>
      </c>
      <c r="T74" t="e">
        <f>-SUMIF(#REF!,$Q74,#REF!)/2</f>
        <v>#REF!</v>
      </c>
      <c r="U74" s="13" t="e">
        <f t="shared" si="6"/>
        <v>#REF!</v>
      </c>
    </row>
    <row r="75" spans="1:21">
      <c r="A75" s="15">
        <v>39</v>
      </c>
      <c r="B75" s="15" t="s">
        <v>683</v>
      </c>
      <c r="C75" s="15" t="s">
        <v>1258</v>
      </c>
      <c r="D75" s="15" t="s">
        <v>87</v>
      </c>
      <c r="E75" s="15">
        <v>1</v>
      </c>
      <c r="F75" s="15" t="s">
        <v>1259</v>
      </c>
      <c r="G75" s="15" t="s">
        <v>3477</v>
      </c>
      <c r="H75" s="15" t="s">
        <v>647</v>
      </c>
      <c r="I75" s="15" t="s">
        <v>173</v>
      </c>
      <c r="J75" s="15" t="s">
        <v>1260</v>
      </c>
      <c r="K75" s="15">
        <v>48.26</v>
      </c>
      <c r="L75" s="15"/>
      <c r="M75" s="15"/>
      <c r="N75" s="15">
        <v>48.26</v>
      </c>
      <c r="O75" s="15"/>
      <c r="P75" s="15">
        <v>48.26</v>
      </c>
      <c r="Q75" s="1" t="str">
        <f t="shared" si="4"/>
        <v>ANTHONISSEN JOANNA ELISA</v>
      </c>
      <c r="R75" s="1">
        <f t="shared" si="7"/>
        <v>1</v>
      </c>
      <c r="S75" s="1">
        <f t="shared" si="5"/>
        <v>48.26</v>
      </c>
      <c r="T75" t="e">
        <f>-SUMIF(#REF!,$Q75,#REF!)/2</f>
        <v>#REF!</v>
      </c>
      <c r="U75" s="13" t="e">
        <f t="shared" si="6"/>
        <v>#REF!</v>
      </c>
    </row>
    <row r="76" spans="1:21">
      <c r="A76" s="15">
        <v>39</v>
      </c>
      <c r="B76" s="15" t="s">
        <v>271</v>
      </c>
      <c r="C76" s="15" t="s">
        <v>2629</v>
      </c>
      <c r="D76" s="15" t="s">
        <v>97</v>
      </c>
      <c r="E76" s="15">
        <v>1</v>
      </c>
      <c r="F76" s="15" t="s">
        <v>2630</v>
      </c>
      <c r="G76" s="15" t="s">
        <v>3179</v>
      </c>
      <c r="H76" s="15" t="s">
        <v>647</v>
      </c>
      <c r="I76" s="15" t="s">
        <v>173</v>
      </c>
      <c r="J76" s="15" t="s">
        <v>272</v>
      </c>
      <c r="K76" s="15">
        <v>43.56</v>
      </c>
      <c r="L76" s="15"/>
      <c r="M76" s="15"/>
      <c r="N76" s="15">
        <v>43.56</v>
      </c>
      <c r="O76" s="15"/>
      <c r="P76" s="15">
        <v>43.56</v>
      </c>
      <c r="Q76" s="1" t="str">
        <f t="shared" si="4"/>
        <v>HANQUIER JOSEE LEONIE</v>
      </c>
      <c r="R76" s="1">
        <f t="shared" si="7"/>
        <v>1</v>
      </c>
      <c r="S76" s="1">
        <f t="shared" si="5"/>
        <v>43.56</v>
      </c>
      <c r="T76" t="e">
        <f>-SUMIF(#REF!,$Q76,#REF!)/2</f>
        <v>#REF!</v>
      </c>
      <c r="U76" s="13" t="e">
        <f t="shared" si="6"/>
        <v>#REF!</v>
      </c>
    </row>
    <row r="77" spans="1:21">
      <c r="A77" s="15">
        <v>40</v>
      </c>
      <c r="B77" s="15" t="s">
        <v>679</v>
      </c>
      <c r="C77" s="15" t="s">
        <v>1261</v>
      </c>
      <c r="D77" s="15" t="s">
        <v>11</v>
      </c>
      <c r="E77" s="15">
        <v>1</v>
      </c>
      <c r="F77" s="15" t="s">
        <v>1262</v>
      </c>
      <c r="G77" s="15" t="s">
        <v>3477</v>
      </c>
      <c r="H77" s="15" t="s">
        <v>647</v>
      </c>
      <c r="I77" s="15" t="s">
        <v>173</v>
      </c>
      <c r="J77" s="15" t="s">
        <v>1263</v>
      </c>
      <c r="K77" s="15">
        <v>58.44</v>
      </c>
      <c r="L77" s="15"/>
      <c r="M77" s="15"/>
      <c r="N77" s="15">
        <v>58.44</v>
      </c>
      <c r="O77" s="15"/>
      <c r="P77" s="15">
        <v>58.44</v>
      </c>
      <c r="Q77" s="1" t="str">
        <f t="shared" si="4"/>
        <v>HAAVISTO SOILE HANNELE</v>
      </c>
      <c r="R77" s="1">
        <f t="shared" si="7"/>
        <v>1</v>
      </c>
      <c r="S77" s="1">
        <f t="shared" si="5"/>
        <v>58.44</v>
      </c>
      <c r="T77" t="e">
        <f>-SUMIF(#REF!,$Q77,#REF!)/2</f>
        <v>#REF!</v>
      </c>
      <c r="U77" s="13" t="e">
        <f t="shared" si="6"/>
        <v>#REF!</v>
      </c>
    </row>
    <row r="78" spans="1:21">
      <c r="A78" s="15">
        <v>40</v>
      </c>
      <c r="B78" s="15" t="s">
        <v>224</v>
      </c>
      <c r="C78" s="15" t="s">
        <v>2631</v>
      </c>
      <c r="D78" s="15" t="s">
        <v>11</v>
      </c>
      <c r="E78" s="15">
        <v>1</v>
      </c>
      <c r="F78" s="15" t="s">
        <v>2632</v>
      </c>
      <c r="G78" s="15" t="s">
        <v>3179</v>
      </c>
      <c r="H78" s="15" t="s">
        <v>647</v>
      </c>
      <c r="I78" s="15" t="s">
        <v>173</v>
      </c>
      <c r="J78" s="15" t="s">
        <v>225</v>
      </c>
      <c r="K78" s="15">
        <v>35.909999999999997</v>
      </c>
      <c r="L78" s="15">
        <v>1.27</v>
      </c>
      <c r="M78" s="15"/>
      <c r="N78" s="15">
        <v>34.639999999999993</v>
      </c>
      <c r="O78" s="15"/>
      <c r="P78" s="15">
        <v>34.64</v>
      </c>
      <c r="Q78" s="1" t="str">
        <f t="shared" si="4"/>
        <v>VERSCHUEREN ANNA LODEWIJK</v>
      </c>
      <c r="R78" s="1">
        <f t="shared" si="7"/>
        <v>1</v>
      </c>
      <c r="S78" s="1">
        <f t="shared" si="5"/>
        <v>34.64</v>
      </c>
      <c r="T78" t="e">
        <f>-SUMIF(#REF!,$Q78,#REF!)/2</f>
        <v>#REF!</v>
      </c>
      <c r="U78" s="13" t="e">
        <f t="shared" si="6"/>
        <v>#REF!</v>
      </c>
    </row>
    <row r="79" spans="1:21">
      <c r="A79" s="15">
        <v>41</v>
      </c>
      <c r="B79" s="15" t="s">
        <v>824</v>
      </c>
      <c r="C79" s="15" t="s">
        <v>1264</v>
      </c>
      <c r="D79" s="15" t="s">
        <v>44</v>
      </c>
      <c r="E79" s="15">
        <v>1</v>
      </c>
      <c r="F79" s="15" t="s">
        <v>1265</v>
      </c>
      <c r="G79" s="15" t="s">
        <v>3477</v>
      </c>
      <c r="H79" s="15" t="s">
        <v>647</v>
      </c>
      <c r="I79" s="15" t="s">
        <v>173</v>
      </c>
      <c r="J79" s="15" t="s">
        <v>1266</v>
      </c>
      <c r="K79" s="15">
        <v>42.05</v>
      </c>
      <c r="L79" s="15"/>
      <c r="M79" s="15"/>
      <c r="N79" s="15">
        <v>42.05</v>
      </c>
      <c r="O79" s="15"/>
      <c r="P79" s="15">
        <v>42.05</v>
      </c>
      <c r="Q79" s="1" t="str">
        <f t="shared" si="4"/>
        <v>VERAGHTERT MARIA REGINA</v>
      </c>
      <c r="R79" s="1">
        <f t="shared" si="7"/>
        <v>1</v>
      </c>
      <c r="S79" s="1">
        <f t="shared" si="5"/>
        <v>42.05</v>
      </c>
      <c r="T79" t="e">
        <f>-SUMIF(#REF!,$Q79,#REF!)/2</f>
        <v>#REF!</v>
      </c>
      <c r="U79" s="13" t="e">
        <f t="shared" si="6"/>
        <v>#REF!</v>
      </c>
    </row>
    <row r="80" spans="1:21">
      <c r="A80" s="15">
        <v>41</v>
      </c>
      <c r="B80" s="15" t="s">
        <v>399</v>
      </c>
      <c r="C80" s="15" t="s">
        <v>2633</v>
      </c>
      <c r="D80" s="15" t="s">
        <v>47</v>
      </c>
      <c r="E80" s="15">
        <v>1</v>
      </c>
      <c r="F80" s="15" t="s">
        <v>2634</v>
      </c>
      <c r="G80" s="15" t="s">
        <v>3179</v>
      </c>
      <c r="H80" s="15" t="s">
        <v>647</v>
      </c>
      <c r="I80" s="15" t="s">
        <v>173</v>
      </c>
      <c r="J80" s="15" t="s">
        <v>400</v>
      </c>
      <c r="K80" s="15">
        <v>56.03</v>
      </c>
      <c r="L80" s="15"/>
      <c r="M80" s="15"/>
      <c r="N80" s="15">
        <v>56.03</v>
      </c>
      <c r="O80" s="15"/>
      <c r="P80" s="15">
        <v>56.03</v>
      </c>
      <c r="Q80" s="1" t="str">
        <f t="shared" si="4"/>
        <v>HELSEN LILIANE LOUISA</v>
      </c>
      <c r="R80" s="1">
        <f t="shared" si="7"/>
        <v>1</v>
      </c>
      <c r="S80" s="1">
        <f t="shared" si="5"/>
        <v>56.03</v>
      </c>
      <c r="T80" t="e">
        <f>-SUMIF(#REF!,$Q80,#REF!)/2</f>
        <v>#REF!</v>
      </c>
      <c r="U80" s="13" t="e">
        <f t="shared" si="6"/>
        <v>#REF!</v>
      </c>
    </row>
    <row r="81" spans="1:21">
      <c r="A81" s="15">
        <v>42</v>
      </c>
      <c r="B81" s="15" t="s">
        <v>222</v>
      </c>
      <c r="C81" s="15" t="s">
        <v>2635</v>
      </c>
      <c r="D81" s="15" t="s">
        <v>75</v>
      </c>
      <c r="E81" s="15">
        <v>1</v>
      </c>
      <c r="F81" s="15" t="s">
        <v>2636</v>
      </c>
      <c r="G81" s="15" t="s">
        <v>3179</v>
      </c>
      <c r="H81" s="15" t="s">
        <v>647</v>
      </c>
      <c r="I81" s="15" t="s">
        <v>173</v>
      </c>
      <c r="J81" s="15" t="s">
        <v>223</v>
      </c>
      <c r="K81" s="15">
        <v>30.8</v>
      </c>
      <c r="L81" s="15">
        <v>1.0900000000000001</v>
      </c>
      <c r="M81" s="15"/>
      <c r="N81" s="15">
        <v>29.71</v>
      </c>
      <c r="O81" s="15"/>
      <c r="P81" s="15">
        <v>29.71</v>
      </c>
      <c r="Q81" s="1" t="str">
        <f t="shared" si="4"/>
        <v>WUYTS HENRI GEREBERN</v>
      </c>
      <c r="R81" s="1">
        <f t="shared" si="7"/>
        <v>1</v>
      </c>
      <c r="S81" s="1">
        <f t="shared" si="5"/>
        <v>29.71</v>
      </c>
      <c r="T81" t="e">
        <f>-SUMIF(#REF!,$Q81,#REF!)/2</f>
        <v>#REF!</v>
      </c>
      <c r="U81" s="13" t="e">
        <f t="shared" si="6"/>
        <v>#REF!</v>
      </c>
    </row>
    <row r="82" spans="1:21">
      <c r="A82" s="15">
        <v>42</v>
      </c>
      <c r="B82" s="15" t="s">
        <v>826</v>
      </c>
      <c r="C82" s="15" t="s">
        <v>1267</v>
      </c>
      <c r="D82" s="15" t="s">
        <v>51</v>
      </c>
      <c r="E82" s="15">
        <v>1</v>
      </c>
      <c r="F82" s="15" t="s">
        <v>1268</v>
      </c>
      <c r="G82" s="15" t="s">
        <v>3477</v>
      </c>
      <c r="H82" s="15" t="s">
        <v>647</v>
      </c>
      <c r="I82" s="15" t="s">
        <v>173</v>
      </c>
      <c r="J82" s="15" t="s">
        <v>1269</v>
      </c>
      <c r="K82" s="15">
        <v>37.94</v>
      </c>
      <c r="L82" s="15"/>
      <c r="M82" s="15"/>
      <c r="N82" s="15">
        <v>37.94</v>
      </c>
      <c r="O82" s="15"/>
      <c r="P82" s="15">
        <v>37.94</v>
      </c>
      <c r="Q82" s="1" t="str">
        <f t="shared" si="4"/>
        <v>VAN CANTFORT FRANCOIS JULIEN</v>
      </c>
      <c r="R82" s="1">
        <f t="shared" si="7"/>
        <v>1</v>
      </c>
      <c r="S82" s="1">
        <f t="shared" si="5"/>
        <v>37.94</v>
      </c>
      <c r="T82" t="e">
        <f>-SUMIF(#REF!,$Q82,#REF!)/2</f>
        <v>#REF!</v>
      </c>
      <c r="U82" s="13" t="e">
        <f t="shared" si="6"/>
        <v>#REF!</v>
      </c>
    </row>
    <row r="83" spans="1:21">
      <c r="A83" s="15">
        <v>43</v>
      </c>
      <c r="B83" s="15" t="s">
        <v>226</v>
      </c>
      <c r="C83" s="15" t="s">
        <v>2637</v>
      </c>
      <c r="D83" s="15" t="s">
        <v>87</v>
      </c>
      <c r="E83" s="15">
        <v>1</v>
      </c>
      <c r="F83" s="15" t="s">
        <v>2638</v>
      </c>
      <c r="G83" s="15" t="s">
        <v>3179</v>
      </c>
      <c r="H83" s="15" t="s">
        <v>647</v>
      </c>
      <c r="I83" s="15" t="s">
        <v>173</v>
      </c>
      <c r="J83" s="15" t="s">
        <v>227</v>
      </c>
      <c r="K83" s="15">
        <v>87.47</v>
      </c>
      <c r="L83" s="15">
        <v>3.11</v>
      </c>
      <c r="M83" s="15"/>
      <c r="N83" s="15">
        <v>84.36</v>
      </c>
      <c r="O83" s="15"/>
      <c r="P83" s="15">
        <v>84.36</v>
      </c>
      <c r="Q83" s="1" t="str">
        <f t="shared" si="4"/>
        <v>SCHOETERS JAN GUSTAAF</v>
      </c>
      <c r="R83" s="1">
        <f t="shared" si="7"/>
        <v>1</v>
      </c>
      <c r="S83" s="1">
        <f t="shared" si="5"/>
        <v>84.36</v>
      </c>
      <c r="T83" t="e">
        <f>-SUMIF(#REF!,$Q83,#REF!)/2</f>
        <v>#REF!</v>
      </c>
      <c r="U83" s="13" t="e">
        <f t="shared" si="6"/>
        <v>#REF!</v>
      </c>
    </row>
    <row r="84" spans="1:21">
      <c r="A84" s="15">
        <v>43</v>
      </c>
      <c r="B84" s="15" t="s">
        <v>829</v>
      </c>
      <c r="C84" s="15" t="s">
        <v>1270</v>
      </c>
      <c r="D84" s="15" t="s">
        <v>45</v>
      </c>
      <c r="E84" s="15">
        <v>1</v>
      </c>
      <c r="F84" s="15" t="s">
        <v>1271</v>
      </c>
      <c r="G84" s="15" t="s">
        <v>3477</v>
      </c>
      <c r="H84" s="15" t="s">
        <v>647</v>
      </c>
      <c r="I84" s="15" t="s">
        <v>173</v>
      </c>
      <c r="J84" s="15" t="s">
        <v>1272</v>
      </c>
      <c r="K84" s="15">
        <v>38.979999999999997</v>
      </c>
      <c r="L84" s="15"/>
      <c r="M84" s="15"/>
      <c r="N84" s="15">
        <v>38.979999999999997</v>
      </c>
      <c r="O84" s="15"/>
      <c r="P84" s="15">
        <v>38.979999999999997</v>
      </c>
      <c r="Q84" s="1" t="str">
        <f t="shared" si="4"/>
        <v>AERTS CHRISTIANE JEANNE</v>
      </c>
      <c r="R84" s="1">
        <f t="shared" si="7"/>
        <v>1</v>
      </c>
      <c r="S84" s="1">
        <f t="shared" si="5"/>
        <v>38.979999999999997</v>
      </c>
      <c r="T84" t="e">
        <f>-SUMIF(#REF!,$Q84,#REF!)/2</f>
        <v>#REF!</v>
      </c>
      <c r="U84" s="13" t="e">
        <f t="shared" si="6"/>
        <v>#REF!</v>
      </c>
    </row>
    <row r="85" spans="1:21">
      <c r="A85" s="15">
        <v>44</v>
      </c>
      <c r="B85" s="15" t="s">
        <v>1062</v>
      </c>
      <c r="C85" s="15" t="s">
        <v>2639</v>
      </c>
      <c r="D85" s="15" t="s">
        <v>89</v>
      </c>
      <c r="E85" s="15">
        <v>1</v>
      </c>
      <c r="F85" s="15" t="s">
        <v>2640</v>
      </c>
      <c r="G85" s="15" t="s">
        <v>3179</v>
      </c>
      <c r="H85" s="15" t="s">
        <v>647</v>
      </c>
      <c r="I85" s="15" t="s">
        <v>173</v>
      </c>
      <c r="J85" s="15" t="s">
        <v>182</v>
      </c>
      <c r="K85" s="15">
        <v>66.02</v>
      </c>
      <c r="L85" s="15">
        <v>2.34</v>
      </c>
      <c r="M85" s="15"/>
      <c r="N85" s="15">
        <v>63.679999999999993</v>
      </c>
      <c r="O85" s="15"/>
      <c r="P85" s="15">
        <v>63.68</v>
      </c>
      <c r="Q85" s="1" t="str">
        <f t="shared" si="4"/>
        <v>VAN HISSENHOVEN BERNADETTE MARIE</v>
      </c>
      <c r="R85" s="1">
        <f t="shared" si="7"/>
        <v>1</v>
      </c>
      <c r="S85" s="1">
        <f t="shared" si="5"/>
        <v>63.68</v>
      </c>
      <c r="T85" t="e">
        <f>-SUMIF(#REF!,$Q85,#REF!)/2</f>
        <v>#REF!</v>
      </c>
      <c r="U85" s="13" t="e">
        <f t="shared" si="6"/>
        <v>#REF!</v>
      </c>
    </row>
    <row r="86" spans="1:21">
      <c r="A86" s="15">
        <v>44</v>
      </c>
      <c r="B86" s="15" t="s">
        <v>834</v>
      </c>
      <c r="C86" s="15" t="s">
        <v>1273</v>
      </c>
      <c r="D86" s="15" t="s">
        <v>13</v>
      </c>
      <c r="E86" s="15">
        <v>1</v>
      </c>
      <c r="F86" s="15" t="s">
        <v>1274</v>
      </c>
      <c r="G86" s="15" t="s">
        <v>3477</v>
      </c>
      <c r="H86" s="15" t="s">
        <v>647</v>
      </c>
      <c r="I86" s="15" t="s">
        <v>173</v>
      </c>
      <c r="J86" s="15" t="s">
        <v>1275</v>
      </c>
      <c r="K86" s="15">
        <v>30.35</v>
      </c>
      <c r="L86" s="15"/>
      <c r="M86" s="15"/>
      <c r="N86" s="15">
        <v>30.35</v>
      </c>
      <c r="O86" s="15"/>
      <c r="P86" s="15">
        <v>30.35</v>
      </c>
      <c r="Q86" s="1" t="str">
        <f t="shared" si="4"/>
        <v>VAN OPSTAL CORNELIA ELISABETH</v>
      </c>
      <c r="R86" s="1">
        <f t="shared" si="7"/>
        <v>1</v>
      </c>
      <c r="S86" s="1">
        <f t="shared" si="5"/>
        <v>30.35</v>
      </c>
      <c r="T86" t="e">
        <f>-SUMIF(#REF!,$Q86,#REF!)/2</f>
        <v>#REF!</v>
      </c>
      <c r="U86" s="13" t="e">
        <f t="shared" si="6"/>
        <v>#REF!</v>
      </c>
    </row>
    <row r="87" spans="1:21">
      <c r="A87" s="15">
        <v>45</v>
      </c>
      <c r="B87" s="15" t="s">
        <v>827</v>
      </c>
      <c r="C87" s="15" t="s">
        <v>1276</v>
      </c>
      <c r="D87" s="15" t="s">
        <v>11</v>
      </c>
      <c r="E87" s="15">
        <v>1</v>
      </c>
      <c r="F87" s="15" t="s">
        <v>1277</v>
      </c>
      <c r="G87" s="15" t="s">
        <v>3477</v>
      </c>
      <c r="H87" s="15" t="s">
        <v>647</v>
      </c>
      <c r="I87" s="15" t="s">
        <v>173</v>
      </c>
      <c r="J87" s="15" t="s">
        <v>1278</v>
      </c>
      <c r="K87" s="15">
        <v>35.99</v>
      </c>
      <c r="L87" s="15"/>
      <c r="M87" s="15"/>
      <c r="N87" s="15">
        <v>35.99</v>
      </c>
      <c r="O87" s="15"/>
      <c r="P87" s="15">
        <v>35.99</v>
      </c>
      <c r="Q87" s="1" t="str">
        <f t="shared" si="4"/>
        <v>DONCKERS FRANCISCUS JOANNES</v>
      </c>
      <c r="R87" s="1">
        <f t="shared" si="7"/>
        <v>1</v>
      </c>
      <c r="S87" s="1">
        <f t="shared" si="5"/>
        <v>35.99</v>
      </c>
      <c r="T87" t="e">
        <f>-SUMIF(#REF!,$Q87,#REF!)/2</f>
        <v>#REF!</v>
      </c>
      <c r="U87" s="13" t="e">
        <f t="shared" si="6"/>
        <v>#REF!</v>
      </c>
    </row>
    <row r="88" spans="1:21">
      <c r="A88" s="15">
        <v>45</v>
      </c>
      <c r="B88" s="15" t="s">
        <v>330</v>
      </c>
      <c r="C88" s="15" t="s">
        <v>2641</v>
      </c>
      <c r="D88" s="15" t="s">
        <v>96</v>
      </c>
      <c r="E88" s="15">
        <v>1</v>
      </c>
      <c r="F88" s="15" t="s">
        <v>2642</v>
      </c>
      <c r="G88" s="15" t="s">
        <v>3179</v>
      </c>
      <c r="H88" s="15" t="s">
        <v>647</v>
      </c>
      <c r="I88" s="15" t="s">
        <v>173</v>
      </c>
      <c r="J88" s="15" t="s">
        <v>331</v>
      </c>
      <c r="K88" s="15">
        <v>56.96</v>
      </c>
      <c r="L88" s="15"/>
      <c r="M88" s="15"/>
      <c r="N88" s="15">
        <v>56.96</v>
      </c>
      <c r="O88" s="15"/>
      <c r="P88" s="15">
        <v>56.96</v>
      </c>
      <c r="Q88" s="1" t="str">
        <f t="shared" si="4"/>
        <v>HELLEMANS JULIAAN CELINE</v>
      </c>
      <c r="R88" s="1">
        <f t="shared" si="7"/>
        <v>1</v>
      </c>
      <c r="S88" s="1">
        <f t="shared" si="5"/>
        <v>56.96</v>
      </c>
      <c r="T88" t="e">
        <f>-SUMIF(#REF!,$Q88,#REF!)/2</f>
        <v>#REF!</v>
      </c>
      <c r="U88" s="13" t="e">
        <f t="shared" si="6"/>
        <v>#REF!</v>
      </c>
    </row>
    <row r="89" spans="1:21">
      <c r="A89" s="15">
        <v>46</v>
      </c>
      <c r="B89" s="15" t="s">
        <v>734</v>
      </c>
      <c r="C89" s="15" t="s">
        <v>1279</v>
      </c>
      <c r="D89" s="15" t="s">
        <v>51</v>
      </c>
      <c r="E89" s="15">
        <v>1</v>
      </c>
      <c r="F89" s="15" t="s">
        <v>1280</v>
      </c>
      <c r="G89" s="15" t="s">
        <v>3477</v>
      </c>
      <c r="H89" s="15" t="s">
        <v>647</v>
      </c>
      <c r="I89" s="15" t="s">
        <v>173</v>
      </c>
      <c r="J89" s="15" t="s">
        <v>1281</v>
      </c>
      <c r="K89" s="15">
        <v>7.34</v>
      </c>
      <c r="L89" s="15"/>
      <c r="M89" s="15"/>
      <c r="N89" s="15">
        <v>7.34</v>
      </c>
      <c r="O89" s="15"/>
      <c r="P89" s="15">
        <v>7.34</v>
      </c>
      <c r="Q89" s="1" t="str">
        <f t="shared" si="4"/>
        <v>LEYTEN LYDIA IRENA</v>
      </c>
      <c r="R89" s="1">
        <f t="shared" si="7"/>
        <v>1</v>
      </c>
      <c r="S89" s="1">
        <f t="shared" si="5"/>
        <v>7.34</v>
      </c>
      <c r="T89" t="e">
        <f>-SUMIF(#REF!,$Q89,#REF!)/2</f>
        <v>#REF!</v>
      </c>
      <c r="U89" s="13" t="e">
        <f t="shared" si="6"/>
        <v>#REF!</v>
      </c>
    </row>
    <row r="90" spans="1:21">
      <c r="A90" s="15">
        <v>46</v>
      </c>
      <c r="B90" s="15" t="s">
        <v>228</v>
      </c>
      <c r="C90" s="15" t="s">
        <v>2643</v>
      </c>
      <c r="D90" s="15" t="s">
        <v>93</v>
      </c>
      <c r="E90" s="15">
        <v>1</v>
      </c>
      <c r="F90" s="15" t="s">
        <v>2644</v>
      </c>
      <c r="G90" s="15" t="s">
        <v>3179</v>
      </c>
      <c r="H90" s="15" t="s">
        <v>647</v>
      </c>
      <c r="I90" s="15" t="s">
        <v>173</v>
      </c>
      <c r="J90" s="15" t="s">
        <v>229</v>
      </c>
      <c r="K90" s="15">
        <v>67.12</v>
      </c>
      <c r="L90" s="15"/>
      <c r="M90" s="15"/>
      <c r="N90" s="15">
        <v>67.12</v>
      </c>
      <c r="O90" s="15"/>
      <c r="P90" s="15">
        <v>67.12</v>
      </c>
      <c r="Q90" s="1" t="str">
        <f t="shared" si="4"/>
        <v>CORLUY BEATRICE JOZEF</v>
      </c>
      <c r="R90" s="1">
        <f t="shared" si="7"/>
        <v>1</v>
      </c>
      <c r="S90" s="1">
        <f t="shared" si="5"/>
        <v>67.12</v>
      </c>
      <c r="T90" t="e">
        <f>-SUMIF(#REF!,$Q90,#REF!)/2</f>
        <v>#REF!</v>
      </c>
      <c r="U90" s="13" t="e">
        <f t="shared" si="6"/>
        <v>#REF!</v>
      </c>
    </row>
    <row r="91" spans="1:21">
      <c r="A91" s="15">
        <v>47</v>
      </c>
      <c r="B91" s="15" t="s">
        <v>777</v>
      </c>
      <c r="C91" s="15" t="s">
        <v>1282</v>
      </c>
      <c r="D91" s="15" t="s">
        <v>51</v>
      </c>
      <c r="E91" s="15">
        <v>1</v>
      </c>
      <c r="F91" s="15" t="s">
        <v>1283</v>
      </c>
      <c r="G91" s="15" t="s">
        <v>3477</v>
      </c>
      <c r="H91" s="15" t="s">
        <v>647</v>
      </c>
      <c r="I91" s="15" t="s">
        <v>173</v>
      </c>
      <c r="J91" s="15" t="s">
        <v>1284</v>
      </c>
      <c r="K91" s="15">
        <v>22.53</v>
      </c>
      <c r="L91" s="15"/>
      <c r="M91" s="15"/>
      <c r="N91" s="15">
        <v>22.53</v>
      </c>
      <c r="O91" s="15"/>
      <c r="P91" s="15">
        <v>22.53</v>
      </c>
      <c r="Q91" s="1" t="str">
        <f t="shared" si="4"/>
        <v>VAN GESTEL THEO JOANNES</v>
      </c>
      <c r="R91" s="1">
        <f t="shared" si="7"/>
        <v>1</v>
      </c>
      <c r="S91" s="1">
        <f t="shared" si="5"/>
        <v>22.53</v>
      </c>
      <c r="T91" t="e">
        <f>-SUMIF(#REF!,$Q91,#REF!)/2</f>
        <v>#REF!</v>
      </c>
      <c r="U91" s="13" t="e">
        <f t="shared" si="6"/>
        <v>#REF!</v>
      </c>
    </row>
    <row r="92" spans="1:21">
      <c r="A92" s="15">
        <v>48</v>
      </c>
      <c r="B92" s="15" t="s">
        <v>676</v>
      </c>
      <c r="C92" s="15" t="s">
        <v>1285</v>
      </c>
      <c r="D92" s="15" t="s">
        <v>77</v>
      </c>
      <c r="E92" s="15">
        <v>1</v>
      </c>
      <c r="F92" s="15" t="s">
        <v>1286</v>
      </c>
      <c r="G92" s="15" t="s">
        <v>3477</v>
      </c>
      <c r="H92" s="15" t="s">
        <v>647</v>
      </c>
      <c r="I92" s="15" t="s">
        <v>173</v>
      </c>
      <c r="J92" s="15" t="s">
        <v>1287</v>
      </c>
      <c r="K92" s="15">
        <v>38.42</v>
      </c>
      <c r="L92" s="15">
        <v>1.36</v>
      </c>
      <c r="M92" s="15"/>
      <c r="N92" s="15">
        <v>37.06</v>
      </c>
      <c r="O92" s="15"/>
      <c r="P92" s="15">
        <v>37.06</v>
      </c>
      <c r="Q92" s="1" t="str">
        <f t="shared" si="4"/>
        <v>MONDELAERS ROSA IRMA</v>
      </c>
      <c r="R92" s="1">
        <f t="shared" si="7"/>
        <v>1</v>
      </c>
      <c r="S92" s="1">
        <f t="shared" si="5"/>
        <v>37.06</v>
      </c>
      <c r="T92" t="e">
        <f>-SUMIF(#REF!,$Q92,#REF!)/2</f>
        <v>#REF!</v>
      </c>
      <c r="U92" s="13" t="e">
        <f t="shared" si="6"/>
        <v>#REF!</v>
      </c>
    </row>
    <row r="93" spans="1:21">
      <c r="A93" s="15">
        <v>48</v>
      </c>
      <c r="B93" s="15" t="s">
        <v>217</v>
      </c>
      <c r="C93" s="15" t="s">
        <v>2645</v>
      </c>
      <c r="D93" s="15" t="s">
        <v>46</v>
      </c>
      <c r="E93" s="15">
        <v>1</v>
      </c>
      <c r="F93" s="15" t="s">
        <v>2646</v>
      </c>
      <c r="G93" s="15" t="s">
        <v>3179</v>
      </c>
      <c r="H93" s="15" t="s">
        <v>647</v>
      </c>
      <c r="I93" s="15" t="s">
        <v>173</v>
      </c>
      <c r="J93" s="15" t="s">
        <v>218</v>
      </c>
      <c r="K93" s="15">
        <v>38.450000000000003</v>
      </c>
      <c r="L93" s="15"/>
      <c r="M93" s="15"/>
      <c r="N93" s="15">
        <v>38.450000000000003</v>
      </c>
      <c r="O93" s="15"/>
      <c r="P93" s="15">
        <v>38.450000000000003</v>
      </c>
      <c r="Q93" s="1" t="str">
        <f t="shared" si="4"/>
        <v>BREUGELMANS ANDRE JULIAAN</v>
      </c>
      <c r="R93" s="1">
        <f t="shared" si="7"/>
        <v>1</v>
      </c>
      <c r="S93" s="1">
        <f t="shared" si="5"/>
        <v>38.450000000000003</v>
      </c>
      <c r="T93" t="e">
        <f>-SUMIF(#REF!,$Q93,#REF!)/2</f>
        <v>#REF!</v>
      </c>
      <c r="U93" s="13" t="e">
        <f t="shared" si="6"/>
        <v>#REF!</v>
      </c>
    </row>
    <row r="94" spans="1:21">
      <c r="A94" s="15">
        <v>49</v>
      </c>
      <c r="B94" s="15" t="s">
        <v>784</v>
      </c>
      <c r="C94" s="15" t="s">
        <v>1288</v>
      </c>
      <c r="D94" s="15" t="s">
        <v>36</v>
      </c>
      <c r="E94" s="15">
        <v>1</v>
      </c>
      <c r="F94" s="15" t="s">
        <v>1289</v>
      </c>
      <c r="G94" s="15" t="s">
        <v>3477</v>
      </c>
      <c r="H94" s="15" t="s">
        <v>647</v>
      </c>
      <c r="I94" s="15" t="s">
        <v>173</v>
      </c>
      <c r="J94" s="15" t="s">
        <v>1290</v>
      </c>
      <c r="K94" s="15">
        <v>9.59</v>
      </c>
      <c r="L94" s="15">
        <v>0.34</v>
      </c>
      <c r="M94" s="15"/>
      <c r="N94" s="15">
        <v>9.25</v>
      </c>
      <c r="O94" s="15"/>
      <c r="P94" s="15">
        <v>9.25</v>
      </c>
      <c r="Q94" s="1" t="str">
        <f t="shared" si="4"/>
        <v>LUYTEN ANNIE MARIA</v>
      </c>
      <c r="R94" s="1">
        <f t="shared" si="7"/>
        <v>1</v>
      </c>
      <c r="S94" s="1">
        <f t="shared" si="5"/>
        <v>9.25</v>
      </c>
      <c r="T94" t="e">
        <f>-SUMIF(#REF!,$Q94,#REF!)/2</f>
        <v>#REF!</v>
      </c>
      <c r="U94" s="13" t="e">
        <f t="shared" si="6"/>
        <v>#REF!</v>
      </c>
    </row>
    <row r="95" spans="1:21">
      <c r="A95" s="15">
        <v>49</v>
      </c>
      <c r="B95" s="15" t="s">
        <v>338</v>
      </c>
      <c r="C95" s="15" t="s">
        <v>2647</v>
      </c>
      <c r="D95" s="15" t="s">
        <v>113</v>
      </c>
      <c r="E95" s="15">
        <v>1</v>
      </c>
      <c r="F95" s="15" t="s">
        <v>2648</v>
      </c>
      <c r="G95" s="15" t="s">
        <v>3179</v>
      </c>
      <c r="H95" s="15" t="s">
        <v>647</v>
      </c>
      <c r="I95" s="15" t="s">
        <v>173</v>
      </c>
      <c r="J95" s="15" t="s">
        <v>339</v>
      </c>
      <c r="K95" s="15">
        <v>45.52</v>
      </c>
      <c r="L95" s="15"/>
      <c r="M95" s="15"/>
      <c r="N95" s="15">
        <v>45.52</v>
      </c>
      <c r="O95" s="15"/>
      <c r="P95" s="15">
        <v>45.52</v>
      </c>
      <c r="Q95" s="1" t="str">
        <f t="shared" si="4"/>
        <v>DE WAEL LUTGARDIS MARIA</v>
      </c>
      <c r="R95" s="1">
        <f t="shared" si="7"/>
        <v>1</v>
      </c>
      <c r="S95" s="1">
        <f t="shared" si="5"/>
        <v>45.52</v>
      </c>
      <c r="T95" t="e">
        <f>-SUMIF(#REF!,$Q95,#REF!)/2</f>
        <v>#REF!</v>
      </c>
      <c r="U95" s="13" t="e">
        <f t="shared" si="6"/>
        <v>#REF!</v>
      </c>
    </row>
    <row r="96" spans="1:21">
      <c r="A96" s="15">
        <v>50</v>
      </c>
      <c r="B96" s="15" t="s">
        <v>831</v>
      </c>
      <c r="C96" s="15" t="s">
        <v>1291</v>
      </c>
      <c r="D96" s="15" t="s">
        <v>78</v>
      </c>
      <c r="E96" s="15">
        <v>1</v>
      </c>
      <c r="F96" s="15" t="s">
        <v>1292</v>
      </c>
      <c r="G96" s="15" t="s">
        <v>3477</v>
      </c>
      <c r="H96" s="15" t="s">
        <v>647</v>
      </c>
      <c r="I96" s="15" t="s">
        <v>173</v>
      </c>
      <c r="J96" s="15" t="s">
        <v>1293</v>
      </c>
      <c r="K96" s="15">
        <v>46.04</v>
      </c>
      <c r="L96" s="15"/>
      <c r="M96" s="15"/>
      <c r="N96" s="15">
        <v>46.04</v>
      </c>
      <c r="O96" s="15"/>
      <c r="P96" s="15">
        <v>46.04</v>
      </c>
      <c r="Q96" s="1" t="str">
        <f t="shared" si="4"/>
        <v>BROKKEN MARIA ROSALIA</v>
      </c>
      <c r="R96" s="1">
        <f t="shared" si="7"/>
        <v>1</v>
      </c>
      <c r="S96" s="1">
        <f t="shared" si="5"/>
        <v>46.04</v>
      </c>
      <c r="T96" t="e">
        <f>-SUMIF(#REF!,$Q96,#REF!)/2</f>
        <v>#REF!</v>
      </c>
      <c r="U96" s="13" t="e">
        <f t="shared" si="6"/>
        <v>#REF!</v>
      </c>
    </row>
    <row r="97" spans="1:21">
      <c r="A97" s="15">
        <v>50</v>
      </c>
      <c r="B97" s="15" t="s">
        <v>289</v>
      </c>
      <c r="C97" s="15" t="s">
        <v>2649</v>
      </c>
      <c r="D97" s="15" t="s">
        <v>46</v>
      </c>
      <c r="E97" s="15">
        <v>1</v>
      </c>
      <c r="F97" s="15" t="s">
        <v>2650</v>
      </c>
      <c r="G97" s="15" t="s">
        <v>3179</v>
      </c>
      <c r="H97" s="15" t="s">
        <v>647</v>
      </c>
      <c r="I97" s="15" t="s">
        <v>173</v>
      </c>
      <c r="J97" s="15" t="s">
        <v>3406</v>
      </c>
      <c r="K97" s="15">
        <v>36.78</v>
      </c>
      <c r="L97" s="15"/>
      <c r="M97" s="15"/>
      <c r="N97" s="15">
        <v>36.78</v>
      </c>
      <c r="O97" s="15"/>
      <c r="P97" s="15">
        <v>36.78</v>
      </c>
      <c r="Q97" s="1" t="str">
        <f t="shared" si="4"/>
        <v>BOUWEN ROBERT JOZEF</v>
      </c>
      <c r="R97" s="1">
        <f t="shared" si="7"/>
        <v>1</v>
      </c>
      <c r="S97" s="1">
        <f t="shared" si="5"/>
        <v>36.78</v>
      </c>
      <c r="T97" t="e">
        <f>-SUMIF(#REF!,$Q97,#REF!)/2</f>
        <v>#REF!</v>
      </c>
      <c r="U97" s="13" t="e">
        <f t="shared" si="6"/>
        <v>#REF!</v>
      </c>
    </row>
    <row r="98" spans="1:21">
      <c r="A98" s="15">
        <v>51</v>
      </c>
      <c r="B98" s="15" t="s">
        <v>407</v>
      </c>
      <c r="C98" s="15" t="s">
        <v>2651</v>
      </c>
      <c r="D98" s="15" t="s">
        <v>38</v>
      </c>
      <c r="E98" s="15">
        <v>1</v>
      </c>
      <c r="F98" s="15" t="s">
        <v>2652</v>
      </c>
      <c r="G98" s="15" t="s">
        <v>3179</v>
      </c>
      <c r="H98" s="15" t="s">
        <v>647</v>
      </c>
      <c r="I98" s="15" t="s">
        <v>173</v>
      </c>
      <c r="J98" s="15" t="s">
        <v>408</v>
      </c>
      <c r="K98" s="15">
        <v>34.76</v>
      </c>
      <c r="L98" s="15"/>
      <c r="M98" s="15"/>
      <c r="N98" s="15">
        <v>34.76</v>
      </c>
      <c r="O98" s="15"/>
      <c r="P98" s="15">
        <v>34.76</v>
      </c>
      <c r="Q98" s="1" t="str">
        <f t="shared" si="4"/>
        <v>MEEUS MARIA LOUISA</v>
      </c>
      <c r="R98" s="1">
        <f t="shared" si="7"/>
        <v>1</v>
      </c>
      <c r="S98" s="1">
        <f t="shared" si="5"/>
        <v>34.76</v>
      </c>
      <c r="T98" t="e">
        <f>-SUMIF(#REF!,$Q98,#REF!)/2</f>
        <v>#REF!</v>
      </c>
      <c r="U98" s="13" t="e">
        <f t="shared" si="6"/>
        <v>#REF!</v>
      </c>
    </row>
    <row r="99" spans="1:21">
      <c r="A99" s="15">
        <v>52</v>
      </c>
      <c r="B99" s="15" t="s">
        <v>1067</v>
      </c>
      <c r="C99" s="15" t="s">
        <v>2653</v>
      </c>
      <c r="D99" s="15" t="s">
        <v>30</v>
      </c>
      <c r="E99" s="15">
        <v>1</v>
      </c>
      <c r="F99" s="15" t="s">
        <v>2654</v>
      </c>
      <c r="G99" s="15" t="s">
        <v>3179</v>
      </c>
      <c r="H99" s="15" t="s">
        <v>647</v>
      </c>
      <c r="I99" s="15" t="s">
        <v>173</v>
      </c>
      <c r="J99" s="15" t="s">
        <v>256</v>
      </c>
      <c r="K99" s="15">
        <v>56.81</v>
      </c>
      <c r="L99" s="15"/>
      <c r="M99" s="15"/>
      <c r="N99" s="15">
        <v>56.81</v>
      </c>
      <c r="O99" s="15"/>
      <c r="P99" s="15">
        <v>56.81</v>
      </c>
      <c r="Q99" s="1" t="str">
        <f t="shared" si="4"/>
        <v>VAN DE PEER JEANINNE CORNELIA</v>
      </c>
      <c r="R99" s="1">
        <f t="shared" si="7"/>
        <v>1</v>
      </c>
      <c r="S99" s="1">
        <f t="shared" si="5"/>
        <v>56.81</v>
      </c>
      <c r="T99" t="e">
        <f>-SUMIF(#REF!,$Q99,#REF!)/2</f>
        <v>#REF!</v>
      </c>
      <c r="U99" s="13" t="e">
        <f t="shared" si="6"/>
        <v>#REF!</v>
      </c>
    </row>
    <row r="100" spans="1:21">
      <c r="A100" s="15">
        <v>52</v>
      </c>
      <c r="B100" s="15" t="s">
        <v>840</v>
      </c>
      <c r="C100" s="15" t="s">
        <v>1294</v>
      </c>
      <c r="D100" s="15" t="s">
        <v>44</v>
      </c>
      <c r="E100" s="15">
        <v>1</v>
      </c>
      <c r="F100" s="15" t="s">
        <v>1295</v>
      </c>
      <c r="G100" s="15" t="s">
        <v>3477</v>
      </c>
      <c r="H100" s="15" t="s">
        <v>647</v>
      </c>
      <c r="I100" s="15" t="s">
        <v>173</v>
      </c>
      <c r="J100" s="15" t="s">
        <v>1296</v>
      </c>
      <c r="K100" s="15">
        <v>26.25</v>
      </c>
      <c r="L100" s="15"/>
      <c r="M100" s="15"/>
      <c r="N100" s="15">
        <v>26.25</v>
      </c>
      <c r="O100" s="15"/>
      <c r="P100" s="15">
        <v>26.25</v>
      </c>
      <c r="Q100" s="1" t="str">
        <f t="shared" si="4"/>
        <v>HANNES ROGER EDMOND</v>
      </c>
      <c r="R100" s="1">
        <f t="shared" si="7"/>
        <v>1</v>
      </c>
      <c r="S100" s="1">
        <f t="shared" si="5"/>
        <v>26.25</v>
      </c>
      <c r="T100" t="e">
        <f>-SUMIF(#REF!,$Q100,#REF!)/2</f>
        <v>#REF!</v>
      </c>
      <c r="U100" s="13" t="e">
        <f t="shared" si="6"/>
        <v>#REF!</v>
      </c>
    </row>
    <row r="101" spans="1:21">
      <c r="A101" s="15">
        <v>53</v>
      </c>
      <c r="B101" s="15" t="s">
        <v>221</v>
      </c>
      <c r="C101" s="15" t="s">
        <v>2655</v>
      </c>
      <c r="D101" s="15" t="s">
        <v>97</v>
      </c>
      <c r="E101" s="15">
        <v>1</v>
      </c>
      <c r="F101" s="15" t="s">
        <v>2656</v>
      </c>
      <c r="G101" s="15" t="s">
        <v>3179</v>
      </c>
      <c r="H101" s="15" t="s">
        <v>647</v>
      </c>
      <c r="I101" s="15" t="s">
        <v>173</v>
      </c>
      <c r="J101" s="15" t="s">
        <v>3459</v>
      </c>
      <c r="K101" s="15">
        <v>95.05</v>
      </c>
      <c r="L101" s="15">
        <v>3.37</v>
      </c>
      <c r="M101" s="15"/>
      <c r="N101" s="15">
        <v>91.679999999999993</v>
      </c>
      <c r="O101" s="15"/>
      <c r="P101" s="15">
        <v>91.68</v>
      </c>
      <c r="Q101" s="1" t="str">
        <f t="shared" si="4"/>
        <v>FLAMMINI GIOVANNI</v>
      </c>
      <c r="R101" s="1">
        <f t="shared" si="7"/>
        <v>1</v>
      </c>
      <c r="S101" s="1">
        <f t="shared" si="5"/>
        <v>91.68</v>
      </c>
      <c r="T101" t="e">
        <f>-SUMIF(#REF!,$Q101,#REF!)/2</f>
        <v>#REF!</v>
      </c>
      <c r="U101" s="13" t="e">
        <f t="shared" si="6"/>
        <v>#REF!</v>
      </c>
    </row>
    <row r="102" spans="1:21">
      <c r="A102" s="15">
        <v>53</v>
      </c>
      <c r="B102" s="15" t="s">
        <v>778</v>
      </c>
      <c r="C102" s="15" t="s">
        <v>1297</v>
      </c>
      <c r="D102" s="15" t="s">
        <v>38</v>
      </c>
      <c r="E102" s="15">
        <v>1</v>
      </c>
      <c r="F102" s="15" t="s">
        <v>1298</v>
      </c>
      <c r="G102" s="15" t="s">
        <v>3477</v>
      </c>
      <c r="H102" s="15" t="s">
        <v>647</v>
      </c>
      <c r="I102" s="15" t="s">
        <v>173</v>
      </c>
      <c r="J102" s="15" t="s">
        <v>1299</v>
      </c>
      <c r="K102" s="15">
        <v>147.88</v>
      </c>
      <c r="L102" s="15"/>
      <c r="M102" s="15"/>
      <c r="N102" s="15">
        <v>147.88</v>
      </c>
      <c r="O102" s="15"/>
      <c r="P102" s="15">
        <v>147.88</v>
      </c>
      <c r="Q102" s="1" t="str">
        <f t="shared" si="4"/>
        <v>VAN MECHELEN ALOYSIUS FRANCISCUS</v>
      </c>
      <c r="R102" s="1">
        <f t="shared" si="7"/>
        <v>1</v>
      </c>
      <c r="S102" s="1">
        <f t="shared" si="5"/>
        <v>147.88</v>
      </c>
      <c r="T102" t="e">
        <f>-SUMIF(#REF!,$Q102,#REF!)/2</f>
        <v>#REF!</v>
      </c>
      <c r="U102" s="13" t="e">
        <f t="shared" si="6"/>
        <v>#REF!</v>
      </c>
    </row>
    <row r="103" spans="1:21">
      <c r="A103" s="15">
        <v>54</v>
      </c>
      <c r="B103" s="15" t="s">
        <v>281</v>
      </c>
      <c r="C103" s="15" t="s">
        <v>2657</v>
      </c>
      <c r="D103" s="15" t="s">
        <v>97</v>
      </c>
      <c r="E103" s="15">
        <v>1</v>
      </c>
      <c r="F103" s="15" t="s">
        <v>2658</v>
      </c>
      <c r="G103" s="15" t="s">
        <v>3179</v>
      </c>
      <c r="H103" s="15" t="s">
        <v>647</v>
      </c>
      <c r="I103" s="15" t="s">
        <v>173</v>
      </c>
      <c r="J103" s="15" t="s">
        <v>282</v>
      </c>
      <c r="K103" s="15">
        <v>335.27</v>
      </c>
      <c r="L103" s="15">
        <v>11.9</v>
      </c>
      <c r="M103" s="15"/>
      <c r="N103" s="15">
        <v>323.37</v>
      </c>
      <c r="O103" s="15">
        <v>52.22</v>
      </c>
      <c r="P103" s="15">
        <v>271.14999999999998</v>
      </c>
      <c r="Q103" s="1" t="str">
        <f t="shared" si="4"/>
        <v>BULENS JEAN-PIERRE ACHIEL</v>
      </c>
      <c r="R103" s="1">
        <f t="shared" si="7"/>
        <v>1</v>
      </c>
      <c r="S103" s="1">
        <f t="shared" si="5"/>
        <v>271.14999999999998</v>
      </c>
      <c r="T103" t="e">
        <f>-SUMIF(#REF!,$Q103,#REF!)/2</f>
        <v>#REF!</v>
      </c>
      <c r="U103" s="13" t="e">
        <f t="shared" si="6"/>
        <v>#REF!</v>
      </c>
    </row>
    <row r="104" spans="1:21">
      <c r="A104" s="15">
        <v>55</v>
      </c>
      <c r="B104" s="15" t="s">
        <v>180</v>
      </c>
      <c r="C104" s="15" t="s">
        <v>2659</v>
      </c>
      <c r="D104" s="15" t="s">
        <v>89</v>
      </c>
      <c r="E104" s="15">
        <v>1</v>
      </c>
      <c r="F104" s="15" t="s">
        <v>2660</v>
      </c>
      <c r="G104" s="15" t="s">
        <v>3179</v>
      </c>
      <c r="H104" s="15" t="s">
        <v>647</v>
      </c>
      <c r="I104" s="15" t="s">
        <v>173</v>
      </c>
      <c r="J104" s="15" t="s">
        <v>181</v>
      </c>
      <c r="K104" s="15">
        <v>45.77</v>
      </c>
      <c r="L104" s="15"/>
      <c r="M104" s="15"/>
      <c r="N104" s="15">
        <v>45.77</v>
      </c>
      <c r="O104" s="15"/>
      <c r="P104" s="15">
        <v>45.77</v>
      </c>
      <c r="Q104" s="1" t="str">
        <f t="shared" si="4"/>
        <v>VAN BERGEN AGNES LEONIA</v>
      </c>
      <c r="R104" s="1">
        <f t="shared" si="7"/>
        <v>1</v>
      </c>
      <c r="S104" s="1">
        <f t="shared" si="5"/>
        <v>45.77</v>
      </c>
      <c r="T104" t="e">
        <f>-SUMIF(#REF!,$Q104,#REF!)/2</f>
        <v>#REF!</v>
      </c>
      <c r="U104" s="13" t="e">
        <f t="shared" si="6"/>
        <v>#REF!</v>
      </c>
    </row>
    <row r="105" spans="1:21">
      <c r="A105" s="15">
        <v>55</v>
      </c>
      <c r="B105" s="15" t="s">
        <v>675</v>
      </c>
      <c r="C105" s="15" t="s">
        <v>1300</v>
      </c>
      <c r="D105" s="15" t="s">
        <v>77</v>
      </c>
      <c r="E105" s="15">
        <v>1</v>
      </c>
      <c r="F105" s="15" t="s">
        <v>1301</v>
      </c>
      <c r="G105" s="15" t="s">
        <v>3477</v>
      </c>
      <c r="H105" s="15" t="s">
        <v>647</v>
      </c>
      <c r="I105" s="15" t="s">
        <v>173</v>
      </c>
      <c r="J105" s="15" t="s">
        <v>1302</v>
      </c>
      <c r="K105" s="15">
        <v>39.9</v>
      </c>
      <c r="L105" s="15"/>
      <c r="M105" s="15"/>
      <c r="N105" s="15">
        <v>39.9</v>
      </c>
      <c r="O105" s="15"/>
      <c r="P105" s="15">
        <v>39.9</v>
      </c>
      <c r="Q105" s="1" t="str">
        <f t="shared" si="4"/>
        <v>COOLS MAGDA MARIA</v>
      </c>
      <c r="R105" s="1">
        <f t="shared" si="7"/>
        <v>1</v>
      </c>
      <c r="S105" s="1">
        <f t="shared" si="5"/>
        <v>39.9</v>
      </c>
      <c r="T105" t="e">
        <f>-SUMIF(#REF!,$Q105,#REF!)/2</f>
        <v>#REF!</v>
      </c>
      <c r="U105" s="13" t="e">
        <f t="shared" si="6"/>
        <v>#REF!</v>
      </c>
    </row>
    <row r="106" spans="1:21">
      <c r="A106" s="15">
        <v>56</v>
      </c>
      <c r="B106" s="15" t="s">
        <v>830</v>
      </c>
      <c r="C106" s="15" t="s">
        <v>1303</v>
      </c>
      <c r="D106" s="15" t="s">
        <v>36</v>
      </c>
      <c r="E106" s="15">
        <v>1</v>
      </c>
      <c r="F106" s="15" t="s">
        <v>1304</v>
      </c>
      <c r="G106" s="15" t="s">
        <v>3477</v>
      </c>
      <c r="H106" s="15" t="s">
        <v>647</v>
      </c>
      <c r="I106" s="15" t="s">
        <v>173</v>
      </c>
      <c r="J106" s="15" t="s">
        <v>1305</v>
      </c>
      <c r="K106" s="15">
        <v>12.39</v>
      </c>
      <c r="L106" s="15"/>
      <c r="M106" s="15"/>
      <c r="N106" s="15">
        <v>12.39</v>
      </c>
      <c r="O106" s="15"/>
      <c r="P106" s="15">
        <v>12.39</v>
      </c>
      <c r="Q106" s="1" t="str">
        <f t="shared" si="4"/>
        <v>VAN DE MEUTTER MARIA JOZEFINA</v>
      </c>
      <c r="R106" s="1">
        <f t="shared" si="7"/>
        <v>1</v>
      </c>
      <c r="S106" s="1">
        <f t="shared" si="5"/>
        <v>12.39</v>
      </c>
      <c r="T106" t="e">
        <f>-SUMIF(#REF!,$Q106,#REF!)/2</f>
        <v>#REF!</v>
      </c>
      <c r="U106" s="13" t="e">
        <f t="shared" si="6"/>
        <v>#REF!</v>
      </c>
    </row>
    <row r="107" spans="1:21">
      <c r="A107" s="15">
        <v>56</v>
      </c>
      <c r="B107" s="15" t="s">
        <v>290</v>
      </c>
      <c r="C107" s="15" t="s">
        <v>2661</v>
      </c>
      <c r="D107" s="15" t="s">
        <v>94</v>
      </c>
      <c r="E107" s="15">
        <v>1</v>
      </c>
      <c r="F107" s="15" t="s">
        <v>2662</v>
      </c>
      <c r="G107" s="15" t="s">
        <v>3179</v>
      </c>
      <c r="H107" s="15" t="s">
        <v>647</v>
      </c>
      <c r="I107" s="15" t="s">
        <v>173</v>
      </c>
      <c r="J107" s="15" t="s">
        <v>291</v>
      </c>
      <c r="K107" s="15">
        <v>32.42</v>
      </c>
      <c r="L107" s="15">
        <v>1.1499999999999999</v>
      </c>
      <c r="M107" s="15"/>
      <c r="N107" s="15">
        <v>31.270000000000003</v>
      </c>
      <c r="O107" s="15"/>
      <c r="P107" s="15">
        <v>31.27</v>
      </c>
      <c r="Q107" s="1" t="str">
        <f t="shared" si="4"/>
        <v>KUNKEL JUTTA IDA</v>
      </c>
      <c r="R107" s="1">
        <f t="shared" si="7"/>
        <v>1</v>
      </c>
      <c r="S107" s="1">
        <f t="shared" si="5"/>
        <v>31.27</v>
      </c>
      <c r="T107" t="e">
        <f>-SUMIF(#REF!,$Q107,#REF!)/2</f>
        <v>#REF!</v>
      </c>
      <c r="U107" s="13" t="e">
        <f t="shared" si="6"/>
        <v>#REF!</v>
      </c>
    </row>
    <row r="108" spans="1:21">
      <c r="A108" s="15">
        <v>57</v>
      </c>
      <c r="B108" s="15" t="s">
        <v>684</v>
      </c>
      <c r="C108" s="15" t="s">
        <v>1306</v>
      </c>
      <c r="D108" s="15" t="s">
        <v>19</v>
      </c>
      <c r="E108" s="15">
        <v>1</v>
      </c>
      <c r="F108" s="15" t="s">
        <v>1307</v>
      </c>
      <c r="G108" s="15" t="s">
        <v>3477</v>
      </c>
      <c r="H108" s="15" t="s">
        <v>647</v>
      </c>
      <c r="I108" s="15" t="s">
        <v>173</v>
      </c>
      <c r="J108" s="15" t="s">
        <v>1308</v>
      </c>
      <c r="K108" s="15">
        <v>18.09</v>
      </c>
      <c r="L108" s="15"/>
      <c r="M108" s="15"/>
      <c r="N108" s="15">
        <v>18.09</v>
      </c>
      <c r="O108" s="15"/>
      <c r="P108" s="15">
        <v>18.09</v>
      </c>
      <c r="Q108" s="1" t="str">
        <f t="shared" si="4"/>
        <v>VERSCHUEREN CHRISTIANE</v>
      </c>
      <c r="R108" s="1">
        <f t="shared" si="7"/>
        <v>1</v>
      </c>
      <c r="S108" s="1">
        <f t="shared" si="5"/>
        <v>18.09</v>
      </c>
      <c r="T108" t="e">
        <f>-SUMIF(#REF!,$Q108,#REF!)/2</f>
        <v>#REF!</v>
      </c>
      <c r="U108" s="13" t="e">
        <f t="shared" si="6"/>
        <v>#REF!</v>
      </c>
    </row>
    <row r="109" spans="1:21">
      <c r="A109" s="15">
        <v>57</v>
      </c>
      <c r="B109" s="15" t="s">
        <v>401</v>
      </c>
      <c r="C109" s="15" t="s">
        <v>2663</v>
      </c>
      <c r="D109" s="15" t="s">
        <v>45</v>
      </c>
      <c r="E109" s="15">
        <v>1</v>
      </c>
      <c r="F109" s="15" t="s">
        <v>2664</v>
      </c>
      <c r="G109" s="15" t="s">
        <v>3179</v>
      </c>
      <c r="H109" s="15" t="s">
        <v>647</v>
      </c>
      <c r="I109" s="15" t="s">
        <v>173</v>
      </c>
      <c r="J109" s="15" t="s">
        <v>402</v>
      </c>
      <c r="K109" s="15">
        <v>44.67</v>
      </c>
      <c r="L109" s="15"/>
      <c r="M109" s="15"/>
      <c r="N109" s="15">
        <v>44.67</v>
      </c>
      <c r="O109" s="15"/>
      <c r="P109" s="15">
        <v>44.67</v>
      </c>
      <c r="Q109" s="1" t="str">
        <f t="shared" si="4"/>
        <v>SCHRIJVERS MARIA JOSEE</v>
      </c>
      <c r="R109" s="1">
        <f t="shared" si="7"/>
        <v>1</v>
      </c>
      <c r="S109" s="1">
        <f t="shared" si="5"/>
        <v>44.67</v>
      </c>
      <c r="T109" t="e">
        <f>-SUMIF(#REF!,$Q109,#REF!)/2</f>
        <v>#REF!</v>
      </c>
      <c r="U109" s="13" t="e">
        <f t="shared" si="6"/>
        <v>#REF!</v>
      </c>
    </row>
    <row r="110" spans="1:21">
      <c r="A110" s="15">
        <v>58</v>
      </c>
      <c r="B110" s="15" t="s">
        <v>236</v>
      </c>
      <c r="C110" s="15" t="s">
        <v>2665</v>
      </c>
      <c r="D110" s="15" t="s">
        <v>87</v>
      </c>
      <c r="E110" s="15">
        <v>1</v>
      </c>
      <c r="F110" s="15" t="s">
        <v>2666</v>
      </c>
      <c r="G110" s="15" t="s">
        <v>3179</v>
      </c>
      <c r="H110" s="15" t="s">
        <v>647</v>
      </c>
      <c r="I110" s="15" t="s">
        <v>173</v>
      </c>
      <c r="J110" s="15" t="s">
        <v>3204</v>
      </c>
      <c r="K110" s="15">
        <v>86.82</v>
      </c>
      <c r="L110" s="15"/>
      <c r="M110" s="15"/>
      <c r="N110" s="15">
        <v>86.82</v>
      </c>
      <c r="O110" s="15"/>
      <c r="P110" s="15">
        <v>86.82</v>
      </c>
      <c r="Q110" s="1" t="str">
        <f t="shared" si="4"/>
        <v>VAN GOETHEM WALTER</v>
      </c>
      <c r="R110" s="1">
        <f t="shared" si="7"/>
        <v>1</v>
      </c>
      <c r="S110" s="1">
        <f t="shared" si="5"/>
        <v>86.82</v>
      </c>
      <c r="T110" t="e">
        <f>-SUMIF(#REF!,$Q110,#REF!)/2</f>
        <v>#REF!</v>
      </c>
      <c r="U110" s="13" t="e">
        <f t="shared" si="6"/>
        <v>#REF!</v>
      </c>
    </row>
    <row r="111" spans="1:21">
      <c r="A111" s="15">
        <v>58</v>
      </c>
      <c r="B111" s="15" t="s">
        <v>812</v>
      </c>
      <c r="C111" s="15" t="s">
        <v>1309</v>
      </c>
      <c r="D111" s="15" t="s">
        <v>48</v>
      </c>
      <c r="E111" s="15">
        <v>1</v>
      </c>
      <c r="F111" s="15" t="s">
        <v>1310</v>
      </c>
      <c r="G111" s="15" t="s">
        <v>3477</v>
      </c>
      <c r="H111" s="15" t="s">
        <v>647</v>
      </c>
      <c r="I111" s="15" t="s">
        <v>173</v>
      </c>
      <c r="J111" s="15" t="s">
        <v>1311</v>
      </c>
      <c r="K111" s="15">
        <v>56.46</v>
      </c>
      <c r="L111" s="15"/>
      <c r="M111" s="15"/>
      <c r="N111" s="15">
        <v>56.46</v>
      </c>
      <c r="O111" s="15"/>
      <c r="P111" s="15">
        <v>56.46</v>
      </c>
      <c r="Q111" s="1" t="str">
        <f t="shared" si="4"/>
        <v>VAN DEN BLIEK FREDDY JOSEPHUS</v>
      </c>
      <c r="R111" s="1">
        <f t="shared" si="7"/>
        <v>1</v>
      </c>
      <c r="S111" s="1">
        <f t="shared" si="5"/>
        <v>56.46</v>
      </c>
      <c r="T111" t="e">
        <f>-SUMIF(#REF!,$Q111,#REF!)/2</f>
        <v>#REF!</v>
      </c>
      <c r="U111" s="13" t="e">
        <f t="shared" si="6"/>
        <v>#REF!</v>
      </c>
    </row>
    <row r="112" spans="1:21">
      <c r="A112" s="15">
        <v>59</v>
      </c>
      <c r="B112" s="15" t="s">
        <v>234</v>
      </c>
      <c r="C112" s="15" t="s">
        <v>2667</v>
      </c>
      <c r="D112" s="15" t="s">
        <v>13</v>
      </c>
      <c r="E112" s="15">
        <v>1</v>
      </c>
      <c r="F112" s="15" t="s">
        <v>2668</v>
      </c>
      <c r="G112" s="15" t="s">
        <v>3179</v>
      </c>
      <c r="H112" s="15" t="s">
        <v>647</v>
      </c>
      <c r="I112" s="15" t="s">
        <v>173</v>
      </c>
      <c r="J112" s="15" t="s">
        <v>235</v>
      </c>
      <c r="K112" s="15">
        <v>28.4</v>
      </c>
      <c r="L112" s="15">
        <v>1.01</v>
      </c>
      <c r="M112" s="15"/>
      <c r="N112" s="15">
        <v>27.389999999999997</v>
      </c>
      <c r="O112" s="15"/>
      <c r="P112" s="15">
        <v>27.39</v>
      </c>
      <c r="Q112" s="1" t="str">
        <f t="shared" si="4"/>
        <v>VANLUFFELEN JOZEF AUGUST</v>
      </c>
      <c r="R112" s="1">
        <f t="shared" si="7"/>
        <v>0</v>
      </c>
      <c r="S112" s="1">
        <f t="shared" si="5"/>
        <v>29.13</v>
      </c>
      <c r="T112" t="e">
        <f>-SUMIF(#REF!,$Q112,#REF!)/2</f>
        <v>#REF!</v>
      </c>
      <c r="U112" s="13" t="e">
        <f t="shared" si="6"/>
        <v>#REF!</v>
      </c>
    </row>
    <row r="113" spans="1:21">
      <c r="A113" s="15">
        <v>59</v>
      </c>
      <c r="B113" s="15" t="s">
        <v>234</v>
      </c>
      <c r="C113" s="15" t="s">
        <v>2667</v>
      </c>
      <c r="D113" s="15" t="s">
        <v>13</v>
      </c>
      <c r="E113" s="15">
        <v>2</v>
      </c>
      <c r="F113" s="15" t="s">
        <v>2668</v>
      </c>
      <c r="G113" s="15" t="s">
        <v>3179</v>
      </c>
      <c r="H113" s="15" t="s">
        <v>647</v>
      </c>
      <c r="I113" s="15" t="s">
        <v>173</v>
      </c>
      <c r="J113" s="15" t="s">
        <v>235</v>
      </c>
      <c r="K113" s="15">
        <v>1.8</v>
      </c>
      <c r="L113" s="15">
        <v>0.06</v>
      </c>
      <c r="M113" s="15"/>
      <c r="N113" s="15">
        <v>1.74</v>
      </c>
      <c r="O113" s="15"/>
      <c r="P113" s="15">
        <v>1.74</v>
      </c>
      <c r="Q113" s="1" t="str">
        <f t="shared" si="4"/>
        <v>VANLUFFELEN JOZEF AUGUST</v>
      </c>
      <c r="R113" s="1">
        <f t="shared" si="7"/>
        <v>1</v>
      </c>
      <c r="S113" s="1">
        <f t="shared" si="5"/>
        <v>29.13</v>
      </c>
      <c r="T113" t="e">
        <f>-SUMIF(#REF!,$Q113,#REF!)/2</f>
        <v>#REF!</v>
      </c>
      <c r="U113" s="13" t="e">
        <f t="shared" si="6"/>
        <v>#REF!</v>
      </c>
    </row>
    <row r="114" spans="1:21">
      <c r="A114" s="15">
        <v>59</v>
      </c>
      <c r="B114" s="15" t="s">
        <v>846</v>
      </c>
      <c r="C114" s="15" t="s">
        <v>1312</v>
      </c>
      <c r="D114" s="15" t="s">
        <v>33</v>
      </c>
      <c r="E114" s="15">
        <v>1</v>
      </c>
      <c r="F114" s="15" t="s">
        <v>1313</v>
      </c>
      <c r="G114" s="15" t="s">
        <v>3477</v>
      </c>
      <c r="H114" s="15" t="s">
        <v>647</v>
      </c>
      <c r="I114" s="15" t="s">
        <v>173</v>
      </c>
      <c r="J114" s="15" t="s">
        <v>1314</v>
      </c>
      <c r="K114" s="15">
        <v>99.83</v>
      </c>
      <c r="L114" s="15"/>
      <c r="M114" s="15"/>
      <c r="N114" s="15">
        <v>99.83</v>
      </c>
      <c r="O114" s="15"/>
      <c r="P114" s="15">
        <v>99.83</v>
      </c>
      <c r="Q114" s="1" t="str">
        <f t="shared" si="4"/>
        <v>KERCKHOFFS FRANCOIS</v>
      </c>
      <c r="R114" s="1">
        <f t="shared" si="7"/>
        <v>1</v>
      </c>
      <c r="S114" s="1">
        <f t="shared" si="5"/>
        <v>99.83</v>
      </c>
      <c r="T114" t="e">
        <f>-SUMIF(#REF!,$Q114,#REF!)/2</f>
        <v>#REF!</v>
      </c>
      <c r="U114" s="13" t="e">
        <f t="shared" si="6"/>
        <v>#REF!</v>
      </c>
    </row>
    <row r="115" spans="1:21">
      <c r="A115" s="15">
        <v>60</v>
      </c>
      <c r="B115" s="15" t="s">
        <v>835</v>
      </c>
      <c r="C115" s="15" t="s">
        <v>1315</v>
      </c>
      <c r="D115" s="15" t="s">
        <v>42</v>
      </c>
      <c r="E115" s="15">
        <v>1</v>
      </c>
      <c r="F115" s="15" t="s">
        <v>1316</v>
      </c>
      <c r="G115" s="15" t="s">
        <v>3477</v>
      </c>
      <c r="H115" s="15" t="s">
        <v>647</v>
      </c>
      <c r="I115" s="15" t="s">
        <v>173</v>
      </c>
      <c r="J115" s="15" t="s">
        <v>1317</v>
      </c>
      <c r="K115" s="15">
        <v>81.599999999999994</v>
      </c>
      <c r="L115" s="15"/>
      <c r="M115" s="15"/>
      <c r="N115" s="15">
        <v>81.599999999999994</v>
      </c>
      <c r="O115" s="15"/>
      <c r="P115" s="15">
        <v>81.599999999999994</v>
      </c>
      <c r="Q115" s="1" t="str">
        <f t="shared" si="4"/>
        <v>VANGENECHTEN MARIA BLONDINA</v>
      </c>
      <c r="R115" s="1">
        <f t="shared" si="7"/>
        <v>1</v>
      </c>
      <c r="S115" s="1">
        <f t="shared" si="5"/>
        <v>81.599999999999994</v>
      </c>
      <c r="T115" t="e">
        <f>-SUMIF(#REF!,$Q115,#REF!)/2</f>
        <v>#REF!</v>
      </c>
      <c r="U115" s="13" t="e">
        <f t="shared" si="6"/>
        <v>#REF!</v>
      </c>
    </row>
    <row r="116" spans="1:21">
      <c r="A116" s="15">
        <v>60</v>
      </c>
      <c r="B116" s="15" t="s">
        <v>418</v>
      </c>
      <c r="C116" s="15" t="s">
        <v>2669</v>
      </c>
      <c r="D116" s="15" t="s">
        <v>45</v>
      </c>
      <c r="E116" s="15">
        <v>1</v>
      </c>
      <c r="F116" s="15" t="s">
        <v>2670</v>
      </c>
      <c r="G116" s="15" t="s">
        <v>3179</v>
      </c>
      <c r="H116" s="15" t="s">
        <v>647</v>
      </c>
      <c r="I116" s="15" t="s">
        <v>173</v>
      </c>
      <c r="J116" s="15" t="s">
        <v>419</v>
      </c>
      <c r="K116" s="15">
        <v>26.06</v>
      </c>
      <c r="L116" s="15"/>
      <c r="M116" s="15"/>
      <c r="N116" s="15">
        <v>26.06</v>
      </c>
      <c r="O116" s="15"/>
      <c r="P116" s="15">
        <v>26.06</v>
      </c>
      <c r="Q116" s="1" t="str">
        <f t="shared" si="4"/>
        <v>KRANEN HERMAN DOMINICUS</v>
      </c>
      <c r="R116" s="1">
        <f t="shared" si="7"/>
        <v>1</v>
      </c>
      <c r="S116" s="1">
        <f t="shared" si="5"/>
        <v>26.06</v>
      </c>
      <c r="T116" t="e">
        <f>-SUMIF(#REF!,$Q116,#REF!)/2</f>
        <v>#REF!</v>
      </c>
      <c r="U116" s="13" t="e">
        <f t="shared" si="6"/>
        <v>#REF!</v>
      </c>
    </row>
    <row r="117" spans="1:21">
      <c r="A117" s="15">
        <v>61</v>
      </c>
      <c r="B117" s="15" t="s">
        <v>237</v>
      </c>
      <c r="C117" s="15" t="s">
        <v>2671</v>
      </c>
      <c r="D117" s="15" t="s">
        <v>52</v>
      </c>
      <c r="E117" s="15">
        <v>1</v>
      </c>
      <c r="F117" s="15" t="s">
        <v>2672</v>
      </c>
      <c r="G117" s="15" t="s">
        <v>3179</v>
      </c>
      <c r="H117" s="15" t="s">
        <v>647</v>
      </c>
      <c r="I117" s="15" t="s">
        <v>173</v>
      </c>
      <c r="J117" s="15" t="s">
        <v>238</v>
      </c>
      <c r="K117" s="15">
        <v>36.03</v>
      </c>
      <c r="L117" s="15"/>
      <c r="M117" s="15"/>
      <c r="N117" s="15">
        <v>36.03</v>
      </c>
      <c r="O117" s="15"/>
      <c r="P117" s="15">
        <v>36.03</v>
      </c>
      <c r="Q117" s="1" t="str">
        <f t="shared" si="4"/>
        <v>MERCELIS LEO JOSEPHUS</v>
      </c>
      <c r="R117" s="1">
        <f t="shared" si="7"/>
        <v>1</v>
      </c>
      <c r="S117" s="1">
        <f t="shared" si="5"/>
        <v>36.03</v>
      </c>
      <c r="T117" t="e">
        <f>-SUMIF(#REF!,$Q117,#REF!)/2</f>
        <v>#REF!</v>
      </c>
      <c r="U117" s="13" t="e">
        <f t="shared" si="6"/>
        <v>#REF!</v>
      </c>
    </row>
    <row r="118" spans="1:21">
      <c r="A118" s="15">
        <v>61</v>
      </c>
      <c r="B118" s="15" t="s">
        <v>851</v>
      </c>
      <c r="C118" s="15" t="s">
        <v>1318</v>
      </c>
      <c r="D118" s="15" t="s">
        <v>35</v>
      </c>
      <c r="E118" s="15">
        <v>1</v>
      </c>
      <c r="F118" s="15" t="s">
        <v>1319</v>
      </c>
      <c r="G118" s="15" t="s">
        <v>3477</v>
      </c>
      <c r="H118" s="15" t="s">
        <v>647</v>
      </c>
      <c r="I118" s="15" t="s">
        <v>173</v>
      </c>
      <c r="J118" s="15" t="s">
        <v>3603</v>
      </c>
      <c r="K118" s="15">
        <v>38.200000000000003</v>
      </c>
      <c r="L118" s="15"/>
      <c r="M118" s="15"/>
      <c r="N118" s="15">
        <v>38.200000000000003</v>
      </c>
      <c r="O118" s="15"/>
      <c r="P118" s="15">
        <v>38.200000000000003</v>
      </c>
      <c r="Q118" s="1" t="str">
        <f t="shared" si="4"/>
        <v>WECKX LOUIS VICTOR</v>
      </c>
      <c r="R118" s="1">
        <f t="shared" si="7"/>
        <v>1</v>
      </c>
      <c r="S118" s="1">
        <f t="shared" si="5"/>
        <v>38.200000000000003</v>
      </c>
      <c r="T118" t="e">
        <f>-SUMIF(#REF!,$Q118,#REF!)/2</f>
        <v>#REF!</v>
      </c>
      <c r="U118" s="13" t="e">
        <f t="shared" si="6"/>
        <v>#REF!</v>
      </c>
    </row>
    <row r="119" spans="1:21">
      <c r="A119" s="15">
        <v>62</v>
      </c>
      <c r="B119" s="15" t="s">
        <v>254</v>
      </c>
      <c r="C119" s="15" t="s">
        <v>2673</v>
      </c>
      <c r="D119" s="15" t="s">
        <v>87</v>
      </c>
      <c r="E119" s="15">
        <v>1</v>
      </c>
      <c r="F119" s="15" t="s">
        <v>2674</v>
      </c>
      <c r="G119" s="15" t="s">
        <v>3179</v>
      </c>
      <c r="H119" s="15" t="s">
        <v>647</v>
      </c>
      <c r="I119" s="15" t="s">
        <v>173</v>
      </c>
      <c r="J119" s="15" t="s">
        <v>255</v>
      </c>
      <c r="K119" s="15">
        <v>238.85</v>
      </c>
      <c r="L119" s="15">
        <v>8.48</v>
      </c>
      <c r="M119" s="15"/>
      <c r="N119" s="15">
        <v>230.37</v>
      </c>
      <c r="O119" s="15">
        <v>25.59</v>
      </c>
      <c r="P119" s="15">
        <v>204.78</v>
      </c>
      <c r="Q119" s="1" t="str">
        <f t="shared" si="4"/>
        <v>BOTTU GUIDO RENE</v>
      </c>
      <c r="R119" s="1">
        <f t="shared" si="7"/>
        <v>1</v>
      </c>
      <c r="S119" s="1">
        <f t="shared" si="5"/>
        <v>204.78</v>
      </c>
      <c r="T119" t="e">
        <f>-SUMIF(#REF!,$Q119,#REF!)/2</f>
        <v>#REF!</v>
      </c>
      <c r="U119" s="13" t="e">
        <f t="shared" si="6"/>
        <v>#REF!</v>
      </c>
    </row>
    <row r="120" spans="1:21">
      <c r="A120" s="15">
        <v>62</v>
      </c>
      <c r="B120" s="15" t="s">
        <v>814</v>
      </c>
      <c r="C120" s="15" t="s">
        <v>1320</v>
      </c>
      <c r="D120" s="15" t="s">
        <v>48</v>
      </c>
      <c r="E120" s="15">
        <v>1</v>
      </c>
      <c r="F120" s="15" t="s">
        <v>1321</v>
      </c>
      <c r="G120" s="15" t="s">
        <v>3477</v>
      </c>
      <c r="H120" s="15" t="s">
        <v>647</v>
      </c>
      <c r="I120" s="15" t="s">
        <v>173</v>
      </c>
      <c r="J120" s="15" t="s">
        <v>1322</v>
      </c>
      <c r="K120" s="15">
        <v>94.65</v>
      </c>
      <c r="L120" s="15">
        <v>3.36</v>
      </c>
      <c r="M120" s="15"/>
      <c r="N120" s="15">
        <v>91.29</v>
      </c>
      <c r="O120" s="15"/>
      <c r="P120" s="15">
        <v>91.29</v>
      </c>
      <c r="Q120" s="1" t="str">
        <f t="shared" si="4"/>
        <v>TEUNKENS RAYMOND REMI</v>
      </c>
      <c r="R120" s="1">
        <f t="shared" si="7"/>
        <v>1</v>
      </c>
      <c r="S120" s="1">
        <f t="shared" si="5"/>
        <v>91.29</v>
      </c>
      <c r="T120" t="e">
        <f>-SUMIF(#REF!,$Q120,#REF!)/2</f>
        <v>#REF!</v>
      </c>
      <c r="U120" s="13" t="e">
        <f t="shared" si="6"/>
        <v>#REF!</v>
      </c>
    </row>
    <row r="121" spans="1:21">
      <c r="A121" s="15">
        <v>63</v>
      </c>
      <c r="B121" s="15" t="s">
        <v>239</v>
      </c>
      <c r="C121" s="15" t="s">
        <v>2675</v>
      </c>
      <c r="D121" s="15" t="s">
        <v>51</v>
      </c>
      <c r="E121" s="15">
        <v>1</v>
      </c>
      <c r="F121" s="15" t="s">
        <v>2676</v>
      </c>
      <c r="G121" s="15" t="s">
        <v>3179</v>
      </c>
      <c r="H121" s="15" t="s">
        <v>647</v>
      </c>
      <c r="I121" s="15" t="s">
        <v>173</v>
      </c>
      <c r="J121" s="15" t="s">
        <v>240</v>
      </c>
      <c r="K121" s="15">
        <v>24.52</v>
      </c>
      <c r="L121" s="15">
        <v>0.87</v>
      </c>
      <c r="M121" s="15"/>
      <c r="N121" s="15">
        <v>23.65</v>
      </c>
      <c r="O121" s="15"/>
      <c r="P121" s="15">
        <v>23.65</v>
      </c>
      <c r="Q121" s="1" t="str">
        <f t="shared" si="4"/>
        <v>GOFFIN JEAN JACQUES</v>
      </c>
      <c r="R121" s="1">
        <f t="shared" si="7"/>
        <v>1</v>
      </c>
      <c r="S121" s="1">
        <f t="shared" si="5"/>
        <v>23.65</v>
      </c>
      <c r="T121" t="e">
        <f>-SUMIF(#REF!,$Q121,#REF!)/2</f>
        <v>#REF!</v>
      </c>
      <c r="U121" s="13" t="e">
        <f t="shared" si="6"/>
        <v>#REF!</v>
      </c>
    </row>
    <row r="122" spans="1:21">
      <c r="A122" s="15">
        <v>63</v>
      </c>
      <c r="B122" s="15" t="s">
        <v>853</v>
      </c>
      <c r="C122" s="15" t="s">
        <v>1323</v>
      </c>
      <c r="D122" s="15" t="s">
        <v>21</v>
      </c>
      <c r="E122" s="15">
        <v>1</v>
      </c>
      <c r="F122" s="15" t="s">
        <v>1324</v>
      </c>
      <c r="G122" s="15" t="s">
        <v>3477</v>
      </c>
      <c r="H122" s="15" t="s">
        <v>647</v>
      </c>
      <c r="I122" s="15" t="s">
        <v>173</v>
      </c>
      <c r="J122" s="15" t="s">
        <v>1325</v>
      </c>
      <c r="K122" s="15">
        <v>9.75</v>
      </c>
      <c r="L122" s="15"/>
      <c r="M122" s="15"/>
      <c r="N122" s="15">
        <v>9.75</v>
      </c>
      <c r="O122" s="15"/>
      <c r="P122" s="15">
        <v>9.75</v>
      </c>
      <c r="Q122" s="1" t="str">
        <f t="shared" si="4"/>
        <v>LAMOT FANNY JULIENNE</v>
      </c>
      <c r="R122" s="1">
        <f t="shared" si="7"/>
        <v>1</v>
      </c>
      <c r="S122" s="1">
        <f t="shared" si="5"/>
        <v>9.75</v>
      </c>
      <c r="T122" t="e">
        <f>-SUMIF(#REF!,$Q122,#REF!)/2</f>
        <v>#REF!</v>
      </c>
      <c r="U122" s="13" t="e">
        <f t="shared" si="6"/>
        <v>#REF!</v>
      </c>
    </row>
    <row r="123" spans="1:21">
      <c r="A123" s="15">
        <v>64</v>
      </c>
      <c r="B123" s="15" t="s">
        <v>769</v>
      </c>
      <c r="C123" s="15" t="s">
        <v>1326</v>
      </c>
      <c r="D123" s="15" t="s">
        <v>35</v>
      </c>
      <c r="E123" s="15">
        <v>1</v>
      </c>
      <c r="F123" s="15" t="s">
        <v>1327</v>
      </c>
      <c r="G123" s="15" t="s">
        <v>3477</v>
      </c>
      <c r="H123" s="15" t="s">
        <v>647</v>
      </c>
      <c r="I123" s="15" t="s">
        <v>173</v>
      </c>
      <c r="J123" s="15" t="s">
        <v>1328</v>
      </c>
      <c r="K123" s="15">
        <v>72.45</v>
      </c>
      <c r="L123" s="15"/>
      <c r="M123" s="15"/>
      <c r="N123" s="15">
        <v>72.45</v>
      </c>
      <c r="O123" s="15"/>
      <c r="P123" s="15">
        <v>72.45</v>
      </c>
      <c r="Q123" s="1" t="str">
        <f t="shared" si="4"/>
        <v>DENS RACHELLE EMILIENNE</v>
      </c>
      <c r="R123" s="1">
        <f t="shared" si="7"/>
        <v>1</v>
      </c>
      <c r="S123" s="1">
        <f t="shared" si="5"/>
        <v>72.45</v>
      </c>
      <c r="T123" t="e">
        <f>-SUMIF(#REF!,$Q123,#REF!)/2</f>
        <v>#REF!</v>
      </c>
      <c r="U123" s="13" t="e">
        <f t="shared" si="6"/>
        <v>#REF!</v>
      </c>
    </row>
    <row r="124" spans="1:21">
      <c r="A124" s="15">
        <v>64</v>
      </c>
      <c r="B124" s="15" t="s">
        <v>420</v>
      </c>
      <c r="C124" s="15" t="s">
        <v>2677</v>
      </c>
      <c r="D124" s="15" t="s">
        <v>46</v>
      </c>
      <c r="E124" s="15">
        <v>1</v>
      </c>
      <c r="F124" s="15" t="s">
        <v>2678</v>
      </c>
      <c r="G124" s="15" t="s">
        <v>3179</v>
      </c>
      <c r="H124" s="15" t="s">
        <v>647</v>
      </c>
      <c r="I124" s="15" t="s">
        <v>173</v>
      </c>
      <c r="J124" s="15" t="s">
        <v>421</v>
      </c>
      <c r="K124" s="15">
        <v>25.93</v>
      </c>
      <c r="L124" s="15"/>
      <c r="M124" s="15"/>
      <c r="N124" s="15">
        <v>25.93</v>
      </c>
      <c r="O124" s="15"/>
      <c r="P124" s="15">
        <v>25.93</v>
      </c>
      <c r="Q124" s="1" t="str">
        <f t="shared" si="4"/>
        <v>THIJSBAERT WERNER GUSTAAF</v>
      </c>
      <c r="R124" s="1">
        <f t="shared" si="7"/>
        <v>1</v>
      </c>
      <c r="S124" s="1">
        <f t="shared" si="5"/>
        <v>25.93</v>
      </c>
      <c r="T124" t="e">
        <f>-SUMIF(#REF!,$Q124,#REF!)/2</f>
        <v>#REF!</v>
      </c>
      <c r="U124" s="13" t="e">
        <f t="shared" si="6"/>
        <v>#REF!</v>
      </c>
    </row>
    <row r="125" spans="1:21">
      <c r="A125" s="15">
        <v>65</v>
      </c>
      <c r="B125" s="15" t="s">
        <v>241</v>
      </c>
      <c r="C125" s="15" t="s">
        <v>2679</v>
      </c>
      <c r="D125" s="15" t="s">
        <v>42</v>
      </c>
      <c r="E125" s="15">
        <v>1</v>
      </c>
      <c r="F125" s="15" t="s">
        <v>2680</v>
      </c>
      <c r="G125" s="15" t="s">
        <v>3179</v>
      </c>
      <c r="H125" s="15" t="s">
        <v>647</v>
      </c>
      <c r="I125" s="15" t="s">
        <v>173</v>
      </c>
      <c r="J125" s="15" t="s">
        <v>242</v>
      </c>
      <c r="K125" s="15">
        <v>25.66</v>
      </c>
      <c r="L125" s="15"/>
      <c r="M125" s="15"/>
      <c r="N125" s="15">
        <v>25.66</v>
      </c>
      <c r="O125" s="15"/>
      <c r="P125" s="15">
        <v>25.66</v>
      </c>
      <c r="Q125" s="1" t="str">
        <f t="shared" si="4"/>
        <v>BEUTELS DIANE CORNELIE</v>
      </c>
      <c r="R125" s="1">
        <f t="shared" si="7"/>
        <v>1</v>
      </c>
      <c r="S125" s="1">
        <f t="shared" si="5"/>
        <v>25.66</v>
      </c>
      <c r="T125" t="e">
        <f>-SUMIF(#REF!,$Q125,#REF!)/2</f>
        <v>#REF!</v>
      </c>
      <c r="U125" s="13" t="e">
        <f t="shared" si="6"/>
        <v>#REF!</v>
      </c>
    </row>
    <row r="126" spans="1:21">
      <c r="A126" s="15">
        <v>65</v>
      </c>
      <c r="B126" s="15" t="s">
        <v>822</v>
      </c>
      <c r="C126" s="15" t="s">
        <v>1329</v>
      </c>
      <c r="D126" s="15" t="s">
        <v>37</v>
      </c>
      <c r="E126" s="15">
        <v>1</v>
      </c>
      <c r="F126" s="15" t="s">
        <v>1330</v>
      </c>
      <c r="G126" s="15" t="s">
        <v>3477</v>
      </c>
      <c r="H126" s="15" t="s">
        <v>647</v>
      </c>
      <c r="I126" s="15" t="s">
        <v>173</v>
      </c>
      <c r="J126" s="15" t="s">
        <v>1331</v>
      </c>
      <c r="K126" s="15">
        <v>16.86</v>
      </c>
      <c r="L126" s="15">
        <v>0.6</v>
      </c>
      <c r="M126" s="15"/>
      <c r="N126" s="15">
        <v>16.259999999999998</v>
      </c>
      <c r="O126" s="15"/>
      <c r="P126" s="15">
        <v>16.260000000000002</v>
      </c>
      <c r="Q126" s="1" t="str">
        <f t="shared" si="4"/>
        <v>VISSCHERS JACQUELINE AUGUSTA</v>
      </c>
      <c r="R126" s="1">
        <f t="shared" si="7"/>
        <v>1</v>
      </c>
      <c r="S126" s="1">
        <f t="shared" si="5"/>
        <v>16.260000000000002</v>
      </c>
      <c r="T126" t="e">
        <f>-SUMIF(#REF!,$Q126,#REF!)/2</f>
        <v>#REF!</v>
      </c>
      <c r="U126" s="13" t="e">
        <f t="shared" si="6"/>
        <v>#REF!</v>
      </c>
    </row>
    <row r="127" spans="1:21">
      <c r="A127" s="15">
        <v>66</v>
      </c>
      <c r="B127" s="15" t="s">
        <v>735</v>
      </c>
      <c r="C127" s="15" t="s">
        <v>1332</v>
      </c>
      <c r="D127" s="15" t="s">
        <v>37</v>
      </c>
      <c r="E127" s="15">
        <v>1</v>
      </c>
      <c r="F127" s="15" t="s">
        <v>1333</v>
      </c>
      <c r="G127" s="15" t="s">
        <v>3477</v>
      </c>
      <c r="H127" s="15" t="s">
        <v>647</v>
      </c>
      <c r="I127" s="15" t="s">
        <v>173</v>
      </c>
      <c r="J127" s="15" t="s">
        <v>1334</v>
      </c>
      <c r="K127" s="15">
        <v>5.16</v>
      </c>
      <c r="L127" s="15"/>
      <c r="M127" s="15"/>
      <c r="N127" s="15">
        <v>5.16</v>
      </c>
      <c r="O127" s="15"/>
      <c r="P127" s="15">
        <v>5.16</v>
      </c>
      <c r="Q127" s="1" t="str">
        <f t="shared" si="4"/>
        <v>BECKERS LUDOVICUS ANNA</v>
      </c>
      <c r="R127" s="1">
        <f t="shared" si="7"/>
        <v>1</v>
      </c>
      <c r="S127" s="1">
        <f t="shared" si="5"/>
        <v>5.16</v>
      </c>
      <c r="T127" t="e">
        <f>-SUMIF(#REF!,$Q127,#REF!)/2</f>
        <v>#REF!</v>
      </c>
      <c r="U127" s="13" t="e">
        <f t="shared" si="6"/>
        <v>#REF!</v>
      </c>
    </row>
    <row r="128" spans="1:21">
      <c r="A128" s="15">
        <v>66</v>
      </c>
      <c r="B128" s="15" t="s">
        <v>230</v>
      </c>
      <c r="C128" s="15" t="s">
        <v>2681</v>
      </c>
      <c r="D128" s="15" t="s">
        <v>52</v>
      </c>
      <c r="E128" s="15">
        <v>1</v>
      </c>
      <c r="F128" s="15" t="s">
        <v>2682</v>
      </c>
      <c r="G128" s="15" t="s">
        <v>3179</v>
      </c>
      <c r="H128" s="15" t="s">
        <v>647</v>
      </c>
      <c r="I128" s="15" t="s">
        <v>173</v>
      </c>
      <c r="J128" s="15" t="s">
        <v>231</v>
      </c>
      <c r="K128" s="15">
        <v>36.229999999999997</v>
      </c>
      <c r="L128" s="15">
        <v>1.29</v>
      </c>
      <c r="M128" s="15"/>
      <c r="N128" s="15">
        <v>34.94</v>
      </c>
      <c r="O128" s="15"/>
      <c r="P128" s="15">
        <v>34.94</v>
      </c>
      <c r="Q128" s="1" t="str">
        <f t="shared" si="4"/>
        <v>TOGNETTI DANIELA MARIA</v>
      </c>
      <c r="R128" s="1">
        <f t="shared" si="7"/>
        <v>1</v>
      </c>
      <c r="S128" s="1">
        <f t="shared" si="5"/>
        <v>34.94</v>
      </c>
      <c r="T128" t="e">
        <f>-SUMIF(#REF!,$Q128,#REF!)/2</f>
        <v>#REF!</v>
      </c>
      <c r="U128" s="13" t="e">
        <f t="shared" si="6"/>
        <v>#REF!</v>
      </c>
    </row>
    <row r="129" spans="1:21">
      <c r="A129" s="15">
        <v>67</v>
      </c>
      <c r="B129" s="15" t="s">
        <v>867</v>
      </c>
      <c r="C129" s="15" t="s">
        <v>1335</v>
      </c>
      <c r="D129" s="15" t="s">
        <v>48</v>
      </c>
      <c r="E129" s="15">
        <v>1</v>
      </c>
      <c r="F129" s="15" t="s">
        <v>1336</v>
      </c>
      <c r="G129" s="15" t="s">
        <v>3477</v>
      </c>
      <c r="H129" s="15" t="s">
        <v>647</v>
      </c>
      <c r="I129" s="15" t="s">
        <v>173</v>
      </c>
      <c r="J129" s="15" t="s">
        <v>1337</v>
      </c>
      <c r="K129" s="15">
        <v>71.599999999999994</v>
      </c>
      <c r="L129" s="15"/>
      <c r="M129" s="15"/>
      <c r="N129" s="15">
        <v>71.599999999999994</v>
      </c>
      <c r="O129" s="15"/>
      <c r="P129" s="15">
        <v>71.599999999999994</v>
      </c>
      <c r="Q129" s="1" t="str">
        <f t="shared" si="4"/>
        <v>PROOST AGNES MARIA</v>
      </c>
      <c r="R129" s="1">
        <f t="shared" si="7"/>
        <v>1</v>
      </c>
      <c r="S129" s="1">
        <f t="shared" si="5"/>
        <v>71.599999999999994</v>
      </c>
      <c r="T129" t="e">
        <f>-SUMIF(#REF!,$Q129,#REF!)/2</f>
        <v>#REF!</v>
      </c>
      <c r="U129" s="13" t="e">
        <f t="shared" si="6"/>
        <v>#REF!</v>
      </c>
    </row>
    <row r="130" spans="1:21">
      <c r="A130" s="15">
        <v>68</v>
      </c>
      <c r="B130" s="15" t="s">
        <v>866</v>
      </c>
      <c r="C130" s="15" t="s">
        <v>1338</v>
      </c>
      <c r="D130" s="15" t="s">
        <v>86</v>
      </c>
      <c r="E130" s="15">
        <v>1</v>
      </c>
      <c r="F130" s="15" t="s">
        <v>1339</v>
      </c>
      <c r="G130" s="15" t="s">
        <v>3477</v>
      </c>
      <c r="H130" s="15" t="s">
        <v>647</v>
      </c>
      <c r="I130" s="15" t="s">
        <v>173</v>
      </c>
      <c r="J130" s="15" t="s">
        <v>1340</v>
      </c>
      <c r="K130" s="15">
        <v>63.62</v>
      </c>
      <c r="L130" s="15"/>
      <c r="M130" s="15"/>
      <c r="N130" s="15">
        <v>63.62</v>
      </c>
      <c r="O130" s="15"/>
      <c r="P130" s="15">
        <v>63.62</v>
      </c>
      <c r="Q130" s="1" t="str">
        <f t="shared" si="4"/>
        <v>DECEULAER MARLENE LEONARDA</v>
      </c>
      <c r="R130" s="1">
        <f t="shared" si="7"/>
        <v>1</v>
      </c>
      <c r="S130" s="1">
        <f t="shared" si="5"/>
        <v>63.62</v>
      </c>
      <c r="T130" t="e">
        <f>-SUMIF(#REF!,$Q130,#REF!)/2</f>
        <v>#REF!</v>
      </c>
      <c r="U130" s="13" t="e">
        <f t="shared" si="6"/>
        <v>#REF!</v>
      </c>
    </row>
    <row r="131" spans="1:21">
      <c r="A131" s="15">
        <v>68</v>
      </c>
      <c r="B131" s="15" t="s">
        <v>365</v>
      </c>
      <c r="C131" s="15" t="s">
        <v>2683</v>
      </c>
      <c r="D131" s="15" t="s">
        <v>46</v>
      </c>
      <c r="E131" s="15">
        <v>1</v>
      </c>
      <c r="F131" s="15" t="s">
        <v>2684</v>
      </c>
      <c r="G131" s="15" t="s">
        <v>3179</v>
      </c>
      <c r="H131" s="15" t="s">
        <v>647</v>
      </c>
      <c r="I131" s="15" t="s">
        <v>173</v>
      </c>
      <c r="J131" s="15" t="s">
        <v>366</v>
      </c>
      <c r="K131" s="15">
        <v>39.26</v>
      </c>
      <c r="L131" s="15"/>
      <c r="M131" s="15"/>
      <c r="N131" s="15">
        <v>39.26</v>
      </c>
      <c r="O131" s="15"/>
      <c r="P131" s="15">
        <v>39.26</v>
      </c>
      <c r="Q131" s="1" t="str">
        <f t="shared" si="4"/>
        <v>VERWERFT EMIEL MARIA</v>
      </c>
      <c r="R131" s="1">
        <f t="shared" si="7"/>
        <v>1</v>
      </c>
      <c r="S131" s="1">
        <f t="shared" si="5"/>
        <v>39.26</v>
      </c>
      <c r="T131" t="e">
        <f>-SUMIF(#REF!,$Q131,#REF!)/2</f>
        <v>#REF!</v>
      </c>
      <c r="U131" s="13" t="e">
        <f t="shared" si="6"/>
        <v>#REF!</v>
      </c>
    </row>
    <row r="132" spans="1:21">
      <c r="A132" s="15">
        <v>69</v>
      </c>
      <c r="B132" s="15" t="s">
        <v>677</v>
      </c>
      <c r="C132" s="15" t="s">
        <v>1341</v>
      </c>
      <c r="D132" s="15" t="s">
        <v>46</v>
      </c>
      <c r="E132" s="15">
        <v>1</v>
      </c>
      <c r="F132" s="15" t="s">
        <v>1342</v>
      </c>
      <c r="G132" s="15" t="s">
        <v>3477</v>
      </c>
      <c r="H132" s="15" t="s">
        <v>647</v>
      </c>
      <c r="I132" s="15" t="s">
        <v>173</v>
      </c>
      <c r="J132" s="15" t="s">
        <v>1343</v>
      </c>
      <c r="K132" s="15">
        <v>39.71</v>
      </c>
      <c r="L132" s="15">
        <v>1.41</v>
      </c>
      <c r="M132" s="15"/>
      <c r="N132" s="15">
        <v>38.300000000000004</v>
      </c>
      <c r="O132" s="15"/>
      <c r="P132" s="15">
        <v>38.299999999999997</v>
      </c>
      <c r="Q132" s="1" t="str">
        <f t="shared" ref="Q132:Q195" si="8">LEFT(B132,50)</f>
        <v>HEUVELMANS PAUL VICTOR</v>
      </c>
      <c r="R132" s="1">
        <f t="shared" si="7"/>
        <v>1</v>
      </c>
      <c r="S132" s="1">
        <f t="shared" ref="S132:S195" si="9">SUMIF($Q$4:$Q$1726,Q132,$P$4:$P$1726)</f>
        <v>38.299999999999997</v>
      </c>
      <c r="T132" t="e">
        <f>-SUMIF(#REF!,$Q132,#REF!)/2</f>
        <v>#REF!</v>
      </c>
      <c r="U132" s="13" t="e">
        <f t="shared" si="6"/>
        <v>#REF!</v>
      </c>
    </row>
    <row r="133" spans="1:21">
      <c r="A133" s="15">
        <v>69</v>
      </c>
      <c r="B133" s="15" t="s">
        <v>245</v>
      </c>
      <c r="C133" s="15" t="s">
        <v>2685</v>
      </c>
      <c r="D133" s="15" t="s">
        <v>113</v>
      </c>
      <c r="E133" s="15">
        <v>1</v>
      </c>
      <c r="F133" s="15" t="s">
        <v>2686</v>
      </c>
      <c r="G133" s="15" t="s">
        <v>3179</v>
      </c>
      <c r="H133" s="15" t="s">
        <v>647</v>
      </c>
      <c r="I133" s="15" t="s">
        <v>173</v>
      </c>
      <c r="J133" s="15" t="s">
        <v>246</v>
      </c>
      <c r="K133" s="15">
        <v>36.520000000000003</v>
      </c>
      <c r="L133" s="15"/>
      <c r="M133" s="15"/>
      <c r="N133" s="15">
        <v>36.520000000000003</v>
      </c>
      <c r="O133" s="15"/>
      <c r="P133" s="15">
        <v>36.520000000000003</v>
      </c>
      <c r="Q133" s="1" t="str">
        <f t="shared" si="8"/>
        <v>LUYCKX RAPHAEL KAREL</v>
      </c>
      <c r="R133" s="1">
        <f t="shared" si="7"/>
        <v>1</v>
      </c>
      <c r="S133" s="1">
        <f t="shared" si="9"/>
        <v>36.520000000000003</v>
      </c>
      <c r="T133" t="e">
        <f>-SUMIF(#REF!,$Q133,#REF!)/2</f>
        <v>#REF!</v>
      </c>
      <c r="U133" s="13" t="e">
        <f t="shared" ref="U133:U196" si="10">S133-T133</f>
        <v>#REF!</v>
      </c>
    </row>
    <row r="134" spans="1:21">
      <c r="A134" s="15">
        <v>70</v>
      </c>
      <c r="B134" s="15" t="s">
        <v>733</v>
      </c>
      <c r="C134" s="15" t="s">
        <v>1344</v>
      </c>
      <c r="D134" s="15" t="s">
        <v>46</v>
      </c>
      <c r="E134" s="15">
        <v>1</v>
      </c>
      <c r="F134" s="15" t="s">
        <v>1345</v>
      </c>
      <c r="G134" s="15" t="s">
        <v>3477</v>
      </c>
      <c r="H134" s="15" t="s">
        <v>647</v>
      </c>
      <c r="I134" s="15" t="s">
        <v>173</v>
      </c>
      <c r="J134" s="15" t="s">
        <v>1346</v>
      </c>
      <c r="K134" s="15">
        <v>46.14</v>
      </c>
      <c r="L134" s="15"/>
      <c r="M134" s="15"/>
      <c r="N134" s="15">
        <v>46.14</v>
      </c>
      <c r="O134" s="15"/>
      <c r="P134" s="15">
        <v>46.14</v>
      </c>
      <c r="Q134" s="1" t="str">
        <f t="shared" si="8"/>
        <v>PEETERS JOZEF RENATUS</v>
      </c>
      <c r="R134" s="1">
        <f t="shared" ref="R134:R197" si="11">IF(B134&lt;&gt;B135,1,0)</f>
        <v>1</v>
      </c>
      <c r="S134" s="1">
        <f t="shared" si="9"/>
        <v>46.14</v>
      </c>
      <c r="T134" t="e">
        <f>-SUMIF(#REF!,$Q134,#REF!)/2</f>
        <v>#REF!</v>
      </c>
      <c r="U134" s="13" t="e">
        <f t="shared" si="10"/>
        <v>#REF!</v>
      </c>
    </row>
    <row r="135" spans="1:21">
      <c r="A135" s="15">
        <v>70</v>
      </c>
      <c r="B135" s="15" t="s">
        <v>424</v>
      </c>
      <c r="C135" s="15" t="s">
        <v>2687</v>
      </c>
      <c r="D135" s="15" t="s">
        <v>97</v>
      </c>
      <c r="E135" s="15">
        <v>1</v>
      </c>
      <c r="F135" s="15" t="s">
        <v>2688</v>
      </c>
      <c r="G135" s="15" t="s">
        <v>3179</v>
      </c>
      <c r="H135" s="15" t="s">
        <v>647</v>
      </c>
      <c r="I135" s="15" t="s">
        <v>173</v>
      </c>
      <c r="J135" s="15" t="s">
        <v>425</v>
      </c>
      <c r="K135" s="15">
        <v>29.91</v>
      </c>
      <c r="L135" s="15"/>
      <c r="M135" s="15"/>
      <c r="N135" s="15">
        <v>29.91</v>
      </c>
      <c r="O135" s="15"/>
      <c r="P135" s="15">
        <v>29.91</v>
      </c>
      <c r="Q135" s="1" t="str">
        <f t="shared" si="8"/>
        <v>MERMANS MARIA PAULINA</v>
      </c>
      <c r="R135" s="1">
        <f t="shared" si="11"/>
        <v>1</v>
      </c>
      <c r="S135" s="1">
        <f t="shared" si="9"/>
        <v>29.91</v>
      </c>
      <c r="T135" t="e">
        <f>-SUMIF(#REF!,$Q135,#REF!)/2</f>
        <v>#REF!</v>
      </c>
      <c r="U135" s="13" t="e">
        <f t="shared" si="10"/>
        <v>#REF!</v>
      </c>
    </row>
    <row r="136" spans="1:21">
      <c r="A136" s="15">
        <v>71</v>
      </c>
      <c r="B136" s="15" t="s">
        <v>793</v>
      </c>
      <c r="C136" s="15" t="s">
        <v>1347</v>
      </c>
      <c r="D136" s="15" t="s">
        <v>21</v>
      </c>
      <c r="E136" s="15">
        <v>1</v>
      </c>
      <c r="F136" s="15" t="s">
        <v>1348</v>
      </c>
      <c r="G136" s="15" t="s">
        <v>3477</v>
      </c>
      <c r="H136" s="15" t="s">
        <v>647</v>
      </c>
      <c r="I136" s="15" t="s">
        <v>173</v>
      </c>
      <c r="J136" s="15" t="s">
        <v>1349</v>
      </c>
      <c r="K136" s="15">
        <v>17.11</v>
      </c>
      <c r="L136" s="15"/>
      <c r="M136" s="15"/>
      <c r="N136" s="15">
        <v>17.11</v>
      </c>
      <c r="O136" s="15"/>
      <c r="P136" s="15">
        <v>17.11</v>
      </c>
      <c r="Q136" s="1" t="str">
        <f t="shared" si="8"/>
        <v>WILLEKENS MARCEL LUDOVICUS</v>
      </c>
      <c r="R136" s="1">
        <f t="shared" si="11"/>
        <v>1</v>
      </c>
      <c r="S136" s="1">
        <f t="shared" si="9"/>
        <v>17.11</v>
      </c>
      <c r="T136" t="e">
        <f>-SUMIF(#REF!,$Q136,#REF!)/2</f>
        <v>#REF!</v>
      </c>
      <c r="U136" s="13" t="e">
        <f t="shared" si="10"/>
        <v>#REF!</v>
      </c>
    </row>
    <row r="137" spans="1:21">
      <c r="A137" s="15">
        <v>71</v>
      </c>
      <c r="B137" s="15" t="s">
        <v>1071</v>
      </c>
      <c r="C137" s="15" t="s">
        <v>2689</v>
      </c>
      <c r="D137" s="15" t="s">
        <v>113</v>
      </c>
      <c r="E137" s="15">
        <v>1</v>
      </c>
      <c r="F137" s="15" t="s">
        <v>2690</v>
      </c>
      <c r="G137" s="15" t="s">
        <v>3179</v>
      </c>
      <c r="H137" s="15" t="s">
        <v>647</v>
      </c>
      <c r="I137" s="15" t="s">
        <v>173</v>
      </c>
      <c r="J137" s="15" t="s">
        <v>346</v>
      </c>
      <c r="K137" s="15">
        <v>116.29</v>
      </c>
      <c r="L137" s="15">
        <v>4.13</v>
      </c>
      <c r="M137" s="15"/>
      <c r="N137" s="15">
        <v>112.16000000000001</v>
      </c>
      <c r="O137" s="15"/>
      <c r="P137" s="15">
        <v>112.16</v>
      </c>
      <c r="Q137" s="1" t="str">
        <f t="shared" si="8"/>
        <v>BRUGGEMANS BRIGITTA MARIETTE</v>
      </c>
      <c r="R137" s="1">
        <f t="shared" si="11"/>
        <v>1</v>
      </c>
      <c r="S137" s="1">
        <f t="shared" si="9"/>
        <v>112.16</v>
      </c>
      <c r="T137" t="e">
        <f>-SUMIF(#REF!,$Q137,#REF!)/2</f>
        <v>#REF!</v>
      </c>
      <c r="U137" s="13" t="e">
        <f t="shared" si="10"/>
        <v>#REF!</v>
      </c>
    </row>
    <row r="138" spans="1:21">
      <c r="A138" s="15">
        <v>72</v>
      </c>
      <c r="B138" s="15" t="s">
        <v>801</v>
      </c>
      <c r="C138" s="15" t="s">
        <v>1350</v>
      </c>
      <c r="D138" s="15" t="s">
        <v>46</v>
      </c>
      <c r="E138" s="15">
        <v>1</v>
      </c>
      <c r="F138" s="15" t="s">
        <v>1351</v>
      </c>
      <c r="G138" s="15" t="s">
        <v>3477</v>
      </c>
      <c r="H138" s="15" t="s">
        <v>647</v>
      </c>
      <c r="I138" s="15" t="s">
        <v>173</v>
      </c>
      <c r="J138" s="15" t="s">
        <v>1352</v>
      </c>
      <c r="K138" s="15">
        <v>30.23</v>
      </c>
      <c r="L138" s="15"/>
      <c r="M138" s="15"/>
      <c r="N138" s="15">
        <v>30.23</v>
      </c>
      <c r="O138" s="15"/>
      <c r="P138" s="15">
        <v>30.23</v>
      </c>
      <c r="Q138" s="1" t="str">
        <f t="shared" si="8"/>
        <v>BRUYNSEELS JOSEPHA AUGUSTA</v>
      </c>
      <c r="R138" s="1">
        <f t="shared" si="11"/>
        <v>1</v>
      </c>
      <c r="S138" s="1">
        <f t="shared" si="9"/>
        <v>30.23</v>
      </c>
      <c r="T138" t="e">
        <f>-SUMIF(#REF!,$Q138,#REF!)/2</f>
        <v>#REF!</v>
      </c>
      <c r="U138" s="13" t="e">
        <f t="shared" si="10"/>
        <v>#REF!</v>
      </c>
    </row>
    <row r="139" spans="1:21">
      <c r="A139" s="15">
        <v>72</v>
      </c>
      <c r="B139" s="15" t="s">
        <v>1104</v>
      </c>
      <c r="C139" s="15" t="s">
        <v>2691</v>
      </c>
      <c r="D139" s="15" t="s">
        <v>38</v>
      </c>
      <c r="E139" s="15">
        <v>1</v>
      </c>
      <c r="F139" s="15" t="s">
        <v>2692</v>
      </c>
      <c r="G139" s="15" t="s">
        <v>3179</v>
      </c>
      <c r="H139" s="15" t="s">
        <v>647</v>
      </c>
      <c r="I139" s="15" t="s">
        <v>173</v>
      </c>
      <c r="J139" s="15" t="s">
        <v>428</v>
      </c>
      <c r="K139" s="15">
        <v>51.32</v>
      </c>
      <c r="L139" s="15"/>
      <c r="M139" s="15"/>
      <c r="N139" s="15">
        <v>51.32</v>
      </c>
      <c r="O139" s="15"/>
      <c r="P139" s="15">
        <v>51.32</v>
      </c>
      <c r="Q139" s="1" t="str">
        <f t="shared" si="8"/>
        <v>VAN MASSENHOVEN ERIK ALOYSIUS</v>
      </c>
      <c r="R139" s="1">
        <f t="shared" si="11"/>
        <v>1</v>
      </c>
      <c r="S139" s="1">
        <f t="shared" si="9"/>
        <v>51.32</v>
      </c>
      <c r="T139" t="e">
        <f>-SUMIF(#REF!,$Q139,#REF!)/2</f>
        <v>#REF!</v>
      </c>
      <c r="U139" s="13" t="e">
        <f t="shared" si="10"/>
        <v>#REF!</v>
      </c>
    </row>
    <row r="140" spans="1:21">
      <c r="A140" s="15">
        <v>73</v>
      </c>
      <c r="B140" s="15" t="s">
        <v>833</v>
      </c>
      <c r="C140" s="15" t="s">
        <v>1353</v>
      </c>
      <c r="D140" s="15" t="s">
        <v>19</v>
      </c>
      <c r="E140" s="15">
        <v>1</v>
      </c>
      <c r="F140" s="15" t="s">
        <v>1354</v>
      </c>
      <c r="G140" s="15" t="s">
        <v>3477</v>
      </c>
      <c r="H140" s="15" t="s">
        <v>647</v>
      </c>
      <c r="I140" s="15" t="s">
        <v>173</v>
      </c>
      <c r="J140" s="15" t="s">
        <v>1355</v>
      </c>
      <c r="K140" s="15">
        <v>24.33</v>
      </c>
      <c r="L140" s="15"/>
      <c r="M140" s="15"/>
      <c r="N140" s="15">
        <v>24.33</v>
      </c>
      <c r="O140" s="15"/>
      <c r="P140" s="15">
        <v>24.33</v>
      </c>
      <c r="Q140" s="1" t="str">
        <f t="shared" si="8"/>
        <v>VAN DER VLIET JEANNINE FRANCINE</v>
      </c>
      <c r="R140" s="1">
        <f t="shared" si="11"/>
        <v>1</v>
      </c>
      <c r="S140" s="1">
        <f t="shared" si="9"/>
        <v>24.33</v>
      </c>
      <c r="T140" t="e">
        <f>-SUMIF(#REF!,$Q140,#REF!)/2</f>
        <v>#REF!</v>
      </c>
      <c r="U140" s="13" t="e">
        <f t="shared" si="10"/>
        <v>#REF!</v>
      </c>
    </row>
    <row r="141" spans="1:21">
      <c r="A141" s="15">
        <v>73</v>
      </c>
      <c r="B141" s="15" t="s">
        <v>422</v>
      </c>
      <c r="C141" s="15" t="s">
        <v>2693</v>
      </c>
      <c r="D141" s="15" t="s">
        <v>47</v>
      </c>
      <c r="E141" s="15">
        <v>1</v>
      </c>
      <c r="F141" s="15" t="s">
        <v>2694</v>
      </c>
      <c r="G141" s="15" t="s">
        <v>3179</v>
      </c>
      <c r="H141" s="15" t="s">
        <v>647</v>
      </c>
      <c r="I141" s="15" t="s">
        <v>173</v>
      </c>
      <c r="J141" s="15" t="s">
        <v>423</v>
      </c>
      <c r="K141" s="15">
        <v>29.14</v>
      </c>
      <c r="L141" s="15"/>
      <c r="M141" s="15"/>
      <c r="N141" s="15">
        <v>29.14</v>
      </c>
      <c r="O141" s="15"/>
      <c r="P141" s="15">
        <v>29.14</v>
      </c>
      <c r="Q141" s="1" t="str">
        <f t="shared" si="8"/>
        <v>GEENS LUDO LUCIEN</v>
      </c>
      <c r="R141" s="1">
        <f t="shared" si="11"/>
        <v>1</v>
      </c>
      <c r="S141" s="1">
        <f t="shared" si="9"/>
        <v>29.14</v>
      </c>
      <c r="T141" t="e">
        <f>-SUMIF(#REF!,$Q141,#REF!)/2</f>
        <v>#REF!</v>
      </c>
      <c r="U141" s="13" t="e">
        <f t="shared" si="10"/>
        <v>#REF!</v>
      </c>
    </row>
    <row r="142" spans="1:21">
      <c r="A142" s="15">
        <v>74</v>
      </c>
      <c r="B142" s="15" t="s">
        <v>836</v>
      </c>
      <c r="C142" s="15" t="s">
        <v>1356</v>
      </c>
      <c r="D142" s="15" t="s">
        <v>44</v>
      </c>
      <c r="E142" s="15">
        <v>1</v>
      </c>
      <c r="F142" s="15" t="s">
        <v>1357</v>
      </c>
      <c r="G142" s="15" t="s">
        <v>3477</v>
      </c>
      <c r="H142" s="15" t="s">
        <v>647</v>
      </c>
      <c r="I142" s="15" t="s">
        <v>173</v>
      </c>
      <c r="J142" s="15" t="s">
        <v>1358</v>
      </c>
      <c r="K142" s="15">
        <v>31.77</v>
      </c>
      <c r="L142" s="15"/>
      <c r="M142" s="15"/>
      <c r="N142" s="15">
        <v>31.77</v>
      </c>
      <c r="O142" s="15"/>
      <c r="P142" s="15">
        <v>31.77</v>
      </c>
      <c r="Q142" s="1" t="str">
        <f t="shared" si="8"/>
        <v>MANNAERTS ROGER ALFONS</v>
      </c>
      <c r="R142" s="1">
        <f t="shared" si="11"/>
        <v>1</v>
      </c>
      <c r="S142" s="1">
        <f t="shared" si="9"/>
        <v>31.77</v>
      </c>
      <c r="T142" t="e">
        <f>-SUMIF(#REF!,$Q142,#REF!)/2</f>
        <v>#REF!</v>
      </c>
      <c r="U142" s="13" t="e">
        <f t="shared" si="10"/>
        <v>#REF!</v>
      </c>
    </row>
    <row r="143" spans="1:21">
      <c r="A143" s="15">
        <v>74</v>
      </c>
      <c r="B143" s="15" t="s">
        <v>352</v>
      </c>
      <c r="C143" s="15" t="s">
        <v>2695</v>
      </c>
      <c r="D143" s="15" t="s">
        <v>87</v>
      </c>
      <c r="E143" s="15">
        <v>1</v>
      </c>
      <c r="F143" s="15" t="s">
        <v>2696</v>
      </c>
      <c r="G143" s="15" t="s">
        <v>3179</v>
      </c>
      <c r="H143" s="15" t="s">
        <v>647</v>
      </c>
      <c r="I143" s="15" t="s">
        <v>173</v>
      </c>
      <c r="J143" s="15" t="s">
        <v>353</v>
      </c>
      <c r="K143" s="81">
        <v>75.08</v>
      </c>
      <c r="L143" s="81"/>
      <c r="M143" s="81"/>
      <c r="N143" s="81">
        <v>75.08</v>
      </c>
      <c r="O143" s="81"/>
      <c r="P143" s="81">
        <v>75.08</v>
      </c>
      <c r="Q143" s="1" t="str">
        <f t="shared" si="8"/>
        <v>BERCKMANS VEERLE MARIA</v>
      </c>
      <c r="R143" s="1">
        <f t="shared" si="11"/>
        <v>1</v>
      </c>
      <c r="S143" s="1">
        <f t="shared" si="9"/>
        <v>75.08</v>
      </c>
      <c r="T143" t="e">
        <f>-SUMIF(#REF!,$Q143,#REF!)/2</f>
        <v>#REF!</v>
      </c>
      <c r="U143" s="13" t="e">
        <f t="shared" si="10"/>
        <v>#REF!</v>
      </c>
    </row>
    <row r="144" spans="1:21">
      <c r="A144" s="15">
        <v>75</v>
      </c>
      <c r="B144" s="15" t="s">
        <v>252</v>
      </c>
      <c r="C144" s="15" t="s">
        <v>2697</v>
      </c>
      <c r="D144" s="15" t="s">
        <v>35</v>
      </c>
      <c r="E144" s="15">
        <v>1</v>
      </c>
      <c r="F144" s="15" t="s">
        <v>2698</v>
      </c>
      <c r="G144" s="15" t="s">
        <v>3179</v>
      </c>
      <c r="H144" s="15" t="s">
        <v>647</v>
      </c>
      <c r="I144" s="15" t="s">
        <v>173</v>
      </c>
      <c r="J144" s="15" t="s">
        <v>253</v>
      </c>
      <c r="K144" s="15">
        <v>39.49</v>
      </c>
      <c r="L144" s="15">
        <v>1.4</v>
      </c>
      <c r="M144" s="15"/>
      <c r="N144" s="15">
        <v>38.090000000000003</v>
      </c>
      <c r="O144" s="15"/>
      <c r="P144" s="15">
        <v>38.090000000000003</v>
      </c>
      <c r="Q144" s="1" t="str">
        <f t="shared" si="8"/>
        <v>LEMMENS JOZEF FRANS</v>
      </c>
      <c r="R144" s="1">
        <f t="shared" si="11"/>
        <v>1</v>
      </c>
      <c r="S144" s="1">
        <f t="shared" si="9"/>
        <v>38.090000000000003</v>
      </c>
      <c r="T144" t="e">
        <f>-SUMIF(#REF!,$Q144,#REF!)/2</f>
        <v>#REF!</v>
      </c>
      <c r="U144" s="13" t="e">
        <f t="shared" si="10"/>
        <v>#REF!</v>
      </c>
    </row>
    <row r="145" spans="1:21">
      <c r="A145" s="15">
        <v>75</v>
      </c>
      <c r="B145" s="15" t="s">
        <v>854</v>
      </c>
      <c r="C145" s="15" t="s">
        <v>1359</v>
      </c>
      <c r="D145" s="15" t="s">
        <v>77</v>
      </c>
      <c r="E145" s="15">
        <v>1</v>
      </c>
      <c r="F145" s="15" t="s">
        <v>1360</v>
      </c>
      <c r="G145" s="15" t="s">
        <v>3477</v>
      </c>
      <c r="H145" s="15" t="s">
        <v>647</v>
      </c>
      <c r="I145" s="15" t="s">
        <v>173</v>
      </c>
      <c r="J145" s="15" t="s">
        <v>1361</v>
      </c>
      <c r="K145" s="15">
        <v>30.23</v>
      </c>
      <c r="L145" s="15"/>
      <c r="M145" s="15"/>
      <c r="N145" s="15">
        <v>30.23</v>
      </c>
      <c r="O145" s="15"/>
      <c r="P145" s="15">
        <v>30.23</v>
      </c>
      <c r="Q145" s="1" t="str">
        <f t="shared" si="8"/>
        <v>HOES ANGELA LEONARDA</v>
      </c>
      <c r="R145" s="1">
        <f t="shared" si="11"/>
        <v>1</v>
      </c>
      <c r="S145" s="1">
        <f t="shared" si="9"/>
        <v>30.23</v>
      </c>
      <c r="T145" t="e">
        <f>-SUMIF(#REF!,$Q145,#REF!)/2</f>
        <v>#REF!</v>
      </c>
      <c r="U145" s="13" t="e">
        <f t="shared" si="10"/>
        <v>#REF!</v>
      </c>
    </row>
    <row r="146" spans="1:21">
      <c r="A146" s="15">
        <v>76</v>
      </c>
      <c r="B146" s="15" t="s">
        <v>350</v>
      </c>
      <c r="C146" s="15" t="s">
        <v>2699</v>
      </c>
      <c r="D146" s="15" t="s">
        <v>38</v>
      </c>
      <c r="E146" s="15">
        <v>1</v>
      </c>
      <c r="F146" s="15" t="s">
        <v>2700</v>
      </c>
      <c r="G146" s="15" t="s">
        <v>3179</v>
      </c>
      <c r="H146" s="15" t="s">
        <v>647</v>
      </c>
      <c r="I146" s="15" t="s">
        <v>173</v>
      </c>
      <c r="J146" s="15" t="s">
        <v>351</v>
      </c>
      <c r="K146" s="15">
        <v>37.799999999999997</v>
      </c>
      <c r="L146" s="15"/>
      <c r="M146" s="15"/>
      <c r="N146" s="15">
        <v>37.799999999999997</v>
      </c>
      <c r="O146" s="15"/>
      <c r="P146" s="15">
        <v>37.799999999999997</v>
      </c>
      <c r="Q146" s="1" t="str">
        <f t="shared" si="8"/>
        <v>SMETS ANNY LIESBETH</v>
      </c>
      <c r="R146" s="1">
        <f t="shared" si="11"/>
        <v>1</v>
      </c>
      <c r="S146" s="1">
        <f t="shared" si="9"/>
        <v>37.799999999999997</v>
      </c>
      <c r="T146" t="e">
        <f>-SUMIF(#REF!,$Q146,#REF!)/2</f>
        <v>#REF!</v>
      </c>
      <c r="U146" s="13" t="e">
        <f t="shared" si="10"/>
        <v>#REF!</v>
      </c>
    </row>
    <row r="147" spans="1:21">
      <c r="A147" s="15">
        <v>77</v>
      </c>
      <c r="B147" s="15" t="s">
        <v>861</v>
      </c>
      <c r="C147" s="15" t="s">
        <v>1362</v>
      </c>
      <c r="D147" s="15" t="s">
        <v>44</v>
      </c>
      <c r="E147" s="15">
        <v>1</v>
      </c>
      <c r="F147" s="15" t="s">
        <v>1363</v>
      </c>
      <c r="G147" s="15" t="s">
        <v>3477</v>
      </c>
      <c r="H147" s="15" t="s">
        <v>647</v>
      </c>
      <c r="I147" s="15" t="s">
        <v>173</v>
      </c>
      <c r="J147" s="15" t="s">
        <v>1364</v>
      </c>
      <c r="K147" s="15">
        <v>59.42</v>
      </c>
      <c r="L147" s="15"/>
      <c r="M147" s="15"/>
      <c r="N147" s="15">
        <v>59.42</v>
      </c>
      <c r="O147" s="15"/>
      <c r="P147" s="15">
        <v>59.42</v>
      </c>
      <c r="Q147" s="1" t="str">
        <f t="shared" si="8"/>
        <v>VERACHTERT THEO MARIA</v>
      </c>
      <c r="R147" s="1">
        <f t="shared" si="11"/>
        <v>1</v>
      </c>
      <c r="S147" s="1">
        <f t="shared" si="9"/>
        <v>59.42</v>
      </c>
      <c r="T147" t="e">
        <f>-SUMIF(#REF!,$Q147,#REF!)/2</f>
        <v>#REF!</v>
      </c>
      <c r="U147" s="13" t="e">
        <f t="shared" si="10"/>
        <v>#REF!</v>
      </c>
    </row>
    <row r="148" spans="1:21">
      <c r="A148" s="15">
        <v>77</v>
      </c>
      <c r="B148" s="15" t="s">
        <v>405</v>
      </c>
      <c r="C148" s="15" t="s">
        <v>2701</v>
      </c>
      <c r="D148" s="15" t="s">
        <v>46</v>
      </c>
      <c r="E148" s="15">
        <v>1</v>
      </c>
      <c r="F148" s="15" t="s">
        <v>2702</v>
      </c>
      <c r="G148" s="15" t="s">
        <v>3179</v>
      </c>
      <c r="H148" s="15" t="s">
        <v>647</v>
      </c>
      <c r="I148" s="15" t="s">
        <v>173</v>
      </c>
      <c r="J148" s="15" t="s">
        <v>406</v>
      </c>
      <c r="K148" s="15">
        <v>28.44</v>
      </c>
      <c r="L148" s="15">
        <v>1.01</v>
      </c>
      <c r="M148" s="15"/>
      <c r="N148" s="15">
        <v>27.43</v>
      </c>
      <c r="O148" s="15"/>
      <c r="P148" s="15">
        <v>27.43</v>
      </c>
      <c r="Q148" s="1" t="str">
        <f t="shared" si="8"/>
        <v>COESEMANS CHARLES AUGUST</v>
      </c>
      <c r="R148" s="1">
        <f t="shared" si="11"/>
        <v>1</v>
      </c>
      <c r="S148" s="1">
        <f t="shared" si="9"/>
        <v>27.43</v>
      </c>
      <c r="T148" t="e">
        <f>-SUMIF(#REF!,$Q148,#REF!)/2</f>
        <v>#REF!</v>
      </c>
      <c r="U148" s="13" t="e">
        <f t="shared" si="10"/>
        <v>#REF!</v>
      </c>
    </row>
    <row r="149" spans="1:21">
      <c r="A149" s="15">
        <v>79</v>
      </c>
      <c r="B149" s="15" t="s">
        <v>257</v>
      </c>
      <c r="C149" s="15" t="s">
        <v>2703</v>
      </c>
      <c r="D149" s="15" t="s">
        <v>87</v>
      </c>
      <c r="E149" s="15">
        <v>1</v>
      </c>
      <c r="F149" s="15" t="s">
        <v>2704</v>
      </c>
      <c r="G149" s="15" t="s">
        <v>3179</v>
      </c>
      <c r="H149" s="15" t="s">
        <v>647</v>
      </c>
      <c r="I149" s="15" t="s">
        <v>173</v>
      </c>
      <c r="J149" s="15" t="s">
        <v>258</v>
      </c>
      <c r="K149" s="15">
        <v>81.93</v>
      </c>
      <c r="L149" s="15">
        <v>2.91</v>
      </c>
      <c r="M149" s="15"/>
      <c r="N149" s="15">
        <v>79.02000000000001</v>
      </c>
      <c r="O149" s="15"/>
      <c r="P149" s="15">
        <v>79.02</v>
      </c>
      <c r="Q149" s="1" t="str">
        <f t="shared" si="8"/>
        <v>COBBAERT ERNA LEONIE</v>
      </c>
      <c r="R149" s="1">
        <f t="shared" si="11"/>
        <v>1</v>
      </c>
      <c r="S149" s="1">
        <f t="shared" si="9"/>
        <v>79.02</v>
      </c>
      <c r="T149" t="e">
        <f>-SUMIF(#REF!,$Q149,#REF!)/2</f>
        <v>#REF!</v>
      </c>
      <c r="U149" s="13" t="e">
        <f t="shared" si="10"/>
        <v>#REF!</v>
      </c>
    </row>
    <row r="150" spans="1:21">
      <c r="A150" s="15">
        <v>79</v>
      </c>
      <c r="B150" s="15" t="s">
        <v>868</v>
      </c>
      <c r="C150" s="15" t="s">
        <v>1365</v>
      </c>
      <c r="D150" s="15" t="s">
        <v>77</v>
      </c>
      <c r="E150" s="15">
        <v>1</v>
      </c>
      <c r="F150" s="15" t="s">
        <v>1366</v>
      </c>
      <c r="G150" s="15" t="s">
        <v>3477</v>
      </c>
      <c r="H150" s="15" t="s">
        <v>647</v>
      </c>
      <c r="I150" s="15" t="s">
        <v>173</v>
      </c>
      <c r="J150" s="15" t="s">
        <v>1367</v>
      </c>
      <c r="K150" s="15">
        <v>32.85</v>
      </c>
      <c r="L150" s="15"/>
      <c r="M150" s="15"/>
      <c r="N150" s="15">
        <v>32.85</v>
      </c>
      <c r="O150" s="15"/>
      <c r="P150" s="15">
        <v>32.85</v>
      </c>
      <c r="Q150" s="1" t="str">
        <f t="shared" si="8"/>
        <v>MELIS CHRISTIANA STEPHANIA</v>
      </c>
      <c r="R150" s="1">
        <f t="shared" si="11"/>
        <v>1</v>
      </c>
      <c r="S150" s="1">
        <f t="shared" si="9"/>
        <v>32.85</v>
      </c>
      <c r="T150" t="e">
        <f>-SUMIF(#REF!,$Q150,#REF!)/2</f>
        <v>#REF!</v>
      </c>
      <c r="U150" s="13" t="e">
        <f t="shared" si="10"/>
        <v>#REF!</v>
      </c>
    </row>
    <row r="151" spans="1:21">
      <c r="A151" s="15">
        <v>80</v>
      </c>
      <c r="B151" s="15" t="s">
        <v>869</v>
      </c>
      <c r="C151" s="15" t="s">
        <v>1368</v>
      </c>
      <c r="D151" s="15" t="s">
        <v>66</v>
      </c>
      <c r="E151" s="15">
        <v>1</v>
      </c>
      <c r="F151" s="15" t="s">
        <v>1369</v>
      </c>
      <c r="G151" s="15" t="s">
        <v>3477</v>
      </c>
      <c r="H151" s="15" t="s">
        <v>647</v>
      </c>
      <c r="I151" s="15" t="s">
        <v>173</v>
      </c>
      <c r="J151" s="15" t="s">
        <v>1370</v>
      </c>
      <c r="K151" s="15">
        <v>40.1</v>
      </c>
      <c r="L151" s="15">
        <v>1.42</v>
      </c>
      <c r="M151" s="15"/>
      <c r="N151" s="15">
        <v>38.68</v>
      </c>
      <c r="O151" s="15"/>
      <c r="P151" s="15">
        <v>38.68</v>
      </c>
      <c r="Q151" s="1" t="str">
        <f t="shared" si="8"/>
        <v>GOOSSENS MARIA CATHARINA</v>
      </c>
      <c r="R151" s="1">
        <f t="shared" si="11"/>
        <v>1</v>
      </c>
      <c r="S151" s="1">
        <f t="shared" si="9"/>
        <v>38.68</v>
      </c>
      <c r="T151" t="e">
        <f>-SUMIF(#REF!,$Q151,#REF!)/2</f>
        <v>#REF!</v>
      </c>
      <c r="U151" s="13" t="e">
        <f t="shared" si="10"/>
        <v>#REF!</v>
      </c>
    </row>
    <row r="152" spans="1:21">
      <c r="A152" s="15">
        <v>80</v>
      </c>
      <c r="B152" s="15" t="s">
        <v>317</v>
      </c>
      <c r="C152" s="15" t="s">
        <v>2705</v>
      </c>
      <c r="D152" s="15" t="s">
        <v>11</v>
      </c>
      <c r="E152" s="15">
        <v>1</v>
      </c>
      <c r="F152" s="15" t="s">
        <v>2706</v>
      </c>
      <c r="G152" s="15" t="s">
        <v>3179</v>
      </c>
      <c r="H152" s="15" t="s">
        <v>647</v>
      </c>
      <c r="I152" s="15" t="s">
        <v>173</v>
      </c>
      <c r="J152" s="15" t="s">
        <v>318</v>
      </c>
      <c r="K152" s="15">
        <v>36.64</v>
      </c>
      <c r="L152" s="15"/>
      <c r="M152" s="15"/>
      <c r="N152" s="15">
        <v>36.64</v>
      </c>
      <c r="O152" s="15"/>
      <c r="P152" s="15">
        <v>36.64</v>
      </c>
      <c r="Q152" s="1" t="str">
        <f t="shared" si="8"/>
        <v>REIJNEN EGBERTUS LEONARDUS</v>
      </c>
      <c r="R152" s="1">
        <f t="shared" si="11"/>
        <v>1</v>
      </c>
      <c r="S152" s="1">
        <f t="shared" si="9"/>
        <v>36.64</v>
      </c>
      <c r="T152" t="e">
        <f>-SUMIF(#REF!,$Q152,#REF!)/2</f>
        <v>#REF!</v>
      </c>
      <c r="U152" s="13" t="e">
        <f t="shared" si="10"/>
        <v>#REF!</v>
      </c>
    </row>
    <row r="153" spans="1:21">
      <c r="A153" s="15">
        <v>81</v>
      </c>
      <c r="B153" s="15" t="s">
        <v>250</v>
      </c>
      <c r="C153" s="15" t="s">
        <v>2707</v>
      </c>
      <c r="D153" s="15" t="s">
        <v>48</v>
      </c>
      <c r="E153" s="15">
        <v>1</v>
      </c>
      <c r="F153" s="15" t="s">
        <v>2708</v>
      </c>
      <c r="G153" s="15" t="s">
        <v>3179</v>
      </c>
      <c r="H153" s="15" t="s">
        <v>647</v>
      </c>
      <c r="I153" s="15" t="s">
        <v>173</v>
      </c>
      <c r="J153" s="15" t="s">
        <v>251</v>
      </c>
      <c r="K153" s="15">
        <v>25.38</v>
      </c>
      <c r="L153" s="15"/>
      <c r="M153" s="15"/>
      <c r="N153" s="15">
        <v>25.38</v>
      </c>
      <c r="O153" s="15"/>
      <c r="P153" s="15">
        <v>25.38</v>
      </c>
      <c r="Q153" s="1" t="str">
        <f t="shared" si="8"/>
        <v>MAES MARIA JOSEPHINA</v>
      </c>
      <c r="R153" s="1">
        <f t="shared" si="11"/>
        <v>1</v>
      </c>
      <c r="S153" s="1">
        <f t="shared" si="9"/>
        <v>25.38</v>
      </c>
      <c r="T153" t="e">
        <f>-SUMIF(#REF!,$Q153,#REF!)/2</f>
        <v>#REF!</v>
      </c>
      <c r="U153" s="13" t="e">
        <f t="shared" si="10"/>
        <v>#REF!</v>
      </c>
    </row>
    <row r="154" spans="1:21">
      <c r="A154" s="15">
        <v>81</v>
      </c>
      <c r="B154" s="15" t="s">
        <v>903</v>
      </c>
      <c r="C154" s="15" t="s">
        <v>1371</v>
      </c>
      <c r="D154" s="15" t="s">
        <v>52</v>
      </c>
      <c r="E154" s="15">
        <v>1</v>
      </c>
      <c r="F154" s="15" t="s">
        <v>1372</v>
      </c>
      <c r="G154" s="15" t="s">
        <v>3477</v>
      </c>
      <c r="H154" s="15" t="s">
        <v>647</v>
      </c>
      <c r="I154" s="15" t="s">
        <v>173</v>
      </c>
      <c r="J154" s="15" t="s">
        <v>1373</v>
      </c>
      <c r="K154" s="15">
        <v>74.44</v>
      </c>
      <c r="L154" s="15"/>
      <c r="M154" s="15"/>
      <c r="N154" s="15">
        <v>74.44</v>
      </c>
      <c r="O154" s="15"/>
      <c r="P154" s="15">
        <v>74.44</v>
      </c>
      <c r="Q154" s="1" t="str">
        <f t="shared" si="8"/>
        <v>HUYSMANS JOSEPHUS JOANNES</v>
      </c>
      <c r="R154" s="1">
        <f t="shared" si="11"/>
        <v>1</v>
      </c>
      <c r="S154" s="1">
        <f t="shared" si="9"/>
        <v>74.44</v>
      </c>
      <c r="T154" t="e">
        <f>-SUMIF(#REF!,$Q154,#REF!)/2</f>
        <v>#REF!</v>
      </c>
      <c r="U154" s="13" t="e">
        <f t="shared" si="10"/>
        <v>#REF!</v>
      </c>
    </row>
    <row r="155" spans="1:21">
      <c r="A155" s="15">
        <v>82</v>
      </c>
      <c r="B155" s="15" t="s">
        <v>791</v>
      </c>
      <c r="C155" s="15" t="s">
        <v>1374</v>
      </c>
      <c r="D155" s="15" t="s">
        <v>75</v>
      </c>
      <c r="E155" s="15">
        <v>1</v>
      </c>
      <c r="F155" s="15" t="s">
        <v>1375</v>
      </c>
      <c r="G155" s="15" t="s">
        <v>3477</v>
      </c>
      <c r="H155" s="15" t="s">
        <v>647</v>
      </c>
      <c r="I155" s="15" t="s">
        <v>173</v>
      </c>
      <c r="J155" s="15" t="s">
        <v>1376</v>
      </c>
      <c r="K155" s="81">
        <v>115.12</v>
      </c>
      <c r="L155" s="81">
        <v>4.09</v>
      </c>
      <c r="M155" s="81"/>
      <c r="N155" s="81">
        <v>111.03</v>
      </c>
      <c r="O155" s="81"/>
      <c r="P155" s="81">
        <v>111.03</v>
      </c>
      <c r="Q155" s="1" t="str">
        <f t="shared" si="8"/>
        <v>WITTEVROUW SIMONE PAULA</v>
      </c>
      <c r="R155" s="1">
        <f t="shared" si="11"/>
        <v>1</v>
      </c>
      <c r="S155" s="1">
        <f t="shared" si="9"/>
        <v>111.03</v>
      </c>
      <c r="T155" t="e">
        <f>-SUMIF(#REF!,$Q155,#REF!)/2</f>
        <v>#REF!</v>
      </c>
      <c r="U155" s="13" t="e">
        <f t="shared" si="10"/>
        <v>#REF!</v>
      </c>
    </row>
    <row r="156" spans="1:21">
      <c r="A156" s="15">
        <v>83</v>
      </c>
      <c r="B156" s="15" t="s">
        <v>433</v>
      </c>
      <c r="C156" s="15" t="s">
        <v>2709</v>
      </c>
      <c r="D156" s="15" t="s">
        <v>42</v>
      </c>
      <c r="E156" s="15">
        <v>1</v>
      </c>
      <c r="F156" s="15" t="s">
        <v>2710</v>
      </c>
      <c r="G156" s="15" t="s">
        <v>3179</v>
      </c>
      <c r="H156" s="15" t="s">
        <v>647</v>
      </c>
      <c r="I156" s="15" t="s">
        <v>173</v>
      </c>
      <c r="J156" s="15" t="s">
        <v>434</v>
      </c>
      <c r="K156" s="15">
        <v>29.02</v>
      </c>
      <c r="L156" s="15"/>
      <c r="M156" s="15"/>
      <c r="N156" s="15">
        <v>29.02</v>
      </c>
      <c r="O156" s="15"/>
      <c r="P156" s="15">
        <v>29.02</v>
      </c>
      <c r="Q156" s="1" t="str">
        <f t="shared" si="8"/>
        <v>ALDERSON IVO FRANS</v>
      </c>
      <c r="R156" s="1">
        <f t="shared" si="11"/>
        <v>1</v>
      </c>
      <c r="S156" s="1">
        <f t="shared" si="9"/>
        <v>29.02</v>
      </c>
      <c r="T156" t="e">
        <f>-SUMIF(#REF!,$Q156,#REF!)/2</f>
        <v>#REF!</v>
      </c>
      <c r="U156" s="13" t="e">
        <f t="shared" si="10"/>
        <v>#REF!</v>
      </c>
    </row>
    <row r="157" spans="1:21">
      <c r="A157" s="15">
        <v>84</v>
      </c>
      <c r="B157" s="15" t="s">
        <v>842</v>
      </c>
      <c r="C157" s="15" t="s">
        <v>1380</v>
      </c>
      <c r="D157" s="15" t="s">
        <v>45</v>
      </c>
      <c r="E157" s="15">
        <v>1</v>
      </c>
      <c r="F157" s="15" t="s">
        <v>1381</v>
      </c>
      <c r="G157" s="15" t="s">
        <v>3477</v>
      </c>
      <c r="H157" s="15" t="s">
        <v>647</v>
      </c>
      <c r="I157" s="15" t="s">
        <v>173</v>
      </c>
      <c r="J157" s="15" t="s">
        <v>1382</v>
      </c>
      <c r="K157" s="15">
        <v>117.63</v>
      </c>
      <c r="L157" s="15"/>
      <c r="M157" s="15"/>
      <c r="N157" s="15">
        <v>117.63</v>
      </c>
      <c r="O157" s="15"/>
      <c r="P157" s="15">
        <v>117.63</v>
      </c>
      <c r="Q157" s="1" t="str">
        <f t="shared" si="8"/>
        <v>RAMEYSEN WILLY BERNARDUS</v>
      </c>
      <c r="R157" s="1">
        <f t="shared" si="11"/>
        <v>1</v>
      </c>
      <c r="S157" s="1">
        <f t="shared" si="9"/>
        <v>117.63</v>
      </c>
      <c r="T157" t="e">
        <f>-SUMIF(#REF!,$Q157,#REF!)/2</f>
        <v>#REF!</v>
      </c>
      <c r="U157" s="13" t="e">
        <f t="shared" si="10"/>
        <v>#REF!</v>
      </c>
    </row>
    <row r="158" spans="1:21">
      <c r="A158" s="15">
        <v>84</v>
      </c>
      <c r="B158" s="15" t="s">
        <v>415</v>
      </c>
      <c r="C158" s="15" t="s">
        <v>2711</v>
      </c>
      <c r="D158" s="15" t="s">
        <v>78</v>
      </c>
      <c r="E158" s="15">
        <v>1</v>
      </c>
      <c r="F158" s="15" t="s">
        <v>2712</v>
      </c>
      <c r="G158" s="15" t="s">
        <v>3179</v>
      </c>
      <c r="H158" s="15" t="s">
        <v>647</v>
      </c>
      <c r="I158" s="15" t="s">
        <v>173</v>
      </c>
      <c r="J158" s="15" t="s">
        <v>416</v>
      </c>
      <c r="K158" s="15">
        <v>25.19</v>
      </c>
      <c r="L158" s="15"/>
      <c r="M158" s="15"/>
      <c r="N158" s="15">
        <v>25.19</v>
      </c>
      <c r="O158" s="15"/>
      <c r="P158" s="15">
        <v>25.19</v>
      </c>
      <c r="Q158" s="1" t="str">
        <f t="shared" si="8"/>
        <v>VERHEYEN MAGDALENA MARIA</v>
      </c>
      <c r="R158" s="1">
        <f t="shared" si="11"/>
        <v>1</v>
      </c>
      <c r="S158" s="1">
        <f t="shared" si="9"/>
        <v>25.19</v>
      </c>
      <c r="T158" t="e">
        <f>-SUMIF(#REF!,$Q158,#REF!)/2</f>
        <v>#REF!</v>
      </c>
      <c r="U158" s="13" t="e">
        <f t="shared" si="10"/>
        <v>#REF!</v>
      </c>
    </row>
    <row r="159" spans="1:21">
      <c r="A159" s="15">
        <v>85</v>
      </c>
      <c r="B159" s="15" t="s">
        <v>265</v>
      </c>
      <c r="C159" s="15" t="s">
        <v>2713</v>
      </c>
      <c r="D159" s="15" t="s">
        <v>47</v>
      </c>
      <c r="E159" s="15">
        <v>1</v>
      </c>
      <c r="F159" s="15" t="s">
        <v>2714</v>
      </c>
      <c r="G159" s="15" t="s">
        <v>3179</v>
      </c>
      <c r="H159" s="15" t="s">
        <v>647</v>
      </c>
      <c r="I159" s="15" t="s">
        <v>173</v>
      </c>
      <c r="J159" s="15" t="s">
        <v>266</v>
      </c>
      <c r="K159" s="77">
        <v>25.89</v>
      </c>
      <c r="L159" s="77"/>
      <c r="M159" s="77"/>
      <c r="N159" s="77">
        <v>25.89</v>
      </c>
      <c r="O159" s="77"/>
      <c r="P159" s="77">
        <v>25.89</v>
      </c>
      <c r="Q159" s="1" t="str">
        <f t="shared" si="8"/>
        <v>SCHOORS RIA JOSEPHA</v>
      </c>
      <c r="R159" s="1">
        <f t="shared" si="11"/>
        <v>1</v>
      </c>
      <c r="S159" s="1">
        <f t="shared" si="9"/>
        <v>25.89</v>
      </c>
      <c r="T159" t="e">
        <f>-SUMIF(#REF!,$Q159,#REF!)/2</f>
        <v>#REF!</v>
      </c>
      <c r="U159" s="13" t="e">
        <f t="shared" si="10"/>
        <v>#REF!</v>
      </c>
    </row>
    <row r="160" spans="1:21">
      <c r="A160" s="15">
        <v>85</v>
      </c>
      <c r="B160" s="15" t="s">
        <v>890</v>
      </c>
      <c r="C160" s="15" t="s">
        <v>1383</v>
      </c>
      <c r="D160" s="15" t="s">
        <v>97</v>
      </c>
      <c r="E160" s="15">
        <v>1</v>
      </c>
      <c r="F160" s="15" t="s">
        <v>1384</v>
      </c>
      <c r="G160" s="15" t="s">
        <v>3477</v>
      </c>
      <c r="H160" s="15" t="s">
        <v>647</v>
      </c>
      <c r="I160" s="15" t="s">
        <v>173</v>
      </c>
      <c r="J160" s="15" t="s">
        <v>1385</v>
      </c>
      <c r="K160" s="15">
        <v>116.83</v>
      </c>
      <c r="L160" s="15"/>
      <c r="M160" s="15"/>
      <c r="N160" s="15">
        <v>116.83</v>
      </c>
      <c r="O160" s="15"/>
      <c r="P160" s="15">
        <v>116.83</v>
      </c>
      <c r="Q160" s="1" t="str">
        <f t="shared" si="8"/>
        <v>VERRYDT MARIA LOUISA</v>
      </c>
      <c r="R160" s="1">
        <f t="shared" si="11"/>
        <v>1</v>
      </c>
      <c r="S160" s="1">
        <f t="shared" si="9"/>
        <v>116.83</v>
      </c>
      <c r="T160" t="e">
        <f>-SUMIF(#REF!,$Q160,#REF!)/2</f>
        <v>#REF!</v>
      </c>
      <c r="U160" s="13" t="e">
        <f t="shared" si="10"/>
        <v>#REF!</v>
      </c>
    </row>
    <row r="161" spans="1:21">
      <c r="A161" s="15">
        <v>86</v>
      </c>
      <c r="B161" s="15" t="s">
        <v>813</v>
      </c>
      <c r="C161" s="15" t="s">
        <v>1386</v>
      </c>
      <c r="D161" s="15" t="s">
        <v>49</v>
      </c>
      <c r="E161" s="15">
        <v>1</v>
      </c>
      <c r="F161" s="15" t="s">
        <v>1387</v>
      </c>
      <c r="G161" s="15" t="s">
        <v>3477</v>
      </c>
      <c r="H161" s="15" t="s">
        <v>647</v>
      </c>
      <c r="I161" s="15" t="s">
        <v>173</v>
      </c>
      <c r="J161" s="15" t="s">
        <v>1388</v>
      </c>
      <c r="K161" s="15">
        <v>39.29</v>
      </c>
      <c r="L161" s="15"/>
      <c r="M161" s="15"/>
      <c r="N161" s="15">
        <v>39.29</v>
      </c>
      <c r="O161" s="15"/>
      <c r="P161" s="15">
        <v>39.29</v>
      </c>
      <c r="Q161" s="1" t="str">
        <f t="shared" si="8"/>
        <v>MAES DIANA MARIA</v>
      </c>
      <c r="R161" s="1">
        <f t="shared" si="11"/>
        <v>1</v>
      </c>
      <c r="S161" s="1">
        <f t="shared" si="9"/>
        <v>39.29</v>
      </c>
      <c r="T161" t="e">
        <f>-SUMIF(#REF!,$Q161,#REF!)/2</f>
        <v>#REF!</v>
      </c>
      <c r="U161" s="13" t="e">
        <f t="shared" si="10"/>
        <v>#REF!</v>
      </c>
    </row>
    <row r="162" spans="1:21">
      <c r="A162" s="15">
        <v>86</v>
      </c>
      <c r="B162" s="15" t="s">
        <v>267</v>
      </c>
      <c r="C162" s="15" t="s">
        <v>2715</v>
      </c>
      <c r="D162" s="15" t="s">
        <v>87</v>
      </c>
      <c r="E162" s="15">
        <v>1</v>
      </c>
      <c r="F162" s="15" t="s">
        <v>2716</v>
      </c>
      <c r="G162" s="15" t="s">
        <v>3179</v>
      </c>
      <c r="H162" s="15" t="s">
        <v>647</v>
      </c>
      <c r="I162" s="15" t="s">
        <v>173</v>
      </c>
      <c r="J162" s="15" t="s">
        <v>268</v>
      </c>
      <c r="K162" s="15">
        <v>72.489999999999995</v>
      </c>
      <c r="L162" s="15">
        <v>2.57</v>
      </c>
      <c r="M162" s="15"/>
      <c r="N162" s="15">
        <v>69.92</v>
      </c>
      <c r="O162" s="15"/>
      <c r="P162" s="15">
        <v>69.92</v>
      </c>
      <c r="Q162" s="1" t="str">
        <f t="shared" si="8"/>
        <v>DE CLERCK MARGARETA MARIA</v>
      </c>
      <c r="R162" s="1">
        <f t="shared" si="11"/>
        <v>1</v>
      </c>
      <c r="S162" s="1">
        <f t="shared" si="9"/>
        <v>69.92</v>
      </c>
      <c r="T162" t="e">
        <f>-SUMIF(#REF!,$Q162,#REF!)/2</f>
        <v>#REF!</v>
      </c>
      <c r="U162" s="13" t="e">
        <f t="shared" si="10"/>
        <v>#REF!</v>
      </c>
    </row>
    <row r="163" spans="1:21">
      <c r="A163" s="15">
        <v>87</v>
      </c>
      <c r="B163" s="15" t="s">
        <v>913</v>
      </c>
      <c r="C163" s="15" t="s">
        <v>1389</v>
      </c>
      <c r="D163" s="15" t="s">
        <v>46</v>
      </c>
      <c r="E163" s="15">
        <v>1</v>
      </c>
      <c r="F163" s="15" t="s">
        <v>1390</v>
      </c>
      <c r="G163" s="15" t="s">
        <v>3477</v>
      </c>
      <c r="H163" s="15" t="s">
        <v>647</v>
      </c>
      <c r="I163" s="15" t="s">
        <v>173</v>
      </c>
      <c r="J163" s="15" t="s">
        <v>1391</v>
      </c>
      <c r="K163" s="15">
        <v>110.77</v>
      </c>
      <c r="L163" s="15"/>
      <c r="M163" s="15"/>
      <c r="N163" s="15">
        <v>110.77</v>
      </c>
      <c r="O163" s="15"/>
      <c r="P163" s="15">
        <v>110.77</v>
      </c>
      <c r="Q163" s="1" t="str">
        <f t="shared" si="8"/>
        <v>VERHEYEN PAUL JOZEF</v>
      </c>
      <c r="R163" s="1">
        <f t="shared" si="11"/>
        <v>1</v>
      </c>
      <c r="S163" s="1">
        <f t="shared" si="9"/>
        <v>110.77</v>
      </c>
      <c r="T163" t="e">
        <f>-SUMIF(#REF!,$Q163,#REF!)/2</f>
        <v>#REF!</v>
      </c>
      <c r="U163" s="13" t="e">
        <f t="shared" si="10"/>
        <v>#REF!</v>
      </c>
    </row>
    <row r="164" spans="1:21">
      <c r="A164" s="15">
        <v>87</v>
      </c>
      <c r="B164" s="15" t="s">
        <v>445</v>
      </c>
      <c r="C164" s="15" t="s">
        <v>2717</v>
      </c>
      <c r="D164" s="15" t="s">
        <v>38</v>
      </c>
      <c r="E164" s="15">
        <v>1</v>
      </c>
      <c r="F164" s="15" t="s">
        <v>2718</v>
      </c>
      <c r="G164" s="15" t="s">
        <v>3179</v>
      </c>
      <c r="H164" s="15" t="s">
        <v>647</v>
      </c>
      <c r="I164" s="15" t="s">
        <v>173</v>
      </c>
      <c r="J164" s="15" t="s">
        <v>446</v>
      </c>
      <c r="K164" s="15">
        <v>51.59</v>
      </c>
      <c r="L164" s="15">
        <v>1.83</v>
      </c>
      <c r="M164" s="15"/>
      <c r="N164" s="15">
        <v>49.760000000000005</v>
      </c>
      <c r="O164" s="15"/>
      <c r="P164" s="15">
        <v>49.76</v>
      </c>
      <c r="Q164" s="1" t="str">
        <f t="shared" si="8"/>
        <v>CAMBRE DANNY FRANS</v>
      </c>
      <c r="R164" s="1">
        <f t="shared" si="11"/>
        <v>1</v>
      </c>
      <c r="S164" s="1">
        <f t="shared" si="9"/>
        <v>49.76</v>
      </c>
      <c r="T164" t="e">
        <f>-SUMIF(#REF!,$Q164,#REF!)/2</f>
        <v>#REF!</v>
      </c>
      <c r="U164" s="13" t="e">
        <f t="shared" si="10"/>
        <v>#REF!</v>
      </c>
    </row>
    <row r="165" spans="1:21">
      <c r="A165" s="15">
        <v>88</v>
      </c>
      <c r="B165" s="15" t="s">
        <v>864</v>
      </c>
      <c r="C165" s="15" t="s">
        <v>1392</v>
      </c>
      <c r="D165" s="15" t="s">
        <v>37</v>
      </c>
      <c r="E165" s="15">
        <v>1</v>
      </c>
      <c r="F165" s="15" t="s">
        <v>1393</v>
      </c>
      <c r="G165" s="15" t="s">
        <v>3477</v>
      </c>
      <c r="H165" s="15" t="s">
        <v>647</v>
      </c>
      <c r="I165" s="15" t="s">
        <v>173</v>
      </c>
      <c r="J165" s="15" t="s">
        <v>1394</v>
      </c>
      <c r="K165" s="15">
        <v>19.75</v>
      </c>
      <c r="L165" s="15"/>
      <c r="M165" s="15"/>
      <c r="N165" s="15">
        <v>19.75</v>
      </c>
      <c r="O165" s="15"/>
      <c r="P165" s="15">
        <v>19.75</v>
      </c>
      <c r="Q165" s="1" t="str">
        <f t="shared" si="8"/>
        <v>BOGAERTS NICOLE MARIA</v>
      </c>
      <c r="R165" s="1">
        <f t="shared" si="11"/>
        <v>1</v>
      </c>
      <c r="S165" s="1">
        <f t="shared" si="9"/>
        <v>19.75</v>
      </c>
      <c r="T165" t="e">
        <f>-SUMIF(#REF!,$Q165,#REF!)/2</f>
        <v>#REF!</v>
      </c>
      <c r="U165" s="13" t="e">
        <f t="shared" si="10"/>
        <v>#REF!</v>
      </c>
    </row>
    <row r="166" spans="1:21">
      <c r="A166" s="15">
        <v>88</v>
      </c>
      <c r="B166" s="22" t="s">
        <v>653</v>
      </c>
      <c r="C166" s="15" t="s">
        <v>2719</v>
      </c>
      <c r="D166" s="15" t="s">
        <v>87</v>
      </c>
      <c r="E166" s="15">
        <v>1</v>
      </c>
      <c r="F166" s="15" t="s">
        <v>2720</v>
      </c>
      <c r="G166" s="15" t="s">
        <v>3179</v>
      </c>
      <c r="H166" s="15" t="s">
        <v>647</v>
      </c>
      <c r="I166" s="15" t="s">
        <v>173</v>
      </c>
      <c r="J166" s="15" t="s">
        <v>417</v>
      </c>
      <c r="K166" s="15">
        <v>121.14</v>
      </c>
      <c r="L166" s="15"/>
      <c r="M166" s="15"/>
      <c r="N166" s="15">
        <v>121.14</v>
      </c>
      <c r="O166" s="15"/>
      <c r="P166" s="15">
        <v>121.14</v>
      </c>
      <c r="Q166" s="1" t="str">
        <f t="shared" si="8"/>
        <v>GEOCZE VON SZENDROI KATALIN ANNA</v>
      </c>
      <c r="R166" s="1">
        <f t="shared" si="11"/>
        <v>1</v>
      </c>
      <c r="S166" s="1">
        <f t="shared" si="9"/>
        <v>121.14</v>
      </c>
      <c r="T166" t="e">
        <f>-SUMIF(#REF!,$Q166,#REF!)/2</f>
        <v>#REF!</v>
      </c>
      <c r="U166" s="13" t="e">
        <f t="shared" si="10"/>
        <v>#REF!</v>
      </c>
    </row>
    <row r="167" spans="1:21">
      <c r="A167" s="15">
        <v>89</v>
      </c>
      <c r="B167" s="15" t="s">
        <v>1072</v>
      </c>
      <c r="C167" s="15" t="s">
        <v>1395</v>
      </c>
      <c r="D167" s="15" t="s">
        <v>89</v>
      </c>
      <c r="E167" s="15">
        <v>1</v>
      </c>
      <c r="F167" s="15" t="s">
        <v>1396</v>
      </c>
      <c r="G167" s="15" t="s">
        <v>3477</v>
      </c>
      <c r="H167" s="15" t="s">
        <v>647</v>
      </c>
      <c r="I167" s="15" t="s">
        <v>173</v>
      </c>
      <c r="J167" s="15" t="s">
        <v>1397</v>
      </c>
      <c r="K167" s="15">
        <v>69.739999999999995</v>
      </c>
      <c r="L167" s="15"/>
      <c r="M167" s="15"/>
      <c r="N167" s="15">
        <v>69.739999999999995</v>
      </c>
      <c r="O167" s="15"/>
      <c r="P167" s="15">
        <v>69.739999999999995</v>
      </c>
      <c r="Q167" s="1" t="str">
        <f t="shared" si="8"/>
        <v>BERGES HILDE MARIA</v>
      </c>
      <c r="R167" s="1">
        <f t="shared" si="11"/>
        <v>1</v>
      </c>
      <c r="S167" s="1">
        <f t="shared" si="9"/>
        <v>69.739999999999995</v>
      </c>
      <c r="T167" t="e">
        <f>-SUMIF(#REF!,$Q167,#REF!)/2</f>
        <v>#REF!</v>
      </c>
      <c r="U167" s="13" t="e">
        <f t="shared" si="10"/>
        <v>#REF!</v>
      </c>
    </row>
    <row r="168" spans="1:21">
      <c r="A168" s="15">
        <v>89</v>
      </c>
      <c r="B168" s="15" t="s">
        <v>435</v>
      </c>
      <c r="C168" s="15" t="s">
        <v>2721</v>
      </c>
      <c r="D168" s="15" t="s">
        <v>42</v>
      </c>
      <c r="E168" s="15">
        <v>1</v>
      </c>
      <c r="F168" s="15" t="s">
        <v>2722</v>
      </c>
      <c r="G168" s="15" t="s">
        <v>3179</v>
      </c>
      <c r="H168" s="15" t="s">
        <v>647</v>
      </c>
      <c r="I168" s="15" t="s">
        <v>173</v>
      </c>
      <c r="J168" s="15" t="s">
        <v>436</v>
      </c>
      <c r="K168" s="15">
        <v>27.31</v>
      </c>
      <c r="L168" s="15"/>
      <c r="M168" s="15"/>
      <c r="N168" s="15">
        <v>27.31</v>
      </c>
      <c r="O168" s="15"/>
      <c r="P168" s="15">
        <v>27.31</v>
      </c>
      <c r="Q168" s="1" t="str">
        <f t="shared" si="8"/>
        <v>HOREMANS DANNY JOZEF</v>
      </c>
      <c r="R168" s="1">
        <f t="shared" si="11"/>
        <v>1</v>
      </c>
      <c r="S168" s="1">
        <f t="shared" si="9"/>
        <v>27.31</v>
      </c>
      <c r="T168" t="e">
        <f>-SUMIF(#REF!,$Q168,#REF!)/2</f>
        <v>#REF!</v>
      </c>
      <c r="U168" s="13" t="e">
        <f t="shared" si="10"/>
        <v>#REF!</v>
      </c>
    </row>
    <row r="169" spans="1:21">
      <c r="A169" s="15">
        <v>90</v>
      </c>
      <c r="B169" s="15" t="s">
        <v>694</v>
      </c>
      <c r="C169" s="15" t="s">
        <v>1398</v>
      </c>
      <c r="D169" s="15" t="s">
        <v>11</v>
      </c>
      <c r="E169" s="15">
        <v>1</v>
      </c>
      <c r="F169" s="15" t="s">
        <v>1399</v>
      </c>
      <c r="G169" s="15" t="s">
        <v>3477</v>
      </c>
      <c r="H169" s="15" t="s">
        <v>647</v>
      </c>
      <c r="I169" s="15" t="s">
        <v>173</v>
      </c>
      <c r="J169" s="15" t="s">
        <v>1400</v>
      </c>
      <c r="K169" s="15">
        <v>61.99</v>
      </c>
      <c r="L169" s="15"/>
      <c r="M169" s="15"/>
      <c r="N169" s="15">
        <v>61.99</v>
      </c>
      <c r="O169" s="15"/>
      <c r="P169" s="15">
        <v>61.99</v>
      </c>
      <c r="Q169" s="1" t="str">
        <f t="shared" si="8"/>
        <v>VAN NYEN AMELIA EMIEL</v>
      </c>
      <c r="R169" s="1">
        <f t="shared" si="11"/>
        <v>1</v>
      </c>
      <c r="S169" s="1">
        <f t="shared" si="9"/>
        <v>61.99</v>
      </c>
      <c r="T169" t="e">
        <f>-SUMIF(#REF!,$Q169,#REF!)/2</f>
        <v>#REF!</v>
      </c>
      <c r="U169" s="13" t="e">
        <f t="shared" si="10"/>
        <v>#REF!</v>
      </c>
    </row>
    <row r="170" spans="1:21">
      <c r="A170" s="15">
        <v>90</v>
      </c>
      <c r="B170" s="15" t="s">
        <v>456</v>
      </c>
      <c r="C170" s="15" t="s">
        <v>2723</v>
      </c>
      <c r="D170" s="15" t="s">
        <v>38</v>
      </c>
      <c r="E170" s="15">
        <v>1</v>
      </c>
      <c r="F170" s="15" t="s">
        <v>2724</v>
      </c>
      <c r="G170" s="15" t="s">
        <v>3179</v>
      </c>
      <c r="H170" s="15" t="s">
        <v>647</v>
      </c>
      <c r="I170" s="15" t="s">
        <v>173</v>
      </c>
      <c r="J170" s="15" t="s">
        <v>457</v>
      </c>
      <c r="K170" s="15">
        <v>35.78</v>
      </c>
      <c r="L170" s="15"/>
      <c r="M170" s="15"/>
      <c r="N170" s="15">
        <v>35.78</v>
      </c>
      <c r="O170" s="15"/>
      <c r="P170" s="15">
        <v>35.78</v>
      </c>
      <c r="Q170" s="1" t="str">
        <f t="shared" si="8"/>
        <v>GEERTS MARLEEN JOSEPHA</v>
      </c>
      <c r="R170" s="1">
        <f t="shared" si="11"/>
        <v>1</v>
      </c>
      <c r="S170" s="1">
        <f t="shared" si="9"/>
        <v>35.78</v>
      </c>
      <c r="T170" t="e">
        <f>-SUMIF(#REF!,$Q170,#REF!)/2</f>
        <v>#REF!</v>
      </c>
      <c r="U170" s="13" t="e">
        <f t="shared" si="10"/>
        <v>#REF!</v>
      </c>
    </row>
    <row r="171" spans="1:21">
      <c r="A171" s="15">
        <v>91</v>
      </c>
      <c r="B171" s="15" t="s">
        <v>894</v>
      </c>
      <c r="C171" s="15" t="s">
        <v>1401</v>
      </c>
      <c r="D171" s="15" t="s">
        <v>21</v>
      </c>
      <c r="E171" s="15">
        <v>1</v>
      </c>
      <c r="F171" s="15" t="s">
        <v>1402</v>
      </c>
      <c r="G171" s="15" t="s">
        <v>3477</v>
      </c>
      <c r="H171" s="15" t="s">
        <v>647</v>
      </c>
      <c r="I171" s="15" t="s">
        <v>173</v>
      </c>
      <c r="J171" s="15" t="s">
        <v>1403</v>
      </c>
      <c r="K171" s="15">
        <v>24.21</v>
      </c>
      <c r="L171" s="15"/>
      <c r="M171" s="15"/>
      <c r="N171" s="15">
        <v>24.21</v>
      </c>
      <c r="O171" s="15"/>
      <c r="P171" s="15">
        <v>24.21</v>
      </c>
      <c r="Q171" s="1" t="str">
        <f t="shared" si="8"/>
        <v>BOEN LILIANA MARIA</v>
      </c>
      <c r="R171" s="1">
        <f t="shared" si="11"/>
        <v>1</v>
      </c>
      <c r="S171" s="1">
        <f t="shared" si="9"/>
        <v>24.21</v>
      </c>
      <c r="T171" t="e">
        <f>-SUMIF(#REF!,$Q171,#REF!)/2</f>
        <v>#REF!</v>
      </c>
      <c r="U171" s="13" t="e">
        <f t="shared" si="10"/>
        <v>#REF!</v>
      </c>
    </row>
    <row r="172" spans="1:21">
      <c r="A172" s="15">
        <v>92</v>
      </c>
      <c r="B172" s="15" t="s">
        <v>897</v>
      </c>
      <c r="C172" s="15" t="s">
        <v>1404</v>
      </c>
      <c r="D172" s="15" t="s">
        <v>13</v>
      </c>
      <c r="E172" s="15">
        <v>1</v>
      </c>
      <c r="F172" s="15" t="s">
        <v>1405</v>
      </c>
      <c r="G172" s="15" t="s">
        <v>3477</v>
      </c>
      <c r="H172" s="15" t="s">
        <v>647</v>
      </c>
      <c r="I172" s="15" t="s">
        <v>173</v>
      </c>
      <c r="J172" s="15" t="s">
        <v>1406</v>
      </c>
      <c r="K172" s="15">
        <v>32.42</v>
      </c>
      <c r="L172" s="15"/>
      <c r="M172" s="15"/>
      <c r="N172" s="15">
        <v>32.42</v>
      </c>
      <c r="O172" s="15"/>
      <c r="P172" s="15">
        <v>32.42</v>
      </c>
      <c r="Q172" s="1" t="str">
        <f t="shared" si="8"/>
        <v>HERRIJGERS ANNA ADRIANA</v>
      </c>
      <c r="R172" s="1">
        <f t="shared" si="11"/>
        <v>1</v>
      </c>
      <c r="S172" s="1">
        <f t="shared" si="9"/>
        <v>32.42</v>
      </c>
      <c r="T172" t="e">
        <f>-SUMIF(#REF!,$Q172,#REF!)/2</f>
        <v>#REF!</v>
      </c>
      <c r="U172" s="13" t="e">
        <f t="shared" si="10"/>
        <v>#REF!</v>
      </c>
    </row>
    <row r="173" spans="1:21">
      <c r="A173" s="15">
        <v>93</v>
      </c>
      <c r="B173" s="15" t="s">
        <v>909</v>
      </c>
      <c r="C173" s="15" t="s">
        <v>1407</v>
      </c>
      <c r="D173" s="15" t="s">
        <v>46</v>
      </c>
      <c r="E173" s="15">
        <v>1</v>
      </c>
      <c r="F173" s="15" t="s">
        <v>1408</v>
      </c>
      <c r="G173" s="15" t="s">
        <v>3477</v>
      </c>
      <c r="H173" s="15" t="s">
        <v>647</v>
      </c>
      <c r="I173" s="15" t="s">
        <v>173</v>
      </c>
      <c r="J173" s="15" t="s">
        <v>1409</v>
      </c>
      <c r="K173" s="15">
        <v>60.86</v>
      </c>
      <c r="L173" s="15"/>
      <c r="M173" s="15"/>
      <c r="N173" s="15">
        <v>60.86</v>
      </c>
      <c r="O173" s="15"/>
      <c r="P173" s="15">
        <v>60.86</v>
      </c>
      <c r="Q173" s="1" t="str">
        <f t="shared" si="8"/>
        <v>SMETS FRIEDA HENDRIKA</v>
      </c>
      <c r="R173" s="1">
        <f t="shared" si="11"/>
        <v>1</v>
      </c>
      <c r="S173" s="1">
        <f t="shared" si="9"/>
        <v>60.86</v>
      </c>
      <c r="T173" t="e">
        <f>-SUMIF(#REF!,$Q173,#REF!)/2</f>
        <v>#REF!</v>
      </c>
      <c r="U173" s="13" t="e">
        <f t="shared" si="10"/>
        <v>#REF!</v>
      </c>
    </row>
    <row r="174" spans="1:21">
      <c r="A174" s="15">
        <v>93</v>
      </c>
      <c r="B174" s="15" t="s">
        <v>379</v>
      </c>
      <c r="C174" s="15" t="s">
        <v>2725</v>
      </c>
      <c r="D174" s="15" t="s">
        <v>45</v>
      </c>
      <c r="E174" s="15">
        <v>1</v>
      </c>
      <c r="F174" s="15" t="s">
        <v>2726</v>
      </c>
      <c r="G174" s="15" t="s">
        <v>3179</v>
      </c>
      <c r="H174" s="15" t="s">
        <v>647</v>
      </c>
      <c r="I174" s="15" t="s">
        <v>173</v>
      </c>
      <c r="J174" s="15" t="s">
        <v>380</v>
      </c>
      <c r="K174" s="15">
        <v>1.65</v>
      </c>
      <c r="L174" s="15"/>
      <c r="M174" s="15"/>
      <c r="N174" s="15">
        <v>1.65</v>
      </c>
      <c r="O174" s="15"/>
      <c r="P174" s="15">
        <v>1.65</v>
      </c>
      <c r="Q174" s="1" t="str">
        <f t="shared" si="8"/>
        <v>VERHEYEN LUDOVICUS JOANNES</v>
      </c>
      <c r="R174" s="1">
        <f t="shared" si="11"/>
        <v>1</v>
      </c>
      <c r="S174" s="1">
        <f t="shared" si="9"/>
        <v>31.119999999999997</v>
      </c>
      <c r="T174" t="e">
        <f>-SUMIF(#REF!,$Q174,#REF!)/2</f>
        <v>#REF!</v>
      </c>
      <c r="U174" s="13" t="e">
        <f t="shared" si="10"/>
        <v>#REF!</v>
      </c>
    </row>
    <row r="175" spans="1:21">
      <c r="A175" s="15">
        <v>94</v>
      </c>
      <c r="B175" s="15" t="s">
        <v>702</v>
      </c>
      <c r="C175" s="15" t="s">
        <v>1410</v>
      </c>
      <c r="D175" s="15" t="s">
        <v>67</v>
      </c>
      <c r="E175" s="15">
        <v>1</v>
      </c>
      <c r="F175" s="15" t="s">
        <v>1411</v>
      </c>
      <c r="G175" s="15" t="s">
        <v>3477</v>
      </c>
      <c r="H175" s="15" t="s">
        <v>647</v>
      </c>
      <c r="I175" s="15" t="s">
        <v>173</v>
      </c>
      <c r="J175" s="15" t="s">
        <v>1412</v>
      </c>
      <c r="K175" s="15">
        <v>32.25</v>
      </c>
      <c r="L175" s="15"/>
      <c r="M175" s="15"/>
      <c r="N175" s="15">
        <v>32.25</v>
      </c>
      <c r="O175" s="15"/>
      <c r="P175" s="15">
        <v>32.25</v>
      </c>
      <c r="Q175" s="1" t="str">
        <f t="shared" si="8"/>
        <v>DIERCKX MARIA SOPHIA</v>
      </c>
      <c r="R175" s="1">
        <f t="shared" si="11"/>
        <v>1</v>
      </c>
      <c r="S175" s="1">
        <f t="shared" si="9"/>
        <v>32.25</v>
      </c>
      <c r="T175" t="e">
        <f>-SUMIF(#REF!,$Q175,#REF!)/2</f>
        <v>#REF!</v>
      </c>
      <c r="U175" s="13" t="e">
        <f t="shared" si="10"/>
        <v>#REF!</v>
      </c>
    </row>
    <row r="176" spans="1:21">
      <c r="A176" s="15">
        <v>94</v>
      </c>
      <c r="B176" s="15" t="s">
        <v>379</v>
      </c>
      <c r="C176" s="15" t="s">
        <v>2725</v>
      </c>
      <c r="D176" s="15" t="s">
        <v>45</v>
      </c>
      <c r="E176" s="15">
        <v>2</v>
      </c>
      <c r="F176" s="15" t="s">
        <v>2726</v>
      </c>
      <c r="G176" s="15" t="s">
        <v>3179</v>
      </c>
      <c r="H176" s="15" t="s">
        <v>647</v>
      </c>
      <c r="I176" s="15" t="s">
        <v>173</v>
      </c>
      <c r="J176" s="15" t="s">
        <v>380</v>
      </c>
      <c r="K176" s="15">
        <v>29.47</v>
      </c>
      <c r="L176" s="15"/>
      <c r="M176" s="15"/>
      <c r="N176" s="15">
        <v>29.47</v>
      </c>
      <c r="O176" s="15"/>
      <c r="P176" s="15">
        <v>29.47</v>
      </c>
      <c r="Q176" s="1" t="str">
        <f t="shared" si="8"/>
        <v>VERHEYEN LUDOVICUS JOANNES</v>
      </c>
      <c r="R176" s="1">
        <f t="shared" si="11"/>
        <v>1</v>
      </c>
      <c r="S176" s="1">
        <f t="shared" si="9"/>
        <v>31.119999999999997</v>
      </c>
      <c r="T176" t="e">
        <f>-SUMIF(#REF!,$Q176,#REF!)/2</f>
        <v>#REF!</v>
      </c>
      <c r="U176" s="13" t="e">
        <f t="shared" si="10"/>
        <v>#REF!</v>
      </c>
    </row>
    <row r="177" spans="1:21">
      <c r="A177" s="15">
        <v>95</v>
      </c>
      <c r="B177" s="15" t="s">
        <v>703</v>
      </c>
      <c r="C177" s="15" t="s">
        <v>1413</v>
      </c>
      <c r="D177" s="15" t="s">
        <v>39</v>
      </c>
      <c r="E177" s="15">
        <v>1</v>
      </c>
      <c r="F177" s="15" t="s">
        <v>1414</v>
      </c>
      <c r="G177" s="15" t="s">
        <v>3477</v>
      </c>
      <c r="H177" s="15" t="s">
        <v>647</v>
      </c>
      <c r="I177" s="15" t="s">
        <v>173</v>
      </c>
      <c r="J177" s="15" t="s">
        <v>1415</v>
      </c>
      <c r="K177" s="15">
        <v>15.74</v>
      </c>
      <c r="L177" s="15">
        <v>0.56000000000000005</v>
      </c>
      <c r="M177" s="15"/>
      <c r="N177" s="15">
        <v>15.18</v>
      </c>
      <c r="O177" s="15"/>
      <c r="P177" s="15">
        <v>15.18</v>
      </c>
      <c r="Q177" s="1" t="str">
        <f t="shared" si="8"/>
        <v>DE RIDDER FREDDY WILLY</v>
      </c>
      <c r="R177" s="1">
        <f t="shared" si="11"/>
        <v>1</v>
      </c>
      <c r="S177" s="1">
        <f t="shared" si="9"/>
        <v>15.18</v>
      </c>
      <c r="T177" t="e">
        <f>-SUMIF(#REF!,$Q177,#REF!)/2</f>
        <v>#REF!</v>
      </c>
      <c r="U177" s="13" t="e">
        <f t="shared" si="10"/>
        <v>#REF!</v>
      </c>
    </row>
    <row r="178" spans="1:21">
      <c r="A178" s="15">
        <v>95</v>
      </c>
      <c r="B178" s="15" t="s">
        <v>454</v>
      </c>
      <c r="C178" s="15" t="s">
        <v>2727</v>
      </c>
      <c r="D178" s="15" t="s">
        <v>45</v>
      </c>
      <c r="E178" s="15">
        <v>1</v>
      </c>
      <c r="F178" s="15" t="s">
        <v>2728</v>
      </c>
      <c r="G178" s="15" t="s">
        <v>3179</v>
      </c>
      <c r="H178" s="15" t="s">
        <v>647</v>
      </c>
      <c r="I178" s="15" t="s">
        <v>173</v>
      </c>
      <c r="J178" s="15" t="s">
        <v>455</v>
      </c>
      <c r="K178" s="15">
        <v>33.86</v>
      </c>
      <c r="L178" s="15"/>
      <c r="M178" s="15"/>
      <c r="N178" s="15">
        <v>33.86</v>
      </c>
      <c r="O178" s="15"/>
      <c r="P178" s="15">
        <v>33.86</v>
      </c>
      <c r="Q178" s="1" t="str">
        <f t="shared" si="8"/>
        <v>KERSEMANS JOANNES CAROLUS</v>
      </c>
      <c r="R178" s="1">
        <f t="shared" si="11"/>
        <v>1</v>
      </c>
      <c r="S178" s="1">
        <f t="shared" si="9"/>
        <v>33.86</v>
      </c>
      <c r="T178" t="e">
        <f>-SUMIF(#REF!,$Q178,#REF!)/2</f>
        <v>#REF!</v>
      </c>
      <c r="U178" s="13" t="e">
        <f t="shared" si="10"/>
        <v>#REF!</v>
      </c>
    </row>
    <row r="179" spans="1:21">
      <c r="A179" s="15">
        <v>96</v>
      </c>
      <c r="B179" s="15" t="s">
        <v>916</v>
      </c>
      <c r="C179" s="15" t="s">
        <v>1416</v>
      </c>
      <c r="D179" s="15" t="s">
        <v>36</v>
      </c>
      <c r="E179" s="15">
        <v>1</v>
      </c>
      <c r="F179" s="15" t="s">
        <v>1417</v>
      </c>
      <c r="G179" s="15" t="s">
        <v>3477</v>
      </c>
      <c r="H179" s="15" t="s">
        <v>647</v>
      </c>
      <c r="I179" s="15" t="s">
        <v>173</v>
      </c>
      <c r="J179" s="15" t="s">
        <v>1418</v>
      </c>
      <c r="K179" s="15">
        <v>25.45</v>
      </c>
      <c r="L179" s="15"/>
      <c r="M179" s="15"/>
      <c r="N179" s="15">
        <v>25.45</v>
      </c>
      <c r="O179" s="15"/>
      <c r="P179" s="15">
        <v>25.45</v>
      </c>
      <c r="Q179" s="1" t="str">
        <f t="shared" si="8"/>
        <v>AUGUSTIJNEN EDMOND PIETER</v>
      </c>
      <c r="R179" s="1">
        <f t="shared" si="11"/>
        <v>1</v>
      </c>
      <c r="S179" s="1">
        <f t="shared" si="9"/>
        <v>25.45</v>
      </c>
      <c r="T179" t="e">
        <f>-SUMIF(#REF!,$Q179,#REF!)/2</f>
        <v>#REF!</v>
      </c>
      <c r="U179" s="13" t="e">
        <f t="shared" si="10"/>
        <v>#REF!</v>
      </c>
    </row>
    <row r="180" spans="1:21">
      <c r="A180" s="15">
        <v>96</v>
      </c>
      <c r="B180" s="15" t="s">
        <v>371</v>
      </c>
      <c r="C180" s="15" t="s">
        <v>2729</v>
      </c>
      <c r="D180" s="15" t="s">
        <v>87</v>
      </c>
      <c r="E180" s="15">
        <v>1</v>
      </c>
      <c r="F180" s="15" t="s">
        <v>2730</v>
      </c>
      <c r="G180" s="15" t="s">
        <v>3179</v>
      </c>
      <c r="H180" s="15" t="s">
        <v>647</v>
      </c>
      <c r="I180" s="15" t="s">
        <v>173</v>
      </c>
      <c r="J180" s="15" t="s">
        <v>372</v>
      </c>
      <c r="K180" s="15">
        <v>102.63</v>
      </c>
      <c r="L180" s="15"/>
      <c r="M180" s="15"/>
      <c r="N180" s="15">
        <v>102.63</v>
      </c>
      <c r="O180" s="15"/>
      <c r="P180" s="15">
        <v>102.63</v>
      </c>
      <c r="Q180" s="1" t="str">
        <f t="shared" si="8"/>
        <v>MICHIELSEN MARIA DIMPHNA</v>
      </c>
      <c r="R180" s="1">
        <f t="shared" si="11"/>
        <v>1</v>
      </c>
      <c r="S180" s="1">
        <f t="shared" si="9"/>
        <v>102.63</v>
      </c>
      <c r="T180" t="e">
        <f>-SUMIF(#REF!,$Q180,#REF!)/2</f>
        <v>#REF!</v>
      </c>
      <c r="U180" s="13" t="e">
        <f t="shared" si="10"/>
        <v>#REF!</v>
      </c>
    </row>
    <row r="181" spans="1:21">
      <c r="A181" s="15">
        <v>97</v>
      </c>
      <c r="B181" s="15" t="s">
        <v>1108</v>
      </c>
      <c r="C181" s="15" t="s">
        <v>2731</v>
      </c>
      <c r="D181" s="15" t="s">
        <v>87</v>
      </c>
      <c r="E181" s="15">
        <v>1</v>
      </c>
      <c r="F181" s="15" t="s">
        <v>2732</v>
      </c>
      <c r="G181" s="15" t="s">
        <v>3179</v>
      </c>
      <c r="H181" s="15" t="s">
        <v>647</v>
      </c>
      <c r="I181" s="15" t="s">
        <v>173</v>
      </c>
      <c r="J181" s="15" t="s">
        <v>467</v>
      </c>
      <c r="K181" s="15">
        <v>32.24</v>
      </c>
      <c r="L181" s="15"/>
      <c r="M181" s="15"/>
      <c r="N181" s="15">
        <v>32.24</v>
      </c>
      <c r="O181" s="15"/>
      <c r="P181" s="15">
        <v>32.24</v>
      </c>
      <c r="Q181" s="1" t="str">
        <f t="shared" si="8"/>
        <v>LODEWIJCKX ARLETTE PHILOMENA</v>
      </c>
      <c r="R181" s="1">
        <f t="shared" si="11"/>
        <v>1</v>
      </c>
      <c r="S181" s="1">
        <f t="shared" si="9"/>
        <v>32.24</v>
      </c>
      <c r="T181" t="e">
        <f>-SUMIF(#REF!,$Q181,#REF!)/2</f>
        <v>#REF!</v>
      </c>
      <c r="U181" s="13" t="e">
        <f t="shared" si="10"/>
        <v>#REF!</v>
      </c>
    </row>
    <row r="182" spans="1:21">
      <c r="A182" s="15">
        <v>98</v>
      </c>
      <c r="B182" s="15" t="s">
        <v>699</v>
      </c>
      <c r="C182" s="15" t="s">
        <v>1419</v>
      </c>
      <c r="D182" s="15" t="s">
        <v>52</v>
      </c>
      <c r="E182" s="15">
        <v>1</v>
      </c>
      <c r="F182" s="15" t="s">
        <v>1420</v>
      </c>
      <c r="G182" s="15" t="s">
        <v>3477</v>
      </c>
      <c r="H182" s="15" t="s">
        <v>647</v>
      </c>
      <c r="I182" s="15" t="s">
        <v>173</v>
      </c>
      <c r="J182" s="15" t="s">
        <v>1421</v>
      </c>
      <c r="K182" s="15">
        <v>66.59</v>
      </c>
      <c r="L182" s="15">
        <v>2.36</v>
      </c>
      <c r="M182" s="15"/>
      <c r="N182" s="15">
        <v>64.23</v>
      </c>
      <c r="O182" s="15"/>
      <c r="P182" s="15">
        <v>64.23</v>
      </c>
      <c r="Q182" s="1" t="str">
        <f t="shared" si="8"/>
        <v>BROECKX MARIA</v>
      </c>
      <c r="R182" s="1">
        <f t="shared" si="11"/>
        <v>1</v>
      </c>
      <c r="S182" s="1">
        <f t="shared" si="9"/>
        <v>64.23</v>
      </c>
      <c r="T182" t="e">
        <f>-SUMIF(#REF!,$Q182,#REF!)/2</f>
        <v>#REF!</v>
      </c>
      <c r="U182" s="13" t="e">
        <f t="shared" si="10"/>
        <v>#REF!</v>
      </c>
    </row>
    <row r="183" spans="1:21">
      <c r="A183" s="15">
        <v>98</v>
      </c>
      <c r="B183" s="15" t="s">
        <v>259</v>
      </c>
      <c r="C183" s="15" t="s">
        <v>2733</v>
      </c>
      <c r="D183" s="15" t="s">
        <v>52</v>
      </c>
      <c r="E183" s="15">
        <v>1</v>
      </c>
      <c r="F183" s="15" t="s">
        <v>2734</v>
      </c>
      <c r="G183" s="15" t="s">
        <v>3179</v>
      </c>
      <c r="H183" s="15" t="s">
        <v>647</v>
      </c>
      <c r="I183" s="15" t="s">
        <v>173</v>
      </c>
      <c r="J183" s="15" t="s">
        <v>260</v>
      </c>
      <c r="K183" s="15">
        <v>36.68</v>
      </c>
      <c r="L183" s="15"/>
      <c r="M183" s="15"/>
      <c r="N183" s="15">
        <v>36.68</v>
      </c>
      <c r="O183" s="15"/>
      <c r="P183" s="15">
        <v>36.68</v>
      </c>
      <c r="Q183" s="1" t="str">
        <f t="shared" si="8"/>
        <v>VERHEYEN RITA JOANNA</v>
      </c>
      <c r="R183" s="1">
        <f t="shared" si="11"/>
        <v>1</v>
      </c>
      <c r="S183" s="1">
        <f t="shared" si="9"/>
        <v>36.68</v>
      </c>
      <c r="T183" t="e">
        <f>-SUMIF(#REF!,$Q183,#REF!)/2</f>
        <v>#REF!</v>
      </c>
      <c r="U183" s="13" t="e">
        <f t="shared" si="10"/>
        <v>#REF!</v>
      </c>
    </row>
    <row r="184" spans="1:21">
      <c r="A184" s="15">
        <v>99</v>
      </c>
      <c r="B184" s="15" t="s">
        <v>928</v>
      </c>
      <c r="C184" s="15" t="s">
        <v>1422</v>
      </c>
      <c r="D184" s="15" t="s">
        <v>66</v>
      </c>
      <c r="E184" s="15">
        <v>1</v>
      </c>
      <c r="F184" s="15" t="s">
        <v>1423</v>
      </c>
      <c r="G184" s="15" t="s">
        <v>3477</v>
      </c>
      <c r="H184" s="15" t="s">
        <v>647</v>
      </c>
      <c r="I184" s="15" t="s">
        <v>173</v>
      </c>
      <c r="J184" s="15" t="s">
        <v>1424</v>
      </c>
      <c r="K184" s="15">
        <v>36.119999999999997</v>
      </c>
      <c r="L184" s="15"/>
      <c r="M184" s="15"/>
      <c r="N184" s="15">
        <v>36.119999999999997</v>
      </c>
      <c r="O184" s="15"/>
      <c r="P184" s="15">
        <v>36.119999999999997</v>
      </c>
      <c r="Q184" s="1" t="str">
        <f t="shared" si="8"/>
        <v>CUYPERS IRMA EMMA</v>
      </c>
      <c r="R184" s="1">
        <f t="shared" si="11"/>
        <v>1</v>
      </c>
      <c r="S184" s="1">
        <f t="shared" si="9"/>
        <v>36.119999999999997</v>
      </c>
      <c r="T184" t="e">
        <f>-SUMIF(#REF!,$Q184,#REF!)/2</f>
        <v>#REF!</v>
      </c>
      <c r="U184" s="13" t="e">
        <f t="shared" si="10"/>
        <v>#REF!</v>
      </c>
    </row>
    <row r="185" spans="1:21">
      <c r="A185" s="15">
        <v>100</v>
      </c>
      <c r="B185" s="15" t="s">
        <v>889</v>
      </c>
      <c r="C185" s="15" t="s">
        <v>1425</v>
      </c>
      <c r="D185" s="15" t="s">
        <v>77</v>
      </c>
      <c r="E185" s="15">
        <v>1</v>
      </c>
      <c r="F185" s="15" t="s">
        <v>1426</v>
      </c>
      <c r="G185" s="15" t="s">
        <v>3477</v>
      </c>
      <c r="H185" s="15" t="s">
        <v>647</v>
      </c>
      <c r="I185" s="15" t="s">
        <v>173</v>
      </c>
      <c r="J185" s="15" t="s">
        <v>1427</v>
      </c>
      <c r="K185" s="15">
        <v>41.04</v>
      </c>
      <c r="L185" s="15"/>
      <c r="M185" s="15"/>
      <c r="N185" s="15">
        <v>41.04</v>
      </c>
      <c r="O185" s="15"/>
      <c r="P185" s="15">
        <v>41.04</v>
      </c>
      <c r="Q185" s="1" t="str">
        <f t="shared" si="8"/>
        <v>CUYPERS MAGDA CONSTANTIA</v>
      </c>
      <c r="R185" s="1">
        <f t="shared" si="11"/>
        <v>1</v>
      </c>
      <c r="S185" s="1">
        <f t="shared" si="9"/>
        <v>41.04</v>
      </c>
      <c r="T185" t="e">
        <f>-SUMIF(#REF!,$Q185,#REF!)/2</f>
        <v>#REF!</v>
      </c>
      <c r="U185" s="13" t="e">
        <f t="shared" si="10"/>
        <v>#REF!</v>
      </c>
    </row>
    <row r="186" spans="1:21">
      <c r="A186" s="15">
        <v>100</v>
      </c>
      <c r="B186" s="15" t="s">
        <v>383</v>
      </c>
      <c r="C186" s="15" t="s">
        <v>2737</v>
      </c>
      <c r="D186" s="15" t="s">
        <v>46</v>
      </c>
      <c r="E186" s="15">
        <v>1</v>
      </c>
      <c r="F186" s="15" t="s">
        <v>2738</v>
      </c>
      <c r="G186" s="15" t="s">
        <v>3179</v>
      </c>
      <c r="H186" s="15" t="s">
        <v>647</v>
      </c>
      <c r="I186" s="15" t="s">
        <v>173</v>
      </c>
      <c r="J186" s="15" t="s">
        <v>384</v>
      </c>
      <c r="K186" s="15">
        <v>36.590000000000003</v>
      </c>
      <c r="L186" s="15"/>
      <c r="M186" s="15"/>
      <c r="N186" s="15">
        <v>36.590000000000003</v>
      </c>
      <c r="O186" s="15"/>
      <c r="P186" s="15">
        <v>36.590000000000003</v>
      </c>
      <c r="Q186" s="1" t="str">
        <f t="shared" si="8"/>
        <v>MORIS WALTER FRANS</v>
      </c>
      <c r="R186" s="1">
        <f t="shared" si="11"/>
        <v>1</v>
      </c>
      <c r="S186" s="1">
        <f t="shared" si="9"/>
        <v>36.590000000000003</v>
      </c>
      <c r="T186" t="e">
        <f>-SUMIF(#REF!,$Q186,#REF!)/2</f>
        <v>#REF!</v>
      </c>
      <c r="U186" s="13" t="e">
        <f t="shared" si="10"/>
        <v>#REF!</v>
      </c>
    </row>
    <row r="187" spans="1:21">
      <c r="A187" s="15">
        <v>101</v>
      </c>
      <c r="B187" s="15" t="s">
        <v>881</v>
      </c>
      <c r="C187" s="15" t="s">
        <v>1428</v>
      </c>
      <c r="D187" s="15" t="s">
        <v>37</v>
      </c>
      <c r="E187" s="15">
        <v>1</v>
      </c>
      <c r="F187" s="15" t="s">
        <v>1429</v>
      </c>
      <c r="G187" s="15" t="s">
        <v>3477</v>
      </c>
      <c r="H187" s="15" t="s">
        <v>647</v>
      </c>
      <c r="I187" s="15" t="s">
        <v>173</v>
      </c>
      <c r="J187" s="15" t="s">
        <v>1430</v>
      </c>
      <c r="K187" s="15">
        <v>23.15</v>
      </c>
      <c r="L187" s="15"/>
      <c r="M187" s="15"/>
      <c r="N187" s="15">
        <v>23.15</v>
      </c>
      <c r="O187" s="15"/>
      <c r="P187" s="15">
        <v>23.15</v>
      </c>
      <c r="Q187" s="1" t="str">
        <f t="shared" si="8"/>
        <v>DE LOOSE WALTER FRANCISCUS</v>
      </c>
      <c r="R187" s="1">
        <f t="shared" si="11"/>
        <v>1</v>
      </c>
      <c r="S187" s="1">
        <f t="shared" si="9"/>
        <v>23.15</v>
      </c>
      <c r="T187" t="e">
        <f>-SUMIF(#REF!,$Q187,#REF!)/2</f>
        <v>#REF!</v>
      </c>
      <c r="U187" s="13" t="e">
        <f t="shared" si="10"/>
        <v>#REF!</v>
      </c>
    </row>
    <row r="188" spans="1:21">
      <c r="A188" s="15">
        <v>102</v>
      </c>
      <c r="B188" s="15" t="s">
        <v>263</v>
      </c>
      <c r="C188" s="15" t="s">
        <v>2739</v>
      </c>
      <c r="D188" s="15" t="s">
        <v>80</v>
      </c>
      <c r="E188" s="15">
        <v>1</v>
      </c>
      <c r="F188" s="15" t="s">
        <v>2740</v>
      </c>
      <c r="G188" s="15" t="s">
        <v>3179</v>
      </c>
      <c r="H188" s="15" t="s">
        <v>647</v>
      </c>
      <c r="I188" s="15" t="s">
        <v>173</v>
      </c>
      <c r="J188" s="15" t="s">
        <v>264</v>
      </c>
      <c r="K188" s="15">
        <v>51.08</v>
      </c>
      <c r="L188" s="15"/>
      <c r="M188" s="15"/>
      <c r="N188" s="15">
        <v>51.08</v>
      </c>
      <c r="O188" s="15"/>
      <c r="P188" s="15">
        <v>51.08</v>
      </c>
      <c r="Q188" s="1" t="str">
        <f t="shared" si="8"/>
        <v>LAENEN MARIETTE IMELDA</v>
      </c>
      <c r="R188" s="1">
        <f t="shared" si="11"/>
        <v>1</v>
      </c>
      <c r="S188" s="1">
        <f t="shared" si="9"/>
        <v>51.08</v>
      </c>
      <c r="T188" t="e">
        <f>-SUMIF(#REF!,$Q188,#REF!)/2</f>
        <v>#REF!</v>
      </c>
      <c r="U188" s="13" t="e">
        <f t="shared" si="10"/>
        <v>#REF!</v>
      </c>
    </row>
    <row r="189" spans="1:21">
      <c r="A189" s="15">
        <v>102</v>
      </c>
      <c r="B189" s="15" t="s">
        <v>901</v>
      </c>
      <c r="C189" s="15" t="s">
        <v>1431</v>
      </c>
      <c r="D189" s="15" t="s">
        <v>35</v>
      </c>
      <c r="E189" s="15">
        <v>1</v>
      </c>
      <c r="F189" s="15" t="s">
        <v>1432</v>
      </c>
      <c r="G189" s="15" t="s">
        <v>3477</v>
      </c>
      <c r="H189" s="15" t="s">
        <v>647</v>
      </c>
      <c r="I189" s="15" t="s">
        <v>173</v>
      </c>
      <c r="J189" s="15" t="s">
        <v>1433</v>
      </c>
      <c r="K189" s="15">
        <v>74.11</v>
      </c>
      <c r="L189" s="15"/>
      <c r="M189" s="15"/>
      <c r="N189" s="15">
        <v>74.11</v>
      </c>
      <c r="O189" s="15"/>
      <c r="P189" s="15">
        <v>74.11</v>
      </c>
      <c r="Q189" s="1" t="str">
        <f t="shared" si="8"/>
        <v>GEBOERS ANDRE JOZEF</v>
      </c>
      <c r="R189" s="1">
        <f t="shared" si="11"/>
        <v>1</v>
      </c>
      <c r="S189" s="1">
        <f t="shared" si="9"/>
        <v>74.11</v>
      </c>
      <c r="T189" t="e">
        <f>-SUMIF(#REF!,$Q189,#REF!)/2</f>
        <v>#REF!</v>
      </c>
      <c r="U189" s="13" t="e">
        <f t="shared" si="10"/>
        <v>#REF!</v>
      </c>
    </row>
    <row r="190" spans="1:21">
      <c r="A190" s="15">
        <v>103</v>
      </c>
      <c r="B190" s="15" t="s">
        <v>183</v>
      </c>
      <c r="C190" s="15" t="s">
        <v>2741</v>
      </c>
      <c r="D190" s="15" t="s">
        <v>28</v>
      </c>
      <c r="E190" s="15">
        <v>1</v>
      </c>
      <c r="F190" s="15" t="s">
        <v>2742</v>
      </c>
      <c r="G190" s="15" t="s">
        <v>3179</v>
      </c>
      <c r="H190" s="15" t="s">
        <v>647</v>
      </c>
      <c r="I190" s="15" t="s">
        <v>173</v>
      </c>
      <c r="J190" s="15" t="s">
        <v>184</v>
      </c>
      <c r="K190" s="15">
        <v>34.43</v>
      </c>
      <c r="L190" s="15"/>
      <c r="M190" s="15"/>
      <c r="N190" s="15">
        <v>34.43</v>
      </c>
      <c r="O190" s="15"/>
      <c r="P190" s="15">
        <v>34.43</v>
      </c>
      <c r="Q190" s="1" t="str">
        <f t="shared" si="8"/>
        <v>VAN LINDEN ANDRE</v>
      </c>
      <c r="R190" s="1">
        <f t="shared" si="11"/>
        <v>1</v>
      </c>
      <c r="S190" s="1">
        <f t="shared" si="9"/>
        <v>34.43</v>
      </c>
      <c r="T190" t="e">
        <f>-SUMIF(#REF!,$Q190,#REF!)/2</f>
        <v>#REF!</v>
      </c>
      <c r="U190" s="13" t="e">
        <f t="shared" si="10"/>
        <v>#REF!</v>
      </c>
    </row>
    <row r="191" spans="1:21">
      <c r="A191" s="15">
        <v>103</v>
      </c>
      <c r="B191" s="15" t="s">
        <v>709</v>
      </c>
      <c r="C191" s="15" t="s">
        <v>1434</v>
      </c>
      <c r="D191" s="15" t="s">
        <v>77</v>
      </c>
      <c r="E191" s="15">
        <v>1</v>
      </c>
      <c r="F191" s="15" t="s">
        <v>1435</v>
      </c>
      <c r="G191" s="15" t="s">
        <v>3477</v>
      </c>
      <c r="H191" s="15" t="s">
        <v>647</v>
      </c>
      <c r="I191" s="15" t="s">
        <v>173</v>
      </c>
      <c r="J191" s="15" t="s">
        <v>1436</v>
      </c>
      <c r="K191" s="81">
        <v>52.94</v>
      </c>
      <c r="L191" s="81"/>
      <c r="M191" s="81"/>
      <c r="N191" s="81">
        <v>52.94</v>
      </c>
      <c r="O191" s="81"/>
      <c r="P191" s="81">
        <v>52.94</v>
      </c>
      <c r="Q191" s="1" t="str">
        <f t="shared" si="8"/>
        <v>MAES MARIA LUDOVICA</v>
      </c>
      <c r="R191" s="1">
        <f t="shared" si="11"/>
        <v>1</v>
      </c>
      <c r="S191" s="1">
        <f t="shared" si="9"/>
        <v>52.94</v>
      </c>
      <c r="T191" t="e">
        <f>-SUMIF(#REF!,$Q191,#REF!)/2</f>
        <v>#REF!</v>
      </c>
      <c r="U191" s="13" t="e">
        <f t="shared" si="10"/>
        <v>#REF!</v>
      </c>
    </row>
    <row r="192" spans="1:21">
      <c r="A192" s="15">
        <v>104</v>
      </c>
      <c r="B192" s="15" t="s">
        <v>452</v>
      </c>
      <c r="C192" s="15" t="s">
        <v>2743</v>
      </c>
      <c r="D192" s="15" t="s">
        <v>80</v>
      </c>
      <c r="E192" s="15">
        <v>1</v>
      </c>
      <c r="F192" s="15" t="s">
        <v>2744</v>
      </c>
      <c r="G192" s="15" t="s">
        <v>3179</v>
      </c>
      <c r="H192" s="15" t="s">
        <v>647</v>
      </c>
      <c r="I192" s="15" t="s">
        <v>173</v>
      </c>
      <c r="J192" s="15" t="s">
        <v>453</v>
      </c>
      <c r="K192" s="15">
        <v>35.799999999999997</v>
      </c>
      <c r="L192" s="15"/>
      <c r="M192" s="15"/>
      <c r="N192" s="15">
        <v>35.799999999999997</v>
      </c>
      <c r="O192" s="15"/>
      <c r="P192" s="15">
        <v>35.799999999999997</v>
      </c>
      <c r="Q192" s="1" t="str">
        <f t="shared" si="8"/>
        <v>VLEUGELS ANNITA</v>
      </c>
      <c r="R192" s="1">
        <f t="shared" si="11"/>
        <v>1</v>
      </c>
      <c r="S192" s="1">
        <f t="shared" si="9"/>
        <v>35.799999999999997</v>
      </c>
      <c r="T192" t="e">
        <f>-SUMIF(#REF!,$Q192,#REF!)/2</f>
        <v>#REF!</v>
      </c>
      <c r="U192" s="13" t="e">
        <f t="shared" si="10"/>
        <v>#REF!</v>
      </c>
    </row>
    <row r="193" spans="1:21">
      <c r="A193" s="15">
        <v>105</v>
      </c>
      <c r="B193" s="15" t="s">
        <v>936</v>
      </c>
      <c r="C193" s="15" t="s">
        <v>1440</v>
      </c>
      <c r="D193" s="15" t="s">
        <v>52</v>
      </c>
      <c r="E193" s="15">
        <v>1</v>
      </c>
      <c r="F193" s="15" t="s">
        <v>1441</v>
      </c>
      <c r="G193" s="15" t="s">
        <v>3477</v>
      </c>
      <c r="H193" s="15" t="s">
        <v>647</v>
      </c>
      <c r="I193" s="15" t="s">
        <v>173</v>
      </c>
      <c r="J193" s="15" t="s">
        <v>1442</v>
      </c>
      <c r="K193" s="15">
        <v>97.43</v>
      </c>
      <c r="L193" s="15"/>
      <c r="M193" s="15"/>
      <c r="N193" s="15">
        <v>97.43</v>
      </c>
      <c r="O193" s="15"/>
      <c r="P193" s="15">
        <v>97.43</v>
      </c>
      <c r="Q193" s="1" t="str">
        <f t="shared" si="8"/>
        <v>STARCKX JOHNNY ELISABETH</v>
      </c>
      <c r="R193" s="1">
        <f t="shared" si="11"/>
        <v>1</v>
      </c>
      <c r="S193" s="1">
        <f t="shared" si="9"/>
        <v>97.43</v>
      </c>
      <c r="T193" t="e">
        <f>-SUMIF(#REF!,$Q193,#REF!)/2</f>
        <v>#REF!</v>
      </c>
      <c r="U193" s="13" t="e">
        <f t="shared" si="10"/>
        <v>#REF!</v>
      </c>
    </row>
    <row r="194" spans="1:21">
      <c r="A194" s="15">
        <v>105</v>
      </c>
      <c r="B194" s="15" t="s">
        <v>460</v>
      </c>
      <c r="C194" s="15" t="s">
        <v>2745</v>
      </c>
      <c r="D194" s="15" t="s">
        <v>47</v>
      </c>
      <c r="E194" s="15">
        <v>1</v>
      </c>
      <c r="F194" s="15" t="s">
        <v>2746</v>
      </c>
      <c r="G194" s="15" t="s">
        <v>3179</v>
      </c>
      <c r="H194" s="15" t="s">
        <v>647</v>
      </c>
      <c r="I194" s="15" t="s">
        <v>173</v>
      </c>
      <c r="J194" s="15" t="s">
        <v>461</v>
      </c>
      <c r="K194" s="15">
        <v>82.48</v>
      </c>
      <c r="L194" s="15"/>
      <c r="M194" s="15"/>
      <c r="N194" s="15">
        <v>82.48</v>
      </c>
      <c r="O194" s="15"/>
      <c r="P194" s="15">
        <v>82.48</v>
      </c>
      <c r="Q194" s="1" t="str">
        <f t="shared" si="8"/>
        <v>PIHAY ESMERALDA MARIA</v>
      </c>
      <c r="R194" s="1">
        <f t="shared" si="11"/>
        <v>1</v>
      </c>
      <c r="S194" s="1">
        <f t="shared" si="9"/>
        <v>82.48</v>
      </c>
      <c r="T194" t="e">
        <f>-SUMIF(#REF!,$Q194,#REF!)/2</f>
        <v>#REF!</v>
      </c>
      <c r="U194" s="13" t="e">
        <f t="shared" si="10"/>
        <v>#REF!</v>
      </c>
    </row>
    <row r="195" spans="1:21">
      <c r="A195" s="15">
        <v>106</v>
      </c>
      <c r="B195" s="15" t="s">
        <v>934</v>
      </c>
      <c r="C195" s="15" t="s">
        <v>1443</v>
      </c>
      <c r="D195" s="15" t="s">
        <v>35</v>
      </c>
      <c r="E195" s="15">
        <v>1</v>
      </c>
      <c r="F195" s="15" t="s">
        <v>1444</v>
      </c>
      <c r="G195" s="15" t="s">
        <v>3477</v>
      </c>
      <c r="H195" s="15" t="s">
        <v>647</v>
      </c>
      <c r="I195" s="15" t="s">
        <v>173</v>
      </c>
      <c r="J195" s="15" t="s">
        <v>608</v>
      </c>
      <c r="K195" s="15">
        <v>60.6</v>
      </c>
      <c r="L195" s="15"/>
      <c r="M195" s="15"/>
      <c r="N195" s="15">
        <v>60.6</v>
      </c>
      <c r="O195" s="15"/>
      <c r="P195" s="15">
        <v>60.6</v>
      </c>
      <c r="Q195" s="1" t="str">
        <f t="shared" si="8"/>
        <v>VAN BAELEN STANY CALIXT</v>
      </c>
      <c r="R195" s="1">
        <f t="shared" si="11"/>
        <v>1</v>
      </c>
      <c r="S195" s="1">
        <f t="shared" si="9"/>
        <v>60.6</v>
      </c>
      <c r="T195" t="e">
        <f>-SUMIF(#REF!,$Q195,#REF!)/2</f>
        <v>#REF!</v>
      </c>
      <c r="U195" s="13" t="e">
        <f t="shared" si="10"/>
        <v>#REF!</v>
      </c>
    </row>
    <row r="196" spans="1:21">
      <c r="A196" s="15">
        <v>107</v>
      </c>
      <c r="B196" s="15" t="s">
        <v>716</v>
      </c>
      <c r="C196" s="15" t="s">
        <v>1445</v>
      </c>
      <c r="D196" s="15" t="s">
        <v>77</v>
      </c>
      <c r="E196" s="15">
        <v>1</v>
      </c>
      <c r="F196" s="15" t="s">
        <v>1446</v>
      </c>
      <c r="G196" s="15" t="s">
        <v>3477</v>
      </c>
      <c r="H196" s="15" t="s">
        <v>647</v>
      </c>
      <c r="I196" s="15" t="s">
        <v>173</v>
      </c>
      <c r="J196" s="15" t="s">
        <v>1447</v>
      </c>
      <c r="K196" s="15">
        <v>110.04</v>
      </c>
      <c r="L196" s="15">
        <v>3.91</v>
      </c>
      <c r="M196" s="15"/>
      <c r="N196" s="15">
        <v>106.13000000000001</v>
      </c>
      <c r="O196" s="15"/>
      <c r="P196" s="15">
        <v>106.13</v>
      </c>
      <c r="Q196" s="1" t="str">
        <f t="shared" ref="Q196:Q259" si="12">LEFT(B196,50)</f>
        <v>BELLEN IDA MAGDA</v>
      </c>
      <c r="R196" s="1">
        <f t="shared" si="11"/>
        <v>1</v>
      </c>
      <c r="S196" s="1">
        <f t="shared" ref="S196:S259" si="13">SUMIF($Q$4:$Q$1726,Q196,$P$4:$P$1726)</f>
        <v>106.13</v>
      </c>
      <c r="T196" t="e">
        <f>-SUMIF(#REF!,$Q196,#REF!)/2</f>
        <v>#REF!</v>
      </c>
      <c r="U196" s="13" t="e">
        <f t="shared" si="10"/>
        <v>#REF!</v>
      </c>
    </row>
    <row r="197" spans="1:21">
      <c r="A197" s="15">
        <v>107</v>
      </c>
      <c r="B197" s="15" t="s">
        <v>285</v>
      </c>
      <c r="C197" s="15" t="s">
        <v>2747</v>
      </c>
      <c r="D197" s="15" t="s">
        <v>99</v>
      </c>
      <c r="E197" s="15">
        <v>1</v>
      </c>
      <c r="F197" s="15" t="s">
        <v>2748</v>
      </c>
      <c r="G197" s="15" t="s">
        <v>3179</v>
      </c>
      <c r="H197" s="15" t="s">
        <v>647</v>
      </c>
      <c r="I197" s="15" t="s">
        <v>173</v>
      </c>
      <c r="J197" s="15" t="s">
        <v>286</v>
      </c>
      <c r="K197" s="15">
        <v>54.5</v>
      </c>
      <c r="L197" s="15">
        <v>1.93</v>
      </c>
      <c r="M197" s="15"/>
      <c r="N197" s="15">
        <v>52.57</v>
      </c>
      <c r="O197" s="15"/>
      <c r="P197" s="15">
        <v>52.57</v>
      </c>
      <c r="Q197" s="1" t="str">
        <f t="shared" si="12"/>
        <v>PEETERS FLORA FRANCINE</v>
      </c>
      <c r="R197" s="1">
        <f t="shared" si="11"/>
        <v>1</v>
      </c>
      <c r="S197" s="1">
        <f t="shared" si="13"/>
        <v>52.57</v>
      </c>
      <c r="T197" t="e">
        <f>-SUMIF(#REF!,$Q197,#REF!)/2</f>
        <v>#REF!</v>
      </c>
      <c r="U197" s="13" t="e">
        <f t="shared" ref="U197:U260" si="14">S197-T197</f>
        <v>#REF!</v>
      </c>
    </row>
    <row r="198" spans="1:21">
      <c r="A198" s="15">
        <v>108</v>
      </c>
      <c r="B198" s="15" t="s">
        <v>717</v>
      </c>
      <c r="C198" s="15" t="s">
        <v>1448</v>
      </c>
      <c r="D198" s="15" t="s">
        <v>35</v>
      </c>
      <c r="E198" s="15">
        <v>1</v>
      </c>
      <c r="F198" s="15" t="s">
        <v>1449</v>
      </c>
      <c r="G198" s="15" t="s">
        <v>3477</v>
      </c>
      <c r="H198" s="15" t="s">
        <v>647</v>
      </c>
      <c r="I198" s="15" t="s">
        <v>173</v>
      </c>
      <c r="J198" s="15" t="s">
        <v>1450</v>
      </c>
      <c r="K198" s="15">
        <v>20.79</v>
      </c>
      <c r="L198" s="15"/>
      <c r="M198" s="15"/>
      <c r="N198" s="15">
        <v>20.79</v>
      </c>
      <c r="O198" s="15"/>
      <c r="P198" s="15">
        <v>20.79</v>
      </c>
      <c r="Q198" s="1" t="str">
        <f t="shared" si="12"/>
        <v>MAES JOZEF ANDREAS</v>
      </c>
      <c r="R198" s="1">
        <f t="shared" ref="R198:R261" si="15">IF(B198&lt;&gt;B199,1,0)</f>
        <v>1</v>
      </c>
      <c r="S198" s="1">
        <f t="shared" si="13"/>
        <v>20.79</v>
      </c>
      <c r="T198" t="e">
        <f>-SUMIF(#REF!,$Q198,#REF!)/2</f>
        <v>#REF!</v>
      </c>
      <c r="U198" s="13" t="e">
        <f t="shared" si="14"/>
        <v>#REF!</v>
      </c>
    </row>
    <row r="199" spans="1:21">
      <c r="A199" s="15">
        <v>108</v>
      </c>
      <c r="B199" s="15" t="s">
        <v>261</v>
      </c>
      <c r="C199" s="15" t="s">
        <v>2749</v>
      </c>
      <c r="D199" s="15" t="s">
        <v>46</v>
      </c>
      <c r="E199" s="15">
        <v>1</v>
      </c>
      <c r="F199" s="15" t="s">
        <v>2750</v>
      </c>
      <c r="G199" s="15" t="s">
        <v>3179</v>
      </c>
      <c r="H199" s="15" t="s">
        <v>647</v>
      </c>
      <c r="I199" s="15" t="s">
        <v>173</v>
      </c>
      <c r="J199" s="15" t="s">
        <v>262</v>
      </c>
      <c r="K199" s="15">
        <v>40.47</v>
      </c>
      <c r="L199" s="15"/>
      <c r="M199" s="15"/>
      <c r="N199" s="15">
        <v>40.47</v>
      </c>
      <c r="O199" s="15"/>
      <c r="P199" s="15">
        <v>40.47</v>
      </c>
      <c r="Q199" s="1" t="str">
        <f t="shared" si="12"/>
        <v>VAN LOOCK LUCAS ADELINE</v>
      </c>
      <c r="R199" s="1">
        <f t="shared" si="15"/>
        <v>1</v>
      </c>
      <c r="S199" s="1">
        <f t="shared" si="13"/>
        <v>40.47</v>
      </c>
      <c r="T199" t="e">
        <f>-SUMIF(#REF!,$Q199,#REF!)/2</f>
        <v>#REF!</v>
      </c>
      <c r="U199" s="13" t="e">
        <f t="shared" si="14"/>
        <v>#REF!</v>
      </c>
    </row>
    <row r="200" spans="1:21">
      <c r="A200" s="15">
        <v>110</v>
      </c>
      <c r="B200" s="15" t="s">
        <v>931</v>
      </c>
      <c r="C200" s="15" t="s">
        <v>1451</v>
      </c>
      <c r="D200" s="15" t="s">
        <v>13</v>
      </c>
      <c r="E200" s="15">
        <v>1</v>
      </c>
      <c r="F200" s="15" t="s">
        <v>1452</v>
      </c>
      <c r="G200" s="15" t="s">
        <v>3477</v>
      </c>
      <c r="H200" s="15" t="s">
        <v>647</v>
      </c>
      <c r="I200" s="15" t="s">
        <v>173</v>
      </c>
      <c r="J200" s="15" t="s">
        <v>1453</v>
      </c>
      <c r="K200" s="15">
        <v>64.7</v>
      </c>
      <c r="L200" s="15"/>
      <c r="M200" s="15"/>
      <c r="N200" s="15">
        <v>64.7</v>
      </c>
      <c r="O200" s="15"/>
      <c r="P200" s="15">
        <v>64.7</v>
      </c>
      <c r="Q200" s="1" t="str">
        <f t="shared" si="12"/>
        <v>VERSCHUEREN MARIA JOANNA</v>
      </c>
      <c r="R200" s="1">
        <f t="shared" si="15"/>
        <v>1</v>
      </c>
      <c r="S200" s="1">
        <f t="shared" si="13"/>
        <v>64.7</v>
      </c>
      <c r="T200" t="e">
        <f>-SUMIF(#REF!,$Q200,#REF!)/2</f>
        <v>#REF!</v>
      </c>
      <c r="U200" s="13" t="e">
        <f t="shared" si="14"/>
        <v>#REF!</v>
      </c>
    </row>
    <row r="201" spans="1:21">
      <c r="A201" s="15">
        <v>110</v>
      </c>
      <c r="B201" s="15" t="s">
        <v>439</v>
      </c>
      <c r="C201" s="15" t="s">
        <v>2751</v>
      </c>
      <c r="D201" s="15" t="s">
        <v>42</v>
      </c>
      <c r="E201" s="15">
        <v>1</v>
      </c>
      <c r="F201" s="15" t="s">
        <v>2752</v>
      </c>
      <c r="G201" s="15" t="s">
        <v>3179</v>
      </c>
      <c r="H201" s="15" t="s">
        <v>647</v>
      </c>
      <c r="I201" s="15" t="s">
        <v>173</v>
      </c>
      <c r="J201" s="15" t="s">
        <v>440</v>
      </c>
      <c r="K201" s="15">
        <v>35.049999999999997</v>
      </c>
      <c r="L201" s="15"/>
      <c r="M201" s="15"/>
      <c r="N201" s="15">
        <v>35.049999999999997</v>
      </c>
      <c r="O201" s="15"/>
      <c r="P201" s="15">
        <v>35.049999999999997</v>
      </c>
      <c r="Q201" s="1" t="str">
        <f t="shared" si="12"/>
        <v>BOS LUDO STEFAAN</v>
      </c>
      <c r="R201" s="1">
        <f t="shared" si="15"/>
        <v>1</v>
      </c>
      <c r="S201" s="1">
        <f t="shared" si="13"/>
        <v>35.049999999999997</v>
      </c>
      <c r="T201" t="e">
        <f>-SUMIF(#REF!,$Q201,#REF!)/2</f>
        <v>#REF!</v>
      </c>
      <c r="U201" s="13" t="e">
        <f t="shared" si="14"/>
        <v>#REF!</v>
      </c>
    </row>
    <row r="202" spans="1:21">
      <c r="A202" s="15">
        <v>111</v>
      </c>
      <c r="B202" s="15" t="s">
        <v>1107</v>
      </c>
      <c r="C202" s="15" t="s">
        <v>2753</v>
      </c>
      <c r="D202" s="15" t="s">
        <v>70</v>
      </c>
      <c r="E202" s="15">
        <v>1</v>
      </c>
      <c r="F202" s="15" t="s">
        <v>2754</v>
      </c>
      <c r="G202" s="15" t="s">
        <v>3179</v>
      </c>
      <c r="H202" s="15" t="s">
        <v>647</v>
      </c>
      <c r="I202" s="15" t="s">
        <v>173</v>
      </c>
      <c r="J202" s="15" t="s">
        <v>464</v>
      </c>
      <c r="K202" s="15">
        <v>53.17</v>
      </c>
      <c r="L202" s="15"/>
      <c r="M202" s="15"/>
      <c r="N202" s="15">
        <v>53.17</v>
      </c>
      <c r="O202" s="15"/>
      <c r="P202" s="15">
        <v>53.17</v>
      </c>
      <c r="Q202" s="1" t="str">
        <f t="shared" si="12"/>
        <v>VAN BEYLEN GERDA MARIE-LOUISE</v>
      </c>
      <c r="R202" s="1">
        <f t="shared" si="15"/>
        <v>1</v>
      </c>
      <c r="S202" s="1">
        <f t="shared" si="13"/>
        <v>53.17</v>
      </c>
      <c r="T202" t="e">
        <f>-SUMIF(#REF!,$Q202,#REF!)/2</f>
        <v>#REF!</v>
      </c>
      <c r="U202" s="13" t="e">
        <f t="shared" si="14"/>
        <v>#REF!</v>
      </c>
    </row>
    <row r="203" spans="1:21">
      <c r="A203" s="15">
        <v>112</v>
      </c>
      <c r="B203" s="15" t="s">
        <v>722</v>
      </c>
      <c r="C203" s="15" t="s">
        <v>1454</v>
      </c>
      <c r="D203" s="15" t="s">
        <v>19</v>
      </c>
      <c r="E203" s="15">
        <v>1</v>
      </c>
      <c r="F203" s="15" t="s">
        <v>1455</v>
      </c>
      <c r="G203" s="15" t="s">
        <v>3477</v>
      </c>
      <c r="H203" s="15" t="s">
        <v>647</v>
      </c>
      <c r="I203" s="15" t="s">
        <v>173</v>
      </c>
      <c r="J203" s="15" t="s">
        <v>1456</v>
      </c>
      <c r="K203" s="15">
        <v>40.33</v>
      </c>
      <c r="L203" s="15">
        <v>1.43</v>
      </c>
      <c r="M203" s="15"/>
      <c r="N203" s="15">
        <v>38.9</v>
      </c>
      <c r="O203" s="15"/>
      <c r="P203" s="15">
        <v>38.9</v>
      </c>
      <c r="Q203" s="1" t="str">
        <f t="shared" si="12"/>
        <v>DE CLERCK REINILDE SOFIA</v>
      </c>
      <c r="R203" s="1">
        <f t="shared" si="15"/>
        <v>1</v>
      </c>
      <c r="S203" s="1">
        <f t="shared" si="13"/>
        <v>38.9</v>
      </c>
      <c r="T203" t="e">
        <f>-SUMIF(#REF!,$Q203,#REF!)/2</f>
        <v>#REF!</v>
      </c>
      <c r="U203" s="13" t="e">
        <f t="shared" si="14"/>
        <v>#REF!</v>
      </c>
    </row>
    <row r="204" spans="1:21">
      <c r="A204" s="15">
        <v>113</v>
      </c>
      <c r="B204" s="15" t="s">
        <v>719</v>
      </c>
      <c r="C204" s="15" t="s">
        <v>1457</v>
      </c>
      <c r="D204" s="15" t="s">
        <v>66</v>
      </c>
      <c r="E204" s="15">
        <v>1</v>
      </c>
      <c r="F204" s="15" t="s">
        <v>1458</v>
      </c>
      <c r="G204" s="15" t="s">
        <v>3477</v>
      </c>
      <c r="H204" s="15" t="s">
        <v>647</v>
      </c>
      <c r="I204" s="15" t="s">
        <v>173</v>
      </c>
      <c r="J204" s="15" t="s">
        <v>1459</v>
      </c>
      <c r="K204" s="15">
        <v>67.13</v>
      </c>
      <c r="L204" s="15"/>
      <c r="M204" s="15"/>
      <c r="N204" s="15">
        <v>67.13</v>
      </c>
      <c r="O204" s="15"/>
      <c r="P204" s="15">
        <v>67.13</v>
      </c>
      <c r="Q204" s="1" t="str">
        <f t="shared" si="12"/>
        <v>MAES MARIA LOUISA</v>
      </c>
      <c r="R204" s="1">
        <f t="shared" si="15"/>
        <v>1</v>
      </c>
      <c r="S204" s="1">
        <f t="shared" si="13"/>
        <v>67.13</v>
      </c>
      <c r="T204" t="e">
        <f>-SUMIF(#REF!,$Q204,#REF!)/2</f>
        <v>#REF!</v>
      </c>
      <c r="U204" s="13" t="e">
        <f t="shared" si="14"/>
        <v>#REF!</v>
      </c>
    </row>
    <row r="205" spans="1:21">
      <c r="A205" s="15">
        <v>113</v>
      </c>
      <c r="B205" s="15" t="s">
        <v>340</v>
      </c>
      <c r="C205" s="15" t="s">
        <v>2755</v>
      </c>
      <c r="D205" s="15" t="s">
        <v>38</v>
      </c>
      <c r="E205" s="15">
        <v>1</v>
      </c>
      <c r="F205" s="15" t="s">
        <v>2756</v>
      </c>
      <c r="G205" s="15" t="s">
        <v>3179</v>
      </c>
      <c r="H205" s="15" t="s">
        <v>647</v>
      </c>
      <c r="I205" s="15" t="s">
        <v>173</v>
      </c>
      <c r="J205" s="15" t="s">
        <v>341</v>
      </c>
      <c r="K205" s="15">
        <v>107.85</v>
      </c>
      <c r="L205" s="15"/>
      <c r="M205" s="15"/>
      <c r="N205" s="15">
        <v>107.85</v>
      </c>
      <c r="O205" s="15"/>
      <c r="P205" s="15">
        <v>107.85</v>
      </c>
      <c r="Q205" s="1" t="str">
        <f t="shared" si="12"/>
        <v>VANLOMMEL VICTOR JOANNES</v>
      </c>
      <c r="R205" s="1">
        <f t="shared" si="15"/>
        <v>1</v>
      </c>
      <c r="S205" s="1">
        <f t="shared" si="13"/>
        <v>107.85</v>
      </c>
      <c r="T205" t="e">
        <f>-SUMIF(#REF!,$Q205,#REF!)/2</f>
        <v>#REF!</v>
      </c>
      <c r="U205" s="13" t="e">
        <f t="shared" si="14"/>
        <v>#REF!</v>
      </c>
    </row>
    <row r="206" spans="1:21">
      <c r="A206" s="15">
        <v>115</v>
      </c>
      <c r="B206" s="15" t="s">
        <v>667</v>
      </c>
      <c r="C206" s="15" t="s">
        <v>1460</v>
      </c>
      <c r="D206" s="15" t="s">
        <v>87</v>
      </c>
      <c r="E206" s="15">
        <v>1</v>
      </c>
      <c r="F206" s="15" t="s">
        <v>1461</v>
      </c>
      <c r="G206" s="15" t="s">
        <v>3477</v>
      </c>
      <c r="H206" s="15" t="s">
        <v>647</v>
      </c>
      <c r="I206" s="15" t="s">
        <v>173</v>
      </c>
      <c r="J206" s="15" t="s">
        <v>1462</v>
      </c>
      <c r="K206" s="15">
        <v>48.85</v>
      </c>
      <c r="L206" s="15"/>
      <c r="M206" s="15"/>
      <c r="N206" s="15">
        <v>48.85</v>
      </c>
      <c r="O206" s="15"/>
      <c r="P206" s="15">
        <v>48.85</v>
      </c>
      <c r="Q206" s="1" t="str">
        <f t="shared" si="12"/>
        <v>VAN ROMPAEY GODELIEVE IRMA</v>
      </c>
      <c r="R206" s="1">
        <f t="shared" si="15"/>
        <v>1</v>
      </c>
      <c r="S206" s="1">
        <f t="shared" si="13"/>
        <v>48.85</v>
      </c>
      <c r="T206" t="e">
        <f>-SUMIF(#REF!,$Q206,#REF!)/2</f>
        <v>#REF!</v>
      </c>
      <c r="U206" s="13" t="e">
        <f t="shared" si="14"/>
        <v>#REF!</v>
      </c>
    </row>
    <row r="207" spans="1:21">
      <c r="A207" s="15">
        <v>115</v>
      </c>
      <c r="B207" s="15" t="s">
        <v>409</v>
      </c>
      <c r="C207" s="15" t="s">
        <v>2757</v>
      </c>
      <c r="D207" s="15" t="s">
        <v>34</v>
      </c>
      <c r="E207" s="15">
        <v>1</v>
      </c>
      <c r="F207" s="15" t="s">
        <v>2758</v>
      </c>
      <c r="G207" s="15" t="s">
        <v>3179</v>
      </c>
      <c r="H207" s="15" t="s">
        <v>647</v>
      </c>
      <c r="I207" s="15" t="s">
        <v>173</v>
      </c>
      <c r="J207" s="15" t="s">
        <v>410</v>
      </c>
      <c r="K207" s="15">
        <v>31.34</v>
      </c>
      <c r="L207" s="15"/>
      <c r="M207" s="15"/>
      <c r="N207" s="15">
        <v>31.34</v>
      </c>
      <c r="O207" s="15"/>
      <c r="P207" s="15">
        <v>31.34</v>
      </c>
      <c r="Q207" s="1" t="str">
        <f t="shared" si="12"/>
        <v>WOUTERS RUDOLF JOZEF</v>
      </c>
      <c r="R207" s="1">
        <f t="shared" si="15"/>
        <v>1</v>
      </c>
      <c r="S207" s="1">
        <f t="shared" si="13"/>
        <v>31.34</v>
      </c>
      <c r="T207" t="e">
        <f>-SUMIF(#REF!,$Q207,#REF!)/2</f>
        <v>#REF!</v>
      </c>
      <c r="U207" s="13" t="e">
        <f t="shared" si="14"/>
        <v>#REF!</v>
      </c>
    </row>
    <row r="208" spans="1:21">
      <c r="A208" s="15">
        <v>116</v>
      </c>
      <c r="B208" s="15" t="s">
        <v>673</v>
      </c>
      <c r="C208" s="15" t="s">
        <v>1463</v>
      </c>
      <c r="D208" s="15" t="s">
        <v>35</v>
      </c>
      <c r="E208" s="15">
        <v>1</v>
      </c>
      <c r="F208" s="15" t="s">
        <v>1464</v>
      </c>
      <c r="G208" s="15" t="s">
        <v>3477</v>
      </c>
      <c r="H208" s="15" t="s">
        <v>647</v>
      </c>
      <c r="I208" s="15" t="s">
        <v>173</v>
      </c>
      <c r="J208" s="15" t="s">
        <v>1465</v>
      </c>
      <c r="K208" s="15">
        <v>19.13</v>
      </c>
      <c r="L208" s="15"/>
      <c r="M208" s="15"/>
      <c r="N208" s="15">
        <v>19.13</v>
      </c>
      <c r="O208" s="15"/>
      <c r="P208" s="15">
        <v>19.13</v>
      </c>
      <c r="Q208" s="1" t="str">
        <f t="shared" si="12"/>
        <v>KRUCZYK ROSEMARIE MELANIE</v>
      </c>
      <c r="R208" s="1">
        <f t="shared" si="15"/>
        <v>1</v>
      </c>
      <c r="S208" s="1">
        <f t="shared" si="13"/>
        <v>19.13</v>
      </c>
      <c r="T208" t="e">
        <f>-SUMIF(#REF!,$Q208,#REF!)/2</f>
        <v>#REF!</v>
      </c>
      <c r="U208" s="13" t="e">
        <f t="shared" si="14"/>
        <v>#REF!</v>
      </c>
    </row>
    <row r="209" spans="1:22">
      <c r="A209" s="15">
        <v>116</v>
      </c>
      <c r="B209" s="15" t="s">
        <v>1105</v>
      </c>
      <c r="C209" s="15" t="s">
        <v>2759</v>
      </c>
      <c r="D209" s="15" t="s">
        <v>87</v>
      </c>
      <c r="E209" s="15">
        <v>1</v>
      </c>
      <c r="F209" s="15" t="s">
        <v>2760</v>
      </c>
      <c r="G209" s="15" t="s">
        <v>3179</v>
      </c>
      <c r="H209" s="15" t="s">
        <v>647</v>
      </c>
      <c r="I209" s="15" t="s">
        <v>173</v>
      </c>
      <c r="J209" s="15" t="s">
        <v>450</v>
      </c>
      <c r="K209" s="15">
        <v>67.239999999999995</v>
      </c>
      <c r="L209" s="15"/>
      <c r="M209" s="15"/>
      <c r="N209" s="15">
        <v>67.239999999999995</v>
      </c>
      <c r="O209" s="15"/>
      <c r="P209" s="15">
        <v>67.239999999999995</v>
      </c>
      <c r="Q209" s="1" t="str">
        <f t="shared" si="12"/>
        <v>VAN AERT HENDRIKUS ADRIANUS</v>
      </c>
      <c r="R209" s="1">
        <f t="shared" si="15"/>
        <v>1</v>
      </c>
      <c r="S209" s="1">
        <f t="shared" si="13"/>
        <v>67.239999999999995</v>
      </c>
      <c r="T209" t="e">
        <f>-SUMIF(#REF!,$Q209,#REF!)/2</f>
        <v>#REF!</v>
      </c>
      <c r="U209" s="13" t="e">
        <f t="shared" si="14"/>
        <v>#REF!</v>
      </c>
    </row>
    <row r="210" spans="1:22">
      <c r="A210" s="15">
        <v>117</v>
      </c>
      <c r="B210" s="15" t="s">
        <v>687</v>
      </c>
      <c r="C210" s="15" t="s">
        <v>1466</v>
      </c>
      <c r="D210" s="15" t="s">
        <v>52</v>
      </c>
      <c r="E210" s="15">
        <v>1</v>
      </c>
      <c r="F210" s="15" t="s">
        <v>1467</v>
      </c>
      <c r="G210" s="15" t="s">
        <v>3477</v>
      </c>
      <c r="H210" s="15" t="s">
        <v>647</v>
      </c>
      <c r="I210" s="15" t="s">
        <v>173</v>
      </c>
      <c r="J210" s="15" t="s">
        <v>1468</v>
      </c>
      <c r="K210" s="15">
        <v>33.65</v>
      </c>
      <c r="L210" s="15"/>
      <c r="M210" s="15"/>
      <c r="N210" s="15">
        <v>33.65</v>
      </c>
      <c r="O210" s="15"/>
      <c r="P210" s="15">
        <v>33.65</v>
      </c>
      <c r="Q210" s="1" t="str">
        <f t="shared" si="12"/>
        <v>VAN DEN BERGHE GUSTAAF MARIA</v>
      </c>
      <c r="R210" s="1">
        <f t="shared" si="15"/>
        <v>1</v>
      </c>
      <c r="S210" s="1">
        <f t="shared" si="13"/>
        <v>33.65</v>
      </c>
      <c r="T210" t="e">
        <f>-SUMIF(#REF!,$Q210,#REF!)/2</f>
        <v>#REF!</v>
      </c>
      <c r="U210" s="13" t="e">
        <f t="shared" si="14"/>
        <v>#REF!</v>
      </c>
    </row>
    <row r="211" spans="1:22">
      <c r="A211" s="15">
        <v>117</v>
      </c>
      <c r="B211" s="15" t="s">
        <v>296</v>
      </c>
      <c r="C211" s="15" t="s">
        <v>2761</v>
      </c>
      <c r="D211" s="15" t="s">
        <v>52</v>
      </c>
      <c r="E211" s="15">
        <v>1</v>
      </c>
      <c r="F211" s="15" t="s">
        <v>2762</v>
      </c>
      <c r="G211" s="15" t="s">
        <v>3179</v>
      </c>
      <c r="H211" s="15" t="s">
        <v>647</v>
      </c>
      <c r="I211" s="15" t="s">
        <v>173</v>
      </c>
      <c r="J211" s="15" t="s">
        <v>297</v>
      </c>
      <c r="K211" s="15">
        <v>39.81</v>
      </c>
      <c r="L211" s="15">
        <v>1.41</v>
      </c>
      <c r="M211" s="15"/>
      <c r="N211" s="15">
        <v>38.400000000000006</v>
      </c>
      <c r="O211" s="15"/>
      <c r="P211" s="15">
        <v>38.4</v>
      </c>
      <c r="Q211" s="1" t="str">
        <f t="shared" si="12"/>
        <v>VAN DYCK AUGUSTINUS ROBERT</v>
      </c>
      <c r="R211" s="1">
        <f t="shared" si="15"/>
        <v>1</v>
      </c>
      <c r="S211" s="1">
        <f t="shared" si="13"/>
        <v>38.4</v>
      </c>
      <c r="T211" t="e">
        <f>-SUMIF(#REF!,$Q211,#REF!)/2</f>
        <v>#REF!</v>
      </c>
      <c r="U211" s="13" t="e">
        <f t="shared" si="14"/>
        <v>#REF!</v>
      </c>
    </row>
    <row r="212" spans="1:22">
      <c r="A212" s="15">
        <v>118</v>
      </c>
      <c r="B212" s="15" t="s">
        <v>852</v>
      </c>
      <c r="C212" s="15" t="s">
        <v>1469</v>
      </c>
      <c r="D212" s="15" t="s">
        <v>42</v>
      </c>
      <c r="E212" s="15">
        <v>1</v>
      </c>
      <c r="F212" s="15" t="s">
        <v>1470</v>
      </c>
      <c r="G212" s="15" t="s">
        <v>3477</v>
      </c>
      <c r="H212" s="15" t="s">
        <v>647</v>
      </c>
      <c r="I212" s="15" t="s">
        <v>173</v>
      </c>
      <c r="J212" s="15" t="s">
        <v>1471</v>
      </c>
      <c r="K212" s="15">
        <v>86.5</v>
      </c>
      <c r="L212" s="15"/>
      <c r="M212" s="15"/>
      <c r="N212" s="15">
        <v>86.5</v>
      </c>
      <c r="O212" s="15"/>
      <c r="P212" s="15">
        <v>86.5</v>
      </c>
      <c r="Q212" s="1" t="str">
        <f t="shared" si="12"/>
        <v>MONDELAERS MAURICE ALFONS</v>
      </c>
      <c r="R212" s="1">
        <f t="shared" si="15"/>
        <v>1</v>
      </c>
      <c r="S212" s="1">
        <f t="shared" si="13"/>
        <v>86.5</v>
      </c>
      <c r="T212" t="e">
        <f>-SUMIF(#REF!,$Q212,#REF!)/2</f>
        <v>#REF!</v>
      </c>
      <c r="U212" s="13" t="e">
        <f t="shared" si="14"/>
        <v>#REF!</v>
      </c>
    </row>
    <row r="213" spans="1:22">
      <c r="A213" s="15">
        <v>118</v>
      </c>
      <c r="B213" s="15" t="s">
        <v>475</v>
      </c>
      <c r="C213" s="15" t="s">
        <v>2763</v>
      </c>
      <c r="D213" s="15" t="s">
        <v>42</v>
      </c>
      <c r="E213" s="15">
        <v>1</v>
      </c>
      <c r="F213" s="15" t="s">
        <v>2764</v>
      </c>
      <c r="G213" s="15" t="s">
        <v>3179</v>
      </c>
      <c r="H213" s="15" t="s">
        <v>647</v>
      </c>
      <c r="I213" s="15" t="s">
        <v>173</v>
      </c>
      <c r="J213" s="15" t="s">
        <v>476</v>
      </c>
      <c r="K213" s="15">
        <v>33.99</v>
      </c>
      <c r="L213" s="15"/>
      <c r="M213" s="15"/>
      <c r="N213" s="15">
        <v>33.99</v>
      </c>
      <c r="O213" s="15"/>
      <c r="P213" s="15">
        <v>33.99</v>
      </c>
      <c r="Q213" s="1" t="str">
        <f t="shared" si="12"/>
        <v>VANUYTSEL JOZEF LEOPOLD</v>
      </c>
      <c r="R213" s="1">
        <f t="shared" si="15"/>
        <v>1</v>
      </c>
      <c r="S213" s="1">
        <f t="shared" si="13"/>
        <v>33.99</v>
      </c>
      <c r="T213" t="e">
        <f>-SUMIF(#REF!,$Q213,#REF!)/2</f>
        <v>#REF!</v>
      </c>
      <c r="U213" s="13" t="e">
        <f t="shared" si="14"/>
        <v>#REF!</v>
      </c>
    </row>
    <row r="214" spans="1:22">
      <c r="A214" s="15">
        <v>119</v>
      </c>
      <c r="B214" s="15" t="s">
        <v>696</v>
      </c>
      <c r="C214" s="15" t="s">
        <v>1472</v>
      </c>
      <c r="D214" s="15" t="s">
        <v>35</v>
      </c>
      <c r="E214" s="15">
        <v>1</v>
      </c>
      <c r="F214" s="15" t="s">
        <v>1473</v>
      </c>
      <c r="G214" s="15" t="s">
        <v>3477</v>
      </c>
      <c r="H214" s="15" t="s">
        <v>647</v>
      </c>
      <c r="I214" s="15" t="s">
        <v>173</v>
      </c>
      <c r="J214" s="15" t="s">
        <v>1474</v>
      </c>
      <c r="K214" s="15">
        <v>20.81</v>
      </c>
      <c r="L214" s="15"/>
      <c r="M214" s="15"/>
      <c r="N214" s="15">
        <v>20.81</v>
      </c>
      <c r="O214" s="15"/>
      <c r="P214" s="15">
        <v>20.81</v>
      </c>
      <c r="Q214" s="1" t="str">
        <f t="shared" si="12"/>
        <v>VANGEEL GEREBERN FRANS</v>
      </c>
      <c r="R214" s="1">
        <f t="shared" si="15"/>
        <v>1</v>
      </c>
      <c r="S214" s="1">
        <f t="shared" si="13"/>
        <v>20.81</v>
      </c>
      <c r="T214" t="e">
        <f>-SUMIF(#REF!,$Q214,#REF!)/2</f>
        <v>#REF!</v>
      </c>
      <c r="U214" s="13" t="e">
        <f t="shared" si="14"/>
        <v>#REF!</v>
      </c>
    </row>
    <row r="215" spans="1:22">
      <c r="A215" s="15">
        <v>119</v>
      </c>
      <c r="B215" s="15" t="s">
        <v>479</v>
      </c>
      <c r="C215" s="15" t="s">
        <v>2765</v>
      </c>
      <c r="D215" s="15" t="s">
        <v>42</v>
      </c>
      <c r="E215" s="15">
        <v>1</v>
      </c>
      <c r="F215" s="15" t="s">
        <v>2766</v>
      </c>
      <c r="G215" s="15" t="s">
        <v>3179</v>
      </c>
      <c r="H215" s="15" t="s">
        <v>647</v>
      </c>
      <c r="I215" s="15" t="s">
        <v>173</v>
      </c>
      <c r="J215" s="15" t="s">
        <v>480</v>
      </c>
      <c r="K215" s="15">
        <v>33.26</v>
      </c>
      <c r="L215" s="15"/>
      <c r="M215" s="15"/>
      <c r="N215" s="15">
        <v>33.26</v>
      </c>
      <c r="O215" s="15"/>
      <c r="P215" s="15">
        <v>33.26</v>
      </c>
      <c r="Q215" s="1" t="str">
        <f t="shared" si="12"/>
        <v>DELSAERDT JOHNNY</v>
      </c>
      <c r="R215" s="1">
        <f t="shared" si="15"/>
        <v>1</v>
      </c>
      <c r="S215" s="1">
        <f t="shared" si="13"/>
        <v>33.26</v>
      </c>
      <c r="T215" t="e">
        <f>-SUMIF(#REF!,$Q215,#REF!)/2</f>
        <v>#REF!</v>
      </c>
      <c r="U215" s="13" t="e">
        <f t="shared" si="14"/>
        <v>#REF!</v>
      </c>
    </row>
    <row r="216" spans="1:22">
      <c r="A216" s="15">
        <v>120</v>
      </c>
      <c r="B216" s="15" t="s">
        <v>697</v>
      </c>
      <c r="C216" s="15" t="s">
        <v>1475</v>
      </c>
      <c r="D216" s="15" t="s">
        <v>35</v>
      </c>
      <c r="E216" s="15">
        <v>1</v>
      </c>
      <c r="F216" s="15" t="s">
        <v>1476</v>
      </c>
      <c r="G216" s="15" t="s">
        <v>3477</v>
      </c>
      <c r="H216" s="15" t="s">
        <v>647</v>
      </c>
      <c r="I216" s="15" t="s">
        <v>173</v>
      </c>
      <c r="J216" s="15" t="s">
        <v>1477</v>
      </c>
      <c r="K216" s="15">
        <v>20.8</v>
      </c>
      <c r="L216" s="15"/>
      <c r="M216" s="15"/>
      <c r="N216" s="15">
        <v>20.8</v>
      </c>
      <c r="O216" s="15"/>
      <c r="P216" s="15">
        <v>20.8</v>
      </c>
      <c r="Q216" s="1" t="str">
        <f t="shared" si="12"/>
        <v>SCHOONIS PAUL ROGER</v>
      </c>
      <c r="R216" s="1">
        <f t="shared" si="15"/>
        <v>1</v>
      </c>
      <c r="S216" s="1">
        <f t="shared" si="13"/>
        <v>20.8</v>
      </c>
      <c r="T216" t="e">
        <f>-SUMIF(#REF!,$Q216,#REF!)/2</f>
        <v>#REF!</v>
      </c>
      <c r="U216" s="13" t="e">
        <f t="shared" si="14"/>
        <v>#REF!</v>
      </c>
      <c r="V216" t="s">
        <v>4723</v>
      </c>
    </row>
    <row r="217" spans="1:22">
      <c r="A217" s="15">
        <v>120</v>
      </c>
      <c r="B217" s="15" t="s">
        <v>465</v>
      </c>
      <c r="C217" s="15" t="s">
        <v>2767</v>
      </c>
      <c r="D217" s="15" t="s">
        <v>97</v>
      </c>
      <c r="E217" s="15">
        <v>3</v>
      </c>
      <c r="F217" s="15" t="s">
        <v>2768</v>
      </c>
      <c r="G217" s="15" t="s">
        <v>3179</v>
      </c>
      <c r="H217" s="15" t="s">
        <v>647</v>
      </c>
      <c r="I217" s="15" t="s">
        <v>173</v>
      </c>
      <c r="J217" s="15" t="s">
        <v>466</v>
      </c>
      <c r="K217" s="15">
        <v>2.96</v>
      </c>
      <c r="L217" s="15"/>
      <c r="M217" s="15"/>
      <c r="N217" s="15">
        <v>2.96</v>
      </c>
      <c r="O217" s="15"/>
      <c r="P217" s="15">
        <v>2.96</v>
      </c>
      <c r="Q217" s="1" t="str">
        <f t="shared" si="12"/>
        <v>AERTS ERIC AUGUSTINUS</v>
      </c>
      <c r="R217" s="1">
        <f t="shared" si="15"/>
        <v>1</v>
      </c>
      <c r="S217" s="1">
        <f t="shared" si="13"/>
        <v>27.5</v>
      </c>
      <c r="T217" t="e">
        <f>-SUMIF(#REF!,$Q217,#REF!)/2</f>
        <v>#REF!</v>
      </c>
      <c r="U217" s="13" t="e">
        <f t="shared" si="14"/>
        <v>#REF!</v>
      </c>
    </row>
    <row r="218" spans="1:22">
      <c r="A218" s="15">
        <v>121</v>
      </c>
      <c r="B218" s="15" t="s">
        <v>707</v>
      </c>
      <c r="C218" s="15" t="s">
        <v>1478</v>
      </c>
      <c r="D218" s="15" t="s">
        <v>23</v>
      </c>
      <c r="E218" s="15">
        <v>1</v>
      </c>
      <c r="F218" s="15" t="s">
        <v>1479</v>
      </c>
      <c r="G218" s="15" t="s">
        <v>3477</v>
      </c>
      <c r="H218" s="15" t="s">
        <v>647</v>
      </c>
      <c r="I218" s="15" t="s">
        <v>173</v>
      </c>
      <c r="J218" s="15" t="s">
        <v>1480</v>
      </c>
      <c r="K218" s="15">
        <v>41.57</v>
      </c>
      <c r="L218" s="15"/>
      <c r="M218" s="15"/>
      <c r="N218" s="15">
        <v>41.57</v>
      </c>
      <c r="O218" s="15"/>
      <c r="P218" s="15">
        <v>41.57</v>
      </c>
      <c r="Q218" s="1" t="str">
        <f t="shared" si="12"/>
        <v>VAN DYCK AGNES JULIUS</v>
      </c>
      <c r="R218" s="1">
        <f t="shared" si="15"/>
        <v>1</v>
      </c>
      <c r="S218" s="1">
        <f t="shared" si="13"/>
        <v>41.57</v>
      </c>
      <c r="T218" t="e">
        <f>-SUMIF(#REF!,$Q218,#REF!)/2</f>
        <v>#REF!</v>
      </c>
      <c r="U218" s="13" t="e">
        <f t="shared" si="14"/>
        <v>#REF!</v>
      </c>
    </row>
    <row r="219" spans="1:22">
      <c r="A219" s="15">
        <v>121</v>
      </c>
      <c r="B219" s="15" t="s">
        <v>465</v>
      </c>
      <c r="C219" s="15" t="s">
        <v>2767</v>
      </c>
      <c r="D219" s="15" t="s">
        <v>97</v>
      </c>
      <c r="E219" s="15">
        <v>4</v>
      </c>
      <c r="F219" s="15" t="s">
        <v>2768</v>
      </c>
      <c r="G219" s="15" t="s">
        <v>3179</v>
      </c>
      <c r="H219" s="15" t="s">
        <v>647</v>
      </c>
      <c r="I219" s="15" t="s">
        <v>173</v>
      </c>
      <c r="J219" s="15" t="s">
        <v>466</v>
      </c>
      <c r="K219" s="15">
        <v>3.02</v>
      </c>
      <c r="L219" s="15"/>
      <c r="M219" s="15"/>
      <c r="N219" s="15">
        <v>3.02</v>
      </c>
      <c r="O219" s="15"/>
      <c r="P219" s="15">
        <v>3.02</v>
      </c>
      <c r="Q219" s="1" t="str">
        <f t="shared" si="12"/>
        <v>AERTS ERIC AUGUSTINUS</v>
      </c>
      <c r="R219" s="1">
        <f t="shared" si="15"/>
        <v>1</v>
      </c>
      <c r="S219" s="1">
        <f t="shared" si="13"/>
        <v>27.5</v>
      </c>
      <c r="T219" t="e">
        <f>-SUMIF(#REF!,$Q219,#REF!)/2</f>
        <v>#REF!</v>
      </c>
      <c r="U219" s="13" t="e">
        <f t="shared" si="14"/>
        <v>#REF!</v>
      </c>
    </row>
    <row r="220" spans="1:22">
      <c r="A220" s="15">
        <v>122</v>
      </c>
      <c r="B220" s="15" t="s">
        <v>821</v>
      </c>
      <c r="C220" s="15" t="s">
        <v>1481</v>
      </c>
      <c r="D220" s="15" t="s">
        <v>11</v>
      </c>
      <c r="E220" s="15">
        <v>1</v>
      </c>
      <c r="F220" s="15" t="s">
        <v>1482</v>
      </c>
      <c r="G220" s="15" t="s">
        <v>3477</v>
      </c>
      <c r="H220" s="15" t="s">
        <v>647</v>
      </c>
      <c r="I220" s="15" t="s">
        <v>173</v>
      </c>
      <c r="J220" s="15" t="s">
        <v>1483</v>
      </c>
      <c r="K220" s="15">
        <v>130.30000000000001</v>
      </c>
      <c r="L220" s="15"/>
      <c r="M220" s="15"/>
      <c r="N220" s="15">
        <v>130.30000000000001</v>
      </c>
      <c r="O220" s="15"/>
      <c r="P220" s="15">
        <v>130.30000000000001</v>
      </c>
      <c r="Q220" s="1" t="str">
        <f t="shared" si="12"/>
        <v>WYNEN GUIDO GUSTAAF</v>
      </c>
      <c r="R220" s="1">
        <f t="shared" si="15"/>
        <v>1</v>
      </c>
      <c r="S220" s="1">
        <f t="shared" si="13"/>
        <v>130.30000000000001</v>
      </c>
      <c r="T220" t="e">
        <f>-SUMIF(#REF!,$Q220,#REF!)/2</f>
        <v>#REF!</v>
      </c>
      <c r="U220" s="13" t="e">
        <f t="shared" si="14"/>
        <v>#REF!</v>
      </c>
    </row>
    <row r="221" spans="1:22">
      <c r="A221" s="15">
        <v>122</v>
      </c>
      <c r="B221" s="15" t="s">
        <v>465</v>
      </c>
      <c r="C221" s="15" t="s">
        <v>2767</v>
      </c>
      <c r="D221" s="15" t="s">
        <v>97</v>
      </c>
      <c r="E221" s="15">
        <v>5</v>
      </c>
      <c r="F221" s="15" t="s">
        <v>2768</v>
      </c>
      <c r="G221" s="15" t="s">
        <v>3179</v>
      </c>
      <c r="H221" s="15" t="s">
        <v>647</v>
      </c>
      <c r="I221" s="15" t="s">
        <v>173</v>
      </c>
      <c r="J221" s="15" t="s">
        <v>466</v>
      </c>
      <c r="K221" s="15">
        <v>3.08</v>
      </c>
      <c r="L221" s="15"/>
      <c r="M221" s="15"/>
      <c r="N221" s="15">
        <v>3.08</v>
      </c>
      <c r="O221" s="15"/>
      <c r="P221" s="15">
        <v>3.08</v>
      </c>
      <c r="Q221" s="1" t="str">
        <f t="shared" si="12"/>
        <v>AERTS ERIC AUGUSTINUS</v>
      </c>
      <c r="R221" s="1">
        <f t="shared" si="15"/>
        <v>1</v>
      </c>
      <c r="S221" s="1">
        <f t="shared" si="13"/>
        <v>27.5</v>
      </c>
      <c r="T221" t="e">
        <f>-SUMIF(#REF!,$Q221,#REF!)/2</f>
        <v>#REF!</v>
      </c>
      <c r="U221" s="13" t="e">
        <f t="shared" si="14"/>
        <v>#REF!</v>
      </c>
    </row>
    <row r="222" spans="1:22">
      <c r="A222" s="15">
        <v>123</v>
      </c>
      <c r="B222" s="15" t="s">
        <v>711</v>
      </c>
      <c r="C222" s="15" t="s">
        <v>1484</v>
      </c>
      <c r="D222" s="15" t="s">
        <v>14</v>
      </c>
      <c r="E222" s="15">
        <v>1</v>
      </c>
      <c r="F222" s="15" t="s">
        <v>1485</v>
      </c>
      <c r="G222" s="15" t="s">
        <v>3477</v>
      </c>
      <c r="H222" s="15" t="s">
        <v>647</v>
      </c>
      <c r="I222" s="15" t="s">
        <v>173</v>
      </c>
      <c r="J222" s="15" t="s">
        <v>1486</v>
      </c>
      <c r="K222" s="15">
        <v>119.9</v>
      </c>
      <c r="L222" s="15">
        <v>4.26</v>
      </c>
      <c r="M222" s="15"/>
      <c r="N222" s="15">
        <v>115.64</v>
      </c>
      <c r="O222" s="15"/>
      <c r="P222" s="15">
        <v>115.64</v>
      </c>
      <c r="Q222" s="1" t="str">
        <f t="shared" si="12"/>
        <v>POLFLIET GUSTAAF</v>
      </c>
      <c r="R222" s="1">
        <f t="shared" si="15"/>
        <v>1</v>
      </c>
      <c r="S222" s="1">
        <f t="shared" si="13"/>
        <v>115.64</v>
      </c>
      <c r="T222" t="e">
        <f>-SUMIF(#REF!,$Q222,#REF!)/2</f>
        <v>#REF!</v>
      </c>
      <c r="U222" s="13" t="e">
        <f t="shared" si="14"/>
        <v>#REF!</v>
      </c>
    </row>
    <row r="223" spans="1:22">
      <c r="A223" s="15">
        <v>123</v>
      </c>
      <c r="B223" s="15" t="s">
        <v>465</v>
      </c>
      <c r="C223" s="15" t="s">
        <v>2767</v>
      </c>
      <c r="D223" s="15" t="s">
        <v>97</v>
      </c>
      <c r="E223" s="15">
        <v>6</v>
      </c>
      <c r="F223" s="15" t="s">
        <v>2768</v>
      </c>
      <c r="G223" s="15" t="s">
        <v>3179</v>
      </c>
      <c r="H223" s="15" t="s">
        <v>647</v>
      </c>
      <c r="I223" s="15" t="s">
        <v>173</v>
      </c>
      <c r="J223" s="15" t="s">
        <v>466</v>
      </c>
      <c r="K223" s="15">
        <v>3.1</v>
      </c>
      <c r="L223" s="15"/>
      <c r="M223" s="15"/>
      <c r="N223" s="15">
        <v>3.1</v>
      </c>
      <c r="O223" s="15"/>
      <c r="P223" s="15">
        <v>3.1</v>
      </c>
      <c r="Q223" s="1" t="str">
        <f t="shared" si="12"/>
        <v>AERTS ERIC AUGUSTINUS</v>
      </c>
      <c r="R223" s="1">
        <f t="shared" si="15"/>
        <v>1</v>
      </c>
      <c r="S223" s="1">
        <f t="shared" si="13"/>
        <v>27.5</v>
      </c>
      <c r="T223" t="e">
        <f>-SUMIF(#REF!,$Q223,#REF!)/2</f>
        <v>#REF!</v>
      </c>
      <c r="U223" s="13" t="e">
        <f t="shared" si="14"/>
        <v>#REF!</v>
      </c>
    </row>
    <row r="224" spans="1:22">
      <c r="A224" s="15">
        <v>124</v>
      </c>
      <c r="B224" s="15" t="s">
        <v>714</v>
      </c>
      <c r="C224" s="15" t="s">
        <v>1487</v>
      </c>
      <c r="D224" s="15" t="s">
        <v>51</v>
      </c>
      <c r="E224" s="15">
        <v>1</v>
      </c>
      <c r="F224" s="15" t="s">
        <v>1488</v>
      </c>
      <c r="G224" s="15" t="s">
        <v>3477</v>
      </c>
      <c r="H224" s="15" t="s">
        <v>647</v>
      </c>
      <c r="I224" s="15" t="s">
        <v>173</v>
      </c>
      <c r="J224" s="15" t="s">
        <v>1489</v>
      </c>
      <c r="K224" s="15">
        <v>71.92</v>
      </c>
      <c r="L224" s="15"/>
      <c r="M224" s="15"/>
      <c r="N224" s="15">
        <v>71.92</v>
      </c>
      <c r="O224" s="15"/>
      <c r="P224" s="15">
        <v>71.92</v>
      </c>
      <c r="Q224" s="1" t="str">
        <f t="shared" si="12"/>
        <v>VERCAIGNE MAGDA MARIA</v>
      </c>
      <c r="R224" s="1">
        <f t="shared" si="15"/>
        <v>1</v>
      </c>
      <c r="S224" s="1">
        <f t="shared" si="13"/>
        <v>71.92</v>
      </c>
      <c r="T224" t="e">
        <f>-SUMIF(#REF!,$Q224,#REF!)/2</f>
        <v>#REF!</v>
      </c>
      <c r="U224" s="13" t="e">
        <f t="shared" si="14"/>
        <v>#REF!</v>
      </c>
    </row>
    <row r="225" spans="1:21">
      <c r="A225" s="15">
        <v>124</v>
      </c>
      <c r="B225" s="15" t="s">
        <v>465</v>
      </c>
      <c r="C225" s="15" t="s">
        <v>2767</v>
      </c>
      <c r="D225" s="15" t="s">
        <v>97</v>
      </c>
      <c r="E225" s="15">
        <v>7</v>
      </c>
      <c r="F225" s="15" t="s">
        <v>2768</v>
      </c>
      <c r="G225" s="15" t="s">
        <v>3179</v>
      </c>
      <c r="H225" s="15" t="s">
        <v>647</v>
      </c>
      <c r="I225" s="15" t="s">
        <v>173</v>
      </c>
      <c r="J225" s="15" t="s">
        <v>466</v>
      </c>
      <c r="K225" s="15">
        <v>3.1</v>
      </c>
      <c r="L225" s="15"/>
      <c r="M225" s="15"/>
      <c r="N225" s="15">
        <v>3.1</v>
      </c>
      <c r="O225" s="15"/>
      <c r="P225" s="15">
        <v>3.1</v>
      </c>
      <c r="Q225" s="1" t="str">
        <f t="shared" si="12"/>
        <v>AERTS ERIC AUGUSTINUS</v>
      </c>
      <c r="R225" s="1">
        <f t="shared" si="15"/>
        <v>1</v>
      </c>
      <c r="S225" s="1">
        <f t="shared" si="13"/>
        <v>27.5</v>
      </c>
      <c r="T225" t="e">
        <f>-SUMIF(#REF!,$Q225,#REF!)/2</f>
        <v>#REF!</v>
      </c>
      <c r="U225" s="13" t="e">
        <f t="shared" si="14"/>
        <v>#REF!</v>
      </c>
    </row>
    <row r="226" spans="1:21">
      <c r="A226" s="15">
        <v>125</v>
      </c>
      <c r="B226" s="15" t="s">
        <v>779</v>
      </c>
      <c r="C226" s="15" t="s">
        <v>1490</v>
      </c>
      <c r="D226" s="15" t="s">
        <v>75</v>
      </c>
      <c r="E226" s="15">
        <v>1</v>
      </c>
      <c r="F226" s="15" t="s">
        <v>1491</v>
      </c>
      <c r="G226" s="15" t="s">
        <v>3477</v>
      </c>
      <c r="H226" s="15" t="s">
        <v>647</v>
      </c>
      <c r="I226" s="15" t="s">
        <v>173</v>
      </c>
      <c r="J226" s="15" t="s">
        <v>1492</v>
      </c>
      <c r="K226" s="15">
        <v>94.57</v>
      </c>
      <c r="L226" s="15"/>
      <c r="M226" s="15"/>
      <c r="N226" s="15">
        <v>94.57</v>
      </c>
      <c r="O226" s="15"/>
      <c r="P226" s="15">
        <v>94.57</v>
      </c>
      <c r="Q226" s="1" t="str">
        <f t="shared" si="12"/>
        <v>VAN HOVE MAGDA THERESIA</v>
      </c>
      <c r="R226" s="1">
        <f t="shared" si="15"/>
        <v>1</v>
      </c>
      <c r="S226" s="1">
        <f t="shared" si="13"/>
        <v>94.57</v>
      </c>
      <c r="T226" t="e">
        <f>-SUMIF(#REF!,$Q226,#REF!)/2</f>
        <v>#REF!</v>
      </c>
      <c r="U226" s="13" t="e">
        <f t="shared" si="14"/>
        <v>#REF!</v>
      </c>
    </row>
    <row r="227" spans="1:21">
      <c r="A227" s="15">
        <v>125</v>
      </c>
      <c r="B227" s="15" t="s">
        <v>465</v>
      </c>
      <c r="C227" s="15" t="s">
        <v>2767</v>
      </c>
      <c r="D227" s="15" t="s">
        <v>97</v>
      </c>
      <c r="E227" s="15">
        <v>8</v>
      </c>
      <c r="F227" s="15" t="s">
        <v>2768</v>
      </c>
      <c r="G227" s="15" t="s">
        <v>3179</v>
      </c>
      <c r="H227" s="15" t="s">
        <v>647</v>
      </c>
      <c r="I227" s="15" t="s">
        <v>173</v>
      </c>
      <c r="J227" s="15" t="s">
        <v>466</v>
      </c>
      <c r="K227" s="15">
        <v>3.26</v>
      </c>
      <c r="L227" s="15"/>
      <c r="M227" s="15"/>
      <c r="N227" s="15">
        <v>3.26</v>
      </c>
      <c r="O227" s="15"/>
      <c r="P227" s="15">
        <v>3.26</v>
      </c>
      <c r="Q227" s="1" t="str">
        <f t="shared" si="12"/>
        <v>AERTS ERIC AUGUSTINUS</v>
      </c>
      <c r="R227" s="1">
        <f t="shared" si="15"/>
        <v>1</v>
      </c>
      <c r="S227" s="1">
        <f t="shared" si="13"/>
        <v>27.5</v>
      </c>
      <c r="T227" t="e">
        <f>-SUMIF(#REF!,$Q227,#REF!)/2</f>
        <v>#REF!</v>
      </c>
      <c r="U227" s="13" t="e">
        <f t="shared" si="14"/>
        <v>#REF!</v>
      </c>
    </row>
    <row r="228" spans="1:21">
      <c r="A228" s="15">
        <v>126</v>
      </c>
      <c r="B228" s="15" t="s">
        <v>607</v>
      </c>
      <c r="C228" s="15" t="s">
        <v>1493</v>
      </c>
      <c r="D228" s="15" t="s">
        <v>78</v>
      </c>
      <c r="E228" s="15">
        <v>1</v>
      </c>
      <c r="F228" s="15" t="s">
        <v>1494</v>
      </c>
      <c r="G228" s="15" t="s">
        <v>3477</v>
      </c>
      <c r="H228" s="15" t="s">
        <v>647</v>
      </c>
      <c r="I228" s="15" t="s">
        <v>173</v>
      </c>
      <c r="J228" s="15" t="s">
        <v>1176</v>
      </c>
      <c r="K228" s="15">
        <v>141.11000000000001</v>
      </c>
      <c r="L228" s="15"/>
      <c r="M228" s="15"/>
      <c r="N228" s="15">
        <v>141.11000000000001</v>
      </c>
      <c r="O228" s="15"/>
      <c r="P228" s="15">
        <v>141.11000000000001</v>
      </c>
      <c r="Q228" s="1" t="str">
        <f t="shared" si="12"/>
        <v>VERMEIREN MARIA JOSEPHA</v>
      </c>
      <c r="R228" s="1">
        <f t="shared" si="15"/>
        <v>1</v>
      </c>
      <c r="S228" s="1">
        <f t="shared" si="13"/>
        <v>141.11000000000001</v>
      </c>
      <c r="T228" t="e">
        <f>-SUMIF(#REF!,$Q228,#REF!)/2</f>
        <v>#REF!</v>
      </c>
      <c r="U228" s="13" t="e">
        <f t="shared" si="14"/>
        <v>#REF!</v>
      </c>
    </row>
    <row r="229" spans="1:21">
      <c r="A229" s="15">
        <v>126</v>
      </c>
      <c r="B229" s="15" t="s">
        <v>465</v>
      </c>
      <c r="C229" s="15" t="s">
        <v>2767</v>
      </c>
      <c r="D229" s="15" t="s">
        <v>97</v>
      </c>
      <c r="E229" s="15">
        <v>9</v>
      </c>
      <c r="F229" s="15" t="s">
        <v>2768</v>
      </c>
      <c r="G229" s="15" t="s">
        <v>3179</v>
      </c>
      <c r="H229" s="15" t="s">
        <v>647</v>
      </c>
      <c r="I229" s="15" t="s">
        <v>173</v>
      </c>
      <c r="J229" s="15" t="s">
        <v>466</v>
      </c>
      <c r="K229" s="15">
        <v>3.32</v>
      </c>
      <c r="L229" s="15"/>
      <c r="M229" s="15"/>
      <c r="N229" s="15">
        <v>3.32</v>
      </c>
      <c r="O229" s="15"/>
      <c r="P229" s="15">
        <v>3.32</v>
      </c>
      <c r="Q229" s="1" t="str">
        <f t="shared" si="12"/>
        <v>AERTS ERIC AUGUSTINUS</v>
      </c>
      <c r="R229" s="1">
        <f t="shared" si="15"/>
        <v>1</v>
      </c>
      <c r="S229" s="1">
        <f t="shared" si="13"/>
        <v>27.5</v>
      </c>
      <c r="T229" t="e">
        <f>-SUMIF(#REF!,$Q229,#REF!)/2</f>
        <v>#REF!</v>
      </c>
      <c r="U229" s="13" t="e">
        <f t="shared" si="14"/>
        <v>#REF!</v>
      </c>
    </row>
    <row r="230" spans="1:21">
      <c r="A230" s="15">
        <v>127</v>
      </c>
      <c r="B230" s="15" t="s">
        <v>723</v>
      </c>
      <c r="C230" s="15" t="s">
        <v>1495</v>
      </c>
      <c r="D230" s="15" t="s">
        <v>48</v>
      </c>
      <c r="E230" s="15">
        <v>1</v>
      </c>
      <c r="F230" s="15" t="s">
        <v>1496</v>
      </c>
      <c r="G230" s="15" t="s">
        <v>3477</v>
      </c>
      <c r="H230" s="15" t="s">
        <v>647</v>
      </c>
      <c r="I230" s="15" t="s">
        <v>173</v>
      </c>
      <c r="J230" s="15" t="s">
        <v>1497</v>
      </c>
      <c r="K230" s="15">
        <v>22.99</v>
      </c>
      <c r="L230" s="15"/>
      <c r="M230" s="15"/>
      <c r="N230" s="15">
        <v>22.99</v>
      </c>
      <c r="O230" s="15"/>
      <c r="P230" s="15">
        <v>22.99</v>
      </c>
      <c r="Q230" s="1" t="str">
        <f t="shared" si="12"/>
        <v>CREMERS LUDOVICUS FRANCINE</v>
      </c>
      <c r="R230" s="1">
        <f t="shared" si="15"/>
        <v>1</v>
      </c>
      <c r="S230" s="1">
        <f t="shared" si="13"/>
        <v>22.99</v>
      </c>
      <c r="T230" t="e">
        <f>-SUMIF(#REF!,$Q230,#REF!)/2</f>
        <v>#REF!</v>
      </c>
      <c r="U230" s="13" t="e">
        <f t="shared" si="14"/>
        <v>#REF!</v>
      </c>
    </row>
    <row r="231" spans="1:21">
      <c r="A231" s="15">
        <v>127</v>
      </c>
      <c r="B231" s="15" t="s">
        <v>465</v>
      </c>
      <c r="C231" s="15" t="s">
        <v>2767</v>
      </c>
      <c r="D231" s="15" t="s">
        <v>97</v>
      </c>
      <c r="E231" s="15">
        <v>2</v>
      </c>
      <c r="F231" s="15" t="s">
        <v>2768</v>
      </c>
      <c r="G231" s="15" t="s">
        <v>3179</v>
      </c>
      <c r="H231" s="15" t="s">
        <v>647</v>
      </c>
      <c r="I231" s="15" t="s">
        <v>173</v>
      </c>
      <c r="J231" s="15" t="s">
        <v>466</v>
      </c>
      <c r="K231" s="15">
        <v>2.84</v>
      </c>
      <c r="L231" s="15"/>
      <c r="M231" s="15"/>
      <c r="N231" s="15">
        <v>2.84</v>
      </c>
      <c r="O231" s="15"/>
      <c r="P231" s="15">
        <v>2.84</v>
      </c>
      <c r="Q231" s="1" t="str">
        <f t="shared" si="12"/>
        <v>AERTS ERIC AUGUSTINUS</v>
      </c>
      <c r="R231" s="1">
        <f t="shared" si="15"/>
        <v>1</v>
      </c>
      <c r="S231" s="1">
        <f t="shared" si="13"/>
        <v>27.5</v>
      </c>
      <c r="T231" t="e">
        <f>-SUMIF(#REF!,$Q231,#REF!)/2</f>
        <v>#REF!</v>
      </c>
      <c r="U231" s="13" t="e">
        <f t="shared" si="14"/>
        <v>#REF!</v>
      </c>
    </row>
    <row r="232" spans="1:21">
      <c r="A232" s="15">
        <v>128</v>
      </c>
      <c r="B232" s="15" t="s">
        <v>942</v>
      </c>
      <c r="C232" s="15" t="s">
        <v>1498</v>
      </c>
      <c r="D232" s="15" t="s">
        <v>44</v>
      </c>
      <c r="E232" s="15">
        <v>1</v>
      </c>
      <c r="F232" s="15" t="s">
        <v>1499</v>
      </c>
      <c r="G232" s="15" t="s">
        <v>3477</v>
      </c>
      <c r="H232" s="15" t="s">
        <v>647</v>
      </c>
      <c r="I232" s="15" t="s">
        <v>173</v>
      </c>
      <c r="J232" s="15" t="s">
        <v>1500</v>
      </c>
      <c r="K232" s="15">
        <v>59.5</v>
      </c>
      <c r="L232" s="15"/>
      <c r="M232" s="15"/>
      <c r="N232" s="15">
        <v>59.5</v>
      </c>
      <c r="O232" s="15"/>
      <c r="P232" s="15">
        <v>59.5</v>
      </c>
      <c r="Q232" s="1" t="str">
        <f t="shared" si="12"/>
        <v>HERMANS ALFONS SOPHIA</v>
      </c>
      <c r="R232" s="1">
        <f t="shared" si="15"/>
        <v>1</v>
      </c>
      <c r="S232" s="1">
        <f t="shared" si="13"/>
        <v>59.5</v>
      </c>
      <c r="T232" t="e">
        <f>-SUMIF(#REF!,$Q232,#REF!)/2</f>
        <v>#REF!</v>
      </c>
      <c r="U232" s="13" t="e">
        <f t="shared" si="14"/>
        <v>#REF!</v>
      </c>
    </row>
    <row r="233" spans="1:21">
      <c r="A233" s="15">
        <v>128</v>
      </c>
      <c r="B233" s="15" t="s">
        <v>465</v>
      </c>
      <c r="C233" s="15" t="s">
        <v>2767</v>
      </c>
      <c r="D233" s="15" t="s">
        <v>97</v>
      </c>
      <c r="E233" s="15">
        <v>1</v>
      </c>
      <c r="F233" s="15" t="s">
        <v>2768</v>
      </c>
      <c r="G233" s="15" t="s">
        <v>3179</v>
      </c>
      <c r="H233" s="15" t="s">
        <v>647</v>
      </c>
      <c r="I233" s="15" t="s">
        <v>173</v>
      </c>
      <c r="J233" s="15" t="s">
        <v>466</v>
      </c>
      <c r="K233" s="15">
        <v>2.82</v>
      </c>
      <c r="L233" s="15"/>
      <c r="M233" s="15"/>
      <c r="N233" s="15">
        <v>2.82</v>
      </c>
      <c r="O233" s="15"/>
      <c r="P233" s="15">
        <v>2.82</v>
      </c>
      <c r="Q233" s="1" t="str">
        <f t="shared" si="12"/>
        <v>AERTS ERIC AUGUSTINUS</v>
      </c>
      <c r="R233" s="1">
        <f t="shared" si="15"/>
        <v>1</v>
      </c>
      <c r="S233" s="1">
        <f t="shared" si="13"/>
        <v>27.5</v>
      </c>
      <c r="T233" t="e">
        <f>-SUMIF(#REF!,$Q233,#REF!)/2</f>
        <v>#REF!</v>
      </c>
      <c r="U233" s="13" t="e">
        <f t="shared" si="14"/>
        <v>#REF!</v>
      </c>
    </row>
    <row r="234" spans="1:21">
      <c r="A234" s="15">
        <v>129</v>
      </c>
      <c r="B234" s="15" t="s">
        <v>1063</v>
      </c>
      <c r="C234" s="15" t="s">
        <v>2769</v>
      </c>
      <c r="D234" s="15" t="s">
        <v>87</v>
      </c>
      <c r="E234" s="15">
        <v>1</v>
      </c>
      <c r="F234" s="15" t="s">
        <v>2770</v>
      </c>
      <c r="G234" s="15" t="s">
        <v>3179</v>
      </c>
      <c r="H234" s="15" t="s">
        <v>647</v>
      </c>
      <c r="I234" s="15" t="s">
        <v>173</v>
      </c>
      <c r="J234" s="15" t="s">
        <v>189</v>
      </c>
      <c r="K234" s="15">
        <v>170.9</v>
      </c>
      <c r="L234" s="15">
        <v>6.07</v>
      </c>
      <c r="M234" s="15"/>
      <c r="N234" s="15">
        <v>164.83</v>
      </c>
      <c r="O234" s="15">
        <v>18.309999999999999</v>
      </c>
      <c r="P234" s="15">
        <v>146.52000000000001</v>
      </c>
      <c r="Q234" s="1" t="str">
        <f t="shared" si="12"/>
        <v>CASTERMANS MARGARETA CONSTANTIA</v>
      </c>
      <c r="R234" s="1">
        <f t="shared" si="15"/>
        <v>1</v>
      </c>
      <c r="S234" s="1">
        <f t="shared" si="13"/>
        <v>146.52000000000001</v>
      </c>
      <c r="T234" t="e">
        <f>-SUMIF(#REF!,$Q234,#REF!)/2</f>
        <v>#REF!</v>
      </c>
      <c r="U234" s="13" t="e">
        <f t="shared" si="14"/>
        <v>#REF!</v>
      </c>
    </row>
    <row r="235" spans="1:21">
      <c r="A235" s="15">
        <v>129</v>
      </c>
      <c r="B235" s="15" t="s">
        <v>945</v>
      </c>
      <c r="C235" s="15" t="s">
        <v>1501</v>
      </c>
      <c r="D235" s="15" t="s">
        <v>45</v>
      </c>
      <c r="E235" s="15">
        <v>1</v>
      </c>
      <c r="F235" s="15" t="s">
        <v>1502</v>
      </c>
      <c r="G235" s="15" t="s">
        <v>3477</v>
      </c>
      <c r="H235" s="15" t="s">
        <v>647</v>
      </c>
      <c r="I235" s="15" t="s">
        <v>173</v>
      </c>
      <c r="J235" s="15" t="s">
        <v>1503</v>
      </c>
      <c r="K235" s="15">
        <v>81.05</v>
      </c>
      <c r="L235" s="15"/>
      <c r="M235" s="15"/>
      <c r="N235" s="15">
        <v>81.05</v>
      </c>
      <c r="O235" s="15"/>
      <c r="P235" s="15">
        <v>81.05</v>
      </c>
      <c r="Q235" s="1" t="str">
        <f t="shared" si="12"/>
        <v>PELCKMANS LOUIS</v>
      </c>
      <c r="R235" s="1">
        <f t="shared" si="15"/>
        <v>1</v>
      </c>
      <c r="S235" s="1">
        <f t="shared" si="13"/>
        <v>81.05</v>
      </c>
      <c r="T235" t="e">
        <f>-SUMIF(#REF!,$Q235,#REF!)/2</f>
        <v>#REF!</v>
      </c>
      <c r="U235" s="13" t="e">
        <f t="shared" si="14"/>
        <v>#REF!</v>
      </c>
    </row>
    <row r="236" spans="1:21">
      <c r="A236" s="15">
        <v>130</v>
      </c>
      <c r="B236" s="15" t="s">
        <v>932</v>
      </c>
      <c r="C236" s="15" t="s">
        <v>1504</v>
      </c>
      <c r="D236" s="15" t="s">
        <v>13</v>
      </c>
      <c r="E236" s="15">
        <v>1</v>
      </c>
      <c r="F236" s="15" t="s">
        <v>1505</v>
      </c>
      <c r="G236" s="15" t="s">
        <v>3477</v>
      </c>
      <c r="H236" s="15" t="s">
        <v>647</v>
      </c>
      <c r="I236" s="15" t="s">
        <v>173</v>
      </c>
      <c r="J236" s="15" t="s">
        <v>1506</v>
      </c>
      <c r="K236" s="15">
        <v>119.81</v>
      </c>
      <c r="L236" s="15"/>
      <c r="M236" s="15"/>
      <c r="N236" s="15">
        <v>119.81</v>
      </c>
      <c r="O236" s="15"/>
      <c r="P236" s="15">
        <v>119.81</v>
      </c>
      <c r="Q236" s="1" t="str">
        <f t="shared" si="12"/>
        <v>OPRINS MARIA THERESIA</v>
      </c>
      <c r="R236" s="1">
        <f t="shared" si="15"/>
        <v>1</v>
      </c>
      <c r="S236" s="1">
        <f t="shared" si="13"/>
        <v>119.81</v>
      </c>
      <c r="T236" t="e">
        <f>-SUMIF(#REF!,$Q236,#REF!)/2</f>
        <v>#REF!</v>
      </c>
      <c r="U236" s="13" t="e">
        <f t="shared" si="14"/>
        <v>#REF!</v>
      </c>
    </row>
    <row r="237" spans="1:21">
      <c r="A237" s="15">
        <v>130</v>
      </c>
      <c r="B237" s="15" t="s">
        <v>443</v>
      </c>
      <c r="C237" s="15" t="s">
        <v>2771</v>
      </c>
      <c r="D237" s="15" t="s">
        <v>46</v>
      </c>
      <c r="E237" s="15">
        <v>1</v>
      </c>
      <c r="F237" s="15" t="s">
        <v>2772</v>
      </c>
      <c r="G237" s="15" t="s">
        <v>3179</v>
      </c>
      <c r="H237" s="15" t="s">
        <v>647</v>
      </c>
      <c r="I237" s="15" t="s">
        <v>173</v>
      </c>
      <c r="J237" s="15" t="s">
        <v>444</v>
      </c>
      <c r="K237" s="15">
        <v>50.73</v>
      </c>
      <c r="L237" s="15">
        <v>1.8</v>
      </c>
      <c r="M237" s="15"/>
      <c r="N237" s="15">
        <v>48.93</v>
      </c>
      <c r="O237" s="15"/>
      <c r="P237" s="15">
        <v>48.93</v>
      </c>
      <c r="Q237" s="1" t="str">
        <f t="shared" si="12"/>
        <v>VAN DEN EYNDE JAN BAPTIST</v>
      </c>
      <c r="R237" s="1">
        <f t="shared" si="15"/>
        <v>1</v>
      </c>
      <c r="S237" s="1">
        <f t="shared" si="13"/>
        <v>48.93</v>
      </c>
      <c r="T237" t="e">
        <f>-SUMIF(#REF!,$Q237,#REF!)/2</f>
        <v>#REF!</v>
      </c>
      <c r="U237" s="13" t="e">
        <f t="shared" si="14"/>
        <v>#REF!</v>
      </c>
    </row>
    <row r="238" spans="1:21">
      <c r="A238" s="15">
        <v>131</v>
      </c>
      <c r="B238" s="15" t="s">
        <v>710</v>
      </c>
      <c r="C238" s="15" t="s">
        <v>1507</v>
      </c>
      <c r="D238" s="15" t="s">
        <v>17</v>
      </c>
      <c r="E238" s="15">
        <v>1</v>
      </c>
      <c r="F238" s="15" t="s">
        <v>1508</v>
      </c>
      <c r="G238" s="15" t="s">
        <v>3477</v>
      </c>
      <c r="H238" s="15" t="s">
        <v>647</v>
      </c>
      <c r="I238" s="15" t="s">
        <v>173</v>
      </c>
      <c r="J238" s="15" t="s">
        <v>1509</v>
      </c>
      <c r="K238" s="15">
        <v>51.08</v>
      </c>
      <c r="L238" s="15"/>
      <c r="M238" s="15"/>
      <c r="N238" s="15">
        <v>51.08</v>
      </c>
      <c r="O238" s="15"/>
      <c r="P238" s="15">
        <v>51.08</v>
      </c>
      <c r="Q238" s="1" t="str">
        <f t="shared" si="12"/>
        <v>CHENAOUI LAHBIB</v>
      </c>
      <c r="R238" s="1">
        <f t="shared" si="15"/>
        <v>1</v>
      </c>
      <c r="S238" s="1">
        <f t="shared" si="13"/>
        <v>51.08</v>
      </c>
      <c r="T238" t="e">
        <f>-SUMIF(#REF!,$Q238,#REF!)/2</f>
        <v>#REF!</v>
      </c>
      <c r="U238" s="13" t="e">
        <f t="shared" si="14"/>
        <v>#REF!</v>
      </c>
    </row>
    <row r="239" spans="1:21">
      <c r="A239" s="15">
        <v>131</v>
      </c>
      <c r="B239" s="15" t="s">
        <v>485</v>
      </c>
      <c r="C239" s="15" t="s">
        <v>2773</v>
      </c>
      <c r="D239" s="15" t="s">
        <v>113</v>
      </c>
      <c r="E239" s="15">
        <v>1</v>
      </c>
      <c r="F239" s="15" t="s">
        <v>2774</v>
      </c>
      <c r="G239" s="15" t="s">
        <v>3179</v>
      </c>
      <c r="H239" s="15" t="s">
        <v>647</v>
      </c>
      <c r="I239" s="15" t="s">
        <v>173</v>
      </c>
      <c r="J239" s="15" t="s">
        <v>486</v>
      </c>
      <c r="K239" s="15">
        <v>34.68</v>
      </c>
      <c r="L239" s="15"/>
      <c r="M239" s="15"/>
      <c r="N239" s="15">
        <v>34.68</v>
      </c>
      <c r="O239" s="15"/>
      <c r="P239" s="15">
        <v>34.68</v>
      </c>
      <c r="Q239" s="1" t="str">
        <f t="shared" si="12"/>
        <v>SELS HILDA ALFONSINA</v>
      </c>
      <c r="R239" s="1">
        <f t="shared" si="15"/>
        <v>1</v>
      </c>
      <c r="S239" s="1">
        <f t="shared" si="13"/>
        <v>34.68</v>
      </c>
      <c r="T239" t="e">
        <f>-SUMIF(#REF!,$Q239,#REF!)/2</f>
        <v>#REF!</v>
      </c>
      <c r="U239" s="13" t="e">
        <f t="shared" si="14"/>
        <v>#REF!</v>
      </c>
    </row>
    <row r="240" spans="1:21">
      <c r="A240" s="15">
        <v>132</v>
      </c>
      <c r="B240" s="15" t="s">
        <v>194</v>
      </c>
      <c r="C240" s="15" t="s">
        <v>2775</v>
      </c>
      <c r="D240" s="15" t="s">
        <v>87</v>
      </c>
      <c r="E240" s="15">
        <v>1</v>
      </c>
      <c r="F240" s="15" t="s">
        <v>2776</v>
      </c>
      <c r="G240" s="15" t="s">
        <v>3179</v>
      </c>
      <c r="H240" s="15" t="s">
        <v>647</v>
      </c>
      <c r="I240" s="15" t="s">
        <v>173</v>
      </c>
      <c r="J240" s="15" t="s">
        <v>195</v>
      </c>
      <c r="K240" s="15">
        <v>109.16</v>
      </c>
      <c r="L240" s="15"/>
      <c r="M240" s="15"/>
      <c r="N240" s="15">
        <v>109.16</v>
      </c>
      <c r="O240" s="15"/>
      <c r="P240" s="15">
        <v>109.16</v>
      </c>
      <c r="Q240" s="1" t="str">
        <f t="shared" si="12"/>
        <v>HEIRBAUT CAMILLE ALOICE</v>
      </c>
      <c r="R240" s="1">
        <f t="shared" si="15"/>
        <v>1</v>
      </c>
      <c r="S240" s="1">
        <f t="shared" si="13"/>
        <v>109.16</v>
      </c>
      <c r="T240" t="e">
        <f>-SUMIF(#REF!,$Q240,#REF!)/2</f>
        <v>#REF!</v>
      </c>
      <c r="U240" s="13" t="e">
        <f t="shared" si="14"/>
        <v>#REF!</v>
      </c>
    </row>
    <row r="241" spans="1:21">
      <c r="A241" s="15">
        <v>132</v>
      </c>
      <c r="B241" s="15" t="s">
        <v>946</v>
      </c>
      <c r="C241" s="15" t="s">
        <v>1510</v>
      </c>
      <c r="D241" s="15" t="s">
        <v>44</v>
      </c>
      <c r="E241" s="15">
        <v>1</v>
      </c>
      <c r="F241" s="15" t="s">
        <v>1511</v>
      </c>
      <c r="G241" s="15" t="s">
        <v>3477</v>
      </c>
      <c r="H241" s="15" t="s">
        <v>647</v>
      </c>
      <c r="I241" s="15" t="s">
        <v>173</v>
      </c>
      <c r="J241" s="15" t="s">
        <v>1512</v>
      </c>
      <c r="K241" s="15">
        <v>58.06</v>
      </c>
      <c r="L241" s="15"/>
      <c r="M241" s="15"/>
      <c r="N241" s="15">
        <v>58.06</v>
      </c>
      <c r="O241" s="15"/>
      <c r="P241" s="15">
        <v>58.06</v>
      </c>
      <c r="Q241" s="1" t="str">
        <f t="shared" si="12"/>
        <v>SMAERS JOSEPHUS MARIA</v>
      </c>
      <c r="R241" s="1">
        <f t="shared" si="15"/>
        <v>1</v>
      </c>
      <c r="S241" s="1">
        <f t="shared" si="13"/>
        <v>58.06</v>
      </c>
      <c r="T241" t="e">
        <f>-SUMIF(#REF!,$Q241,#REF!)/2</f>
        <v>#REF!</v>
      </c>
      <c r="U241" s="13" t="e">
        <f t="shared" si="14"/>
        <v>#REF!</v>
      </c>
    </row>
    <row r="242" spans="1:21">
      <c r="A242" s="15">
        <v>133</v>
      </c>
      <c r="B242" s="15" t="s">
        <v>729</v>
      </c>
      <c r="C242" s="15" t="s">
        <v>1513</v>
      </c>
      <c r="D242" s="15" t="s">
        <v>11</v>
      </c>
      <c r="E242" s="15">
        <v>1</v>
      </c>
      <c r="F242" s="15" t="s">
        <v>1514</v>
      </c>
      <c r="G242" s="15" t="s">
        <v>3477</v>
      </c>
      <c r="H242" s="15" t="s">
        <v>647</v>
      </c>
      <c r="I242" s="15" t="s">
        <v>173</v>
      </c>
      <c r="J242" s="15" t="s">
        <v>1515</v>
      </c>
      <c r="K242" s="15">
        <v>103.69</v>
      </c>
      <c r="L242" s="15"/>
      <c r="M242" s="15"/>
      <c r="N242" s="15">
        <v>103.69</v>
      </c>
      <c r="O242" s="15"/>
      <c r="P242" s="15">
        <v>103.69</v>
      </c>
      <c r="Q242" s="1" t="str">
        <f t="shared" si="12"/>
        <v>ROMBOUTS MARIA ELISABETH</v>
      </c>
      <c r="R242" s="1">
        <f t="shared" si="15"/>
        <v>1</v>
      </c>
      <c r="S242" s="1">
        <f t="shared" si="13"/>
        <v>103.69</v>
      </c>
      <c r="T242" t="e">
        <f>-SUMIF(#REF!,$Q242,#REF!)/2</f>
        <v>#REF!</v>
      </c>
      <c r="U242" s="13" t="e">
        <f t="shared" si="14"/>
        <v>#REF!</v>
      </c>
    </row>
    <row r="243" spans="1:21">
      <c r="A243" s="15">
        <v>133</v>
      </c>
      <c r="B243" s="15" t="s">
        <v>1109</v>
      </c>
      <c r="C243" s="15" t="s">
        <v>2777</v>
      </c>
      <c r="D243" s="15" t="s">
        <v>87</v>
      </c>
      <c r="E243" s="15">
        <v>1</v>
      </c>
      <c r="F243" s="15" t="s">
        <v>2778</v>
      </c>
      <c r="G243" s="15" t="s">
        <v>3179</v>
      </c>
      <c r="H243" s="15" t="s">
        <v>647</v>
      </c>
      <c r="I243" s="15" t="s">
        <v>173</v>
      </c>
      <c r="J243" s="15" t="s">
        <v>491</v>
      </c>
      <c r="K243" s="15">
        <v>95.49</v>
      </c>
      <c r="L243" s="15"/>
      <c r="M243" s="15"/>
      <c r="N243" s="15">
        <v>95.49</v>
      </c>
      <c r="O243" s="15"/>
      <c r="P243" s="15">
        <v>95.49</v>
      </c>
      <c r="Q243" s="1" t="str">
        <f t="shared" si="12"/>
        <v>HERTHOGS JOANNES FRANCISCUS</v>
      </c>
      <c r="R243" s="1">
        <f t="shared" si="15"/>
        <v>1</v>
      </c>
      <c r="S243" s="1">
        <f t="shared" si="13"/>
        <v>95.49</v>
      </c>
      <c r="T243" t="e">
        <f>-SUMIF(#REF!,$Q243,#REF!)/2</f>
        <v>#REF!</v>
      </c>
      <c r="U243" s="13" t="e">
        <f t="shared" si="14"/>
        <v>#REF!</v>
      </c>
    </row>
    <row r="244" spans="1:21">
      <c r="A244" s="15">
        <v>134</v>
      </c>
      <c r="B244" s="15" t="s">
        <v>730</v>
      </c>
      <c r="C244" s="15" t="s">
        <v>1516</v>
      </c>
      <c r="D244" s="15" t="s">
        <v>48</v>
      </c>
      <c r="E244" s="15">
        <v>1</v>
      </c>
      <c r="F244" s="15" t="s">
        <v>1517</v>
      </c>
      <c r="G244" s="15" t="s">
        <v>3477</v>
      </c>
      <c r="H244" s="15" t="s">
        <v>647</v>
      </c>
      <c r="I244" s="15" t="s">
        <v>173</v>
      </c>
      <c r="J244" s="15" t="s">
        <v>1518</v>
      </c>
      <c r="K244" s="15">
        <v>31.11</v>
      </c>
      <c r="L244" s="15"/>
      <c r="M244" s="15"/>
      <c r="N244" s="15">
        <v>31.11</v>
      </c>
      <c r="O244" s="15"/>
      <c r="P244" s="15">
        <v>31.11</v>
      </c>
      <c r="Q244" s="1" t="str">
        <f t="shared" si="12"/>
        <v>NUYTS ROSALIA ANNA</v>
      </c>
      <c r="R244" s="1">
        <f t="shared" si="15"/>
        <v>1</v>
      </c>
      <c r="S244" s="1">
        <f t="shared" si="13"/>
        <v>31.11</v>
      </c>
      <c r="T244" t="e">
        <f>-SUMIF(#REF!,$Q244,#REF!)/2</f>
        <v>#REF!</v>
      </c>
      <c r="U244" s="13" t="e">
        <f t="shared" si="14"/>
        <v>#REF!</v>
      </c>
    </row>
    <row r="245" spans="1:21">
      <c r="A245" s="15">
        <v>135</v>
      </c>
      <c r="B245" s="15" t="s">
        <v>926</v>
      </c>
      <c r="C245" s="15" t="s">
        <v>1519</v>
      </c>
      <c r="D245" s="15" t="s">
        <v>11</v>
      </c>
      <c r="E245" s="15">
        <v>1</v>
      </c>
      <c r="F245" s="15" t="s">
        <v>1520</v>
      </c>
      <c r="G245" s="15" t="s">
        <v>3477</v>
      </c>
      <c r="H245" s="15" t="s">
        <v>647</v>
      </c>
      <c r="I245" s="15" t="s">
        <v>173</v>
      </c>
      <c r="J245" s="15" t="s">
        <v>1521</v>
      </c>
      <c r="K245" s="15">
        <v>97.38</v>
      </c>
      <c r="L245" s="15"/>
      <c r="M245" s="15"/>
      <c r="N245" s="15">
        <v>97.38</v>
      </c>
      <c r="O245" s="15"/>
      <c r="P245" s="15">
        <v>97.38</v>
      </c>
      <c r="Q245" s="1" t="str">
        <f t="shared" si="12"/>
        <v>VAN DEN BOGERD MARIA ANNA</v>
      </c>
      <c r="R245" s="1">
        <f t="shared" si="15"/>
        <v>1</v>
      </c>
      <c r="S245" s="1">
        <f t="shared" si="13"/>
        <v>97.38</v>
      </c>
      <c r="T245" t="e">
        <f>-SUMIF(#REF!,$Q245,#REF!)/2</f>
        <v>#REF!</v>
      </c>
      <c r="U245" s="13" t="e">
        <f t="shared" si="14"/>
        <v>#REF!</v>
      </c>
    </row>
    <row r="246" spans="1:21">
      <c r="A246" s="15">
        <v>136</v>
      </c>
      <c r="B246" s="15" t="s">
        <v>185</v>
      </c>
      <c r="C246" s="15" t="s">
        <v>2781</v>
      </c>
      <c r="D246" s="15" t="s">
        <v>87</v>
      </c>
      <c r="E246" s="15">
        <v>1</v>
      </c>
      <c r="F246" s="15" t="s">
        <v>2782</v>
      </c>
      <c r="G246" s="15" t="s">
        <v>3179</v>
      </c>
      <c r="H246" s="15" t="s">
        <v>647</v>
      </c>
      <c r="I246" s="15" t="s">
        <v>173</v>
      </c>
      <c r="J246" s="15" t="s">
        <v>186</v>
      </c>
      <c r="K246" s="15">
        <v>121.53</v>
      </c>
      <c r="L246" s="15"/>
      <c r="M246" s="15"/>
      <c r="N246" s="15">
        <v>121.53</v>
      </c>
      <c r="O246" s="15"/>
      <c r="P246" s="15">
        <v>121.53</v>
      </c>
      <c r="Q246" s="1" t="str">
        <f t="shared" si="12"/>
        <v>VERMEULEN GRETA EMMA</v>
      </c>
      <c r="R246" s="1">
        <f t="shared" si="15"/>
        <v>1</v>
      </c>
      <c r="S246" s="1">
        <f t="shared" si="13"/>
        <v>121.53</v>
      </c>
      <c r="T246" t="e">
        <f>-SUMIF(#REF!,$Q246,#REF!)/2</f>
        <v>#REF!</v>
      </c>
      <c r="U246" s="13" t="e">
        <f t="shared" si="14"/>
        <v>#REF!</v>
      </c>
    </row>
    <row r="247" spans="1:21">
      <c r="A247" s="15">
        <v>136</v>
      </c>
      <c r="B247" s="15" t="s">
        <v>950</v>
      </c>
      <c r="C247" s="15" t="s">
        <v>1522</v>
      </c>
      <c r="D247" s="15" t="s">
        <v>75</v>
      </c>
      <c r="E247" s="15">
        <v>1</v>
      </c>
      <c r="F247" s="15" t="s">
        <v>1523</v>
      </c>
      <c r="G247" s="15" t="s">
        <v>3477</v>
      </c>
      <c r="H247" s="15" t="s">
        <v>647</v>
      </c>
      <c r="I247" s="15" t="s">
        <v>173</v>
      </c>
      <c r="J247" s="15" t="s">
        <v>1524</v>
      </c>
      <c r="K247" s="15">
        <v>87.27</v>
      </c>
      <c r="L247" s="15"/>
      <c r="M247" s="15"/>
      <c r="N247" s="15">
        <v>87.27</v>
      </c>
      <c r="O247" s="15"/>
      <c r="P247" s="15">
        <v>87.27</v>
      </c>
      <c r="Q247" s="1" t="str">
        <f t="shared" si="12"/>
        <v>DENS JOSEE AMELIA</v>
      </c>
      <c r="R247" s="1">
        <f t="shared" si="15"/>
        <v>1</v>
      </c>
      <c r="S247" s="1">
        <f t="shared" si="13"/>
        <v>87.27</v>
      </c>
      <c r="T247" t="e">
        <f>-SUMIF(#REF!,$Q247,#REF!)/2</f>
        <v>#REF!</v>
      </c>
      <c r="U247" s="13" t="e">
        <f t="shared" si="14"/>
        <v>#REF!</v>
      </c>
    </row>
    <row r="248" spans="1:21">
      <c r="A248" s="15">
        <v>137</v>
      </c>
      <c r="B248" s="15" t="s">
        <v>955</v>
      </c>
      <c r="C248" s="15" t="s">
        <v>1525</v>
      </c>
      <c r="D248" s="15" t="s">
        <v>36</v>
      </c>
      <c r="E248" s="15">
        <v>1</v>
      </c>
      <c r="F248" s="15" t="s">
        <v>1526</v>
      </c>
      <c r="G248" s="15" t="s">
        <v>3477</v>
      </c>
      <c r="H248" s="15" t="s">
        <v>647</v>
      </c>
      <c r="I248" s="15" t="s">
        <v>173</v>
      </c>
      <c r="J248" s="15" t="s">
        <v>1527</v>
      </c>
      <c r="K248" s="15">
        <v>32.15</v>
      </c>
      <c r="L248" s="15"/>
      <c r="M248" s="15"/>
      <c r="N248" s="15">
        <v>32.15</v>
      </c>
      <c r="O248" s="15"/>
      <c r="P248" s="15">
        <v>32.15</v>
      </c>
      <c r="Q248" s="1" t="str">
        <f t="shared" si="12"/>
        <v>PEETERS RENE JOZEF</v>
      </c>
      <c r="R248" s="1">
        <f t="shared" si="15"/>
        <v>1</v>
      </c>
      <c r="S248" s="1">
        <f t="shared" si="13"/>
        <v>32.15</v>
      </c>
      <c r="T248" t="e">
        <f>-SUMIF(#REF!,$Q248,#REF!)/2</f>
        <v>#REF!</v>
      </c>
      <c r="U248" s="13" t="e">
        <f t="shared" si="14"/>
        <v>#REF!</v>
      </c>
    </row>
    <row r="249" spans="1:21">
      <c r="A249" s="15">
        <v>138</v>
      </c>
      <c r="B249" s="15" t="s">
        <v>957</v>
      </c>
      <c r="C249" s="15" t="s">
        <v>1528</v>
      </c>
      <c r="D249" s="15" t="s">
        <v>94</v>
      </c>
      <c r="E249" s="15">
        <v>1</v>
      </c>
      <c r="F249" s="15" t="s">
        <v>1529</v>
      </c>
      <c r="G249" s="15" t="s">
        <v>3477</v>
      </c>
      <c r="H249" s="15" t="s">
        <v>647</v>
      </c>
      <c r="I249" s="15" t="s">
        <v>173</v>
      </c>
      <c r="J249" s="15" t="s">
        <v>1530</v>
      </c>
      <c r="K249" s="15">
        <v>86.57</v>
      </c>
      <c r="L249" s="15"/>
      <c r="M249" s="15"/>
      <c r="N249" s="15">
        <v>86.57</v>
      </c>
      <c r="O249" s="15"/>
      <c r="P249" s="15">
        <v>86.57</v>
      </c>
      <c r="Q249" s="1" t="str">
        <f t="shared" si="12"/>
        <v>AERTS DIANA HENRIETTE</v>
      </c>
      <c r="R249" s="1">
        <f t="shared" si="15"/>
        <v>1</v>
      </c>
      <c r="S249" s="1">
        <f t="shared" si="13"/>
        <v>86.57</v>
      </c>
      <c r="T249" t="e">
        <f>-SUMIF(#REF!,$Q249,#REF!)/2</f>
        <v>#REF!</v>
      </c>
      <c r="U249" s="13" t="e">
        <f t="shared" si="14"/>
        <v>#REF!</v>
      </c>
    </row>
    <row r="250" spans="1:21">
      <c r="A250" s="15">
        <v>138</v>
      </c>
      <c r="B250" s="15" t="s">
        <v>1039</v>
      </c>
      <c r="C250" s="15" t="s">
        <v>2254</v>
      </c>
      <c r="D250" s="15" t="s">
        <v>48</v>
      </c>
      <c r="E250" s="15">
        <v>2</v>
      </c>
      <c r="F250" s="15" t="s">
        <v>2255</v>
      </c>
      <c r="G250" s="15" t="s">
        <v>3179</v>
      </c>
      <c r="H250" s="15" t="s">
        <v>647</v>
      </c>
      <c r="I250" s="15" t="s">
        <v>173</v>
      </c>
      <c r="J250" s="15" t="s">
        <v>492</v>
      </c>
      <c r="K250" s="15">
        <v>36.22</v>
      </c>
      <c r="L250" s="15">
        <v>1.29</v>
      </c>
      <c r="M250" s="15"/>
      <c r="N250" s="15">
        <v>34.93</v>
      </c>
      <c r="O250" s="15"/>
      <c r="P250" s="15">
        <v>34.93</v>
      </c>
      <c r="Q250" s="1" t="str">
        <f t="shared" si="12"/>
        <v>DELCROIX JACOBUS FRANCISCUS</v>
      </c>
      <c r="R250" s="1">
        <f t="shared" si="15"/>
        <v>1</v>
      </c>
      <c r="S250" s="1">
        <f t="shared" si="13"/>
        <v>45.480000000000004</v>
      </c>
      <c r="T250" t="e">
        <f>-SUMIF(#REF!,$Q250,#REF!)/2</f>
        <v>#REF!</v>
      </c>
      <c r="U250" s="13" t="e">
        <f t="shared" si="14"/>
        <v>#REF!</v>
      </c>
    </row>
    <row r="251" spans="1:21">
      <c r="A251" s="15">
        <v>139</v>
      </c>
      <c r="B251" s="15" t="s">
        <v>273</v>
      </c>
      <c r="C251" s="15" t="s">
        <v>2783</v>
      </c>
      <c r="D251" s="15" t="s">
        <v>13</v>
      </c>
      <c r="E251" s="15">
        <v>1</v>
      </c>
      <c r="F251" s="15" t="s">
        <v>2784</v>
      </c>
      <c r="G251" s="15" t="s">
        <v>3179</v>
      </c>
      <c r="H251" s="15" t="s">
        <v>647</v>
      </c>
      <c r="I251" s="15" t="s">
        <v>173</v>
      </c>
      <c r="J251" s="15" t="s">
        <v>274</v>
      </c>
      <c r="K251" s="15">
        <v>37.65</v>
      </c>
      <c r="L251" s="15"/>
      <c r="M251" s="15"/>
      <c r="N251" s="15">
        <v>37.65</v>
      </c>
      <c r="O251" s="15"/>
      <c r="P251" s="15">
        <v>37.65</v>
      </c>
      <c r="Q251" s="1" t="str">
        <f t="shared" si="12"/>
        <v>FAUCOMPRET RITA THERESIA</v>
      </c>
      <c r="R251" s="1">
        <f t="shared" si="15"/>
        <v>1</v>
      </c>
      <c r="S251" s="1">
        <f t="shared" si="13"/>
        <v>37.65</v>
      </c>
      <c r="T251" t="e">
        <f>-SUMIF(#REF!,$Q251,#REF!)/2</f>
        <v>#REF!</v>
      </c>
      <c r="U251" s="13" t="e">
        <f t="shared" si="14"/>
        <v>#REF!</v>
      </c>
    </row>
    <row r="252" spans="1:21">
      <c r="A252" s="15">
        <v>139</v>
      </c>
      <c r="B252" s="15" t="s">
        <v>959</v>
      </c>
      <c r="C252" s="15" t="s">
        <v>1531</v>
      </c>
      <c r="D252" s="15" t="s">
        <v>77</v>
      </c>
      <c r="E252" s="15">
        <v>1</v>
      </c>
      <c r="F252" s="15" t="s">
        <v>1532</v>
      </c>
      <c r="G252" s="15" t="s">
        <v>3477</v>
      </c>
      <c r="H252" s="15" t="s">
        <v>647</v>
      </c>
      <c r="I252" s="15" t="s">
        <v>173</v>
      </c>
      <c r="J252" s="15" t="s">
        <v>1533</v>
      </c>
      <c r="K252" s="15">
        <v>49.19</v>
      </c>
      <c r="L252" s="15"/>
      <c r="M252" s="15"/>
      <c r="N252" s="15">
        <v>49.19</v>
      </c>
      <c r="O252" s="15"/>
      <c r="P252" s="15">
        <v>49.19</v>
      </c>
      <c r="Q252" s="1" t="str">
        <f t="shared" si="12"/>
        <v>VANGENECHTEN MARLEEN JOSE</v>
      </c>
      <c r="R252" s="1">
        <f t="shared" si="15"/>
        <v>1</v>
      </c>
      <c r="S252" s="1">
        <f t="shared" si="13"/>
        <v>49.19</v>
      </c>
      <c r="T252" t="e">
        <f>-SUMIF(#REF!,$Q252,#REF!)/2</f>
        <v>#REF!</v>
      </c>
      <c r="U252" s="13" t="e">
        <f t="shared" si="14"/>
        <v>#REF!</v>
      </c>
    </row>
    <row r="253" spans="1:21">
      <c r="A253" s="15">
        <v>140</v>
      </c>
      <c r="B253" s="15" t="s">
        <v>661</v>
      </c>
      <c r="C253" s="15" t="s">
        <v>1534</v>
      </c>
      <c r="D253" s="15" t="s">
        <v>39</v>
      </c>
      <c r="E253" s="15">
        <v>5</v>
      </c>
      <c r="F253" s="15" t="s">
        <v>1535</v>
      </c>
      <c r="G253" s="15" t="s">
        <v>3477</v>
      </c>
      <c r="H253" s="15" t="s">
        <v>647</v>
      </c>
      <c r="I253" s="15" t="s">
        <v>173</v>
      </c>
      <c r="J253" s="15" t="s">
        <v>1536</v>
      </c>
      <c r="K253" s="15">
        <v>6.34</v>
      </c>
      <c r="L253" s="15"/>
      <c r="M253" s="15"/>
      <c r="N253" s="15">
        <v>6.34</v>
      </c>
      <c r="O253" s="15"/>
      <c r="P253" s="15">
        <v>6.34</v>
      </c>
      <c r="Q253" s="1" t="str">
        <f t="shared" si="12"/>
        <v>SOMORJAI MIKLOS ROBERT</v>
      </c>
      <c r="R253" s="1">
        <f t="shared" si="15"/>
        <v>0</v>
      </c>
      <c r="S253" s="1">
        <f t="shared" si="13"/>
        <v>63.129999999999995</v>
      </c>
      <c r="T253" t="e">
        <f>-SUMIF(#REF!,$Q253,#REF!)/2</f>
        <v>#REF!</v>
      </c>
      <c r="U253" s="13" t="e">
        <f t="shared" si="14"/>
        <v>#REF!</v>
      </c>
    </row>
    <row r="254" spans="1:21">
      <c r="A254" s="15">
        <v>140</v>
      </c>
      <c r="B254" s="15" t="s">
        <v>661</v>
      </c>
      <c r="C254" s="15" t="s">
        <v>1534</v>
      </c>
      <c r="D254" s="15" t="s">
        <v>39</v>
      </c>
      <c r="E254" s="15">
        <v>1</v>
      </c>
      <c r="F254" s="15" t="s">
        <v>1535</v>
      </c>
      <c r="G254" s="15" t="s">
        <v>3477</v>
      </c>
      <c r="H254" s="15" t="s">
        <v>647</v>
      </c>
      <c r="I254" s="15" t="s">
        <v>173</v>
      </c>
      <c r="J254" s="15" t="s">
        <v>1536</v>
      </c>
      <c r="K254" s="15">
        <v>16.059999999999999</v>
      </c>
      <c r="L254" s="15"/>
      <c r="M254" s="15"/>
      <c r="N254" s="15">
        <v>16.059999999999999</v>
      </c>
      <c r="O254" s="15"/>
      <c r="P254" s="15">
        <v>16.059999999999999</v>
      </c>
      <c r="Q254" s="1" t="str">
        <f t="shared" si="12"/>
        <v>SOMORJAI MIKLOS ROBERT</v>
      </c>
      <c r="R254" s="1">
        <f t="shared" si="15"/>
        <v>0</v>
      </c>
      <c r="S254" s="1">
        <f t="shared" si="13"/>
        <v>63.129999999999995</v>
      </c>
      <c r="T254" t="e">
        <f>-SUMIF(#REF!,$Q254,#REF!)/2</f>
        <v>#REF!</v>
      </c>
      <c r="U254" s="13" t="e">
        <f t="shared" si="14"/>
        <v>#REF!</v>
      </c>
    </row>
    <row r="255" spans="1:21">
      <c r="A255" s="15">
        <v>140</v>
      </c>
      <c r="B255" s="15" t="s">
        <v>661</v>
      </c>
      <c r="C255" s="15" t="s">
        <v>1534</v>
      </c>
      <c r="D255" s="15" t="s">
        <v>39</v>
      </c>
      <c r="E255" s="15">
        <v>2</v>
      </c>
      <c r="F255" s="15" t="s">
        <v>1535</v>
      </c>
      <c r="G255" s="15" t="s">
        <v>3477</v>
      </c>
      <c r="H255" s="15" t="s">
        <v>647</v>
      </c>
      <c r="I255" s="15" t="s">
        <v>173</v>
      </c>
      <c r="J255" s="15" t="s">
        <v>1536</v>
      </c>
      <c r="K255" s="15">
        <v>21.98</v>
      </c>
      <c r="L255" s="15"/>
      <c r="M255" s="15"/>
      <c r="N255" s="15">
        <v>21.98</v>
      </c>
      <c r="O255" s="15"/>
      <c r="P255" s="15">
        <v>21.98</v>
      </c>
      <c r="Q255" s="1" t="str">
        <f t="shared" si="12"/>
        <v>SOMORJAI MIKLOS ROBERT</v>
      </c>
      <c r="R255" s="1">
        <f t="shared" si="15"/>
        <v>0</v>
      </c>
      <c r="S255" s="1">
        <f t="shared" si="13"/>
        <v>63.129999999999995</v>
      </c>
      <c r="T255" t="e">
        <f>-SUMIF(#REF!,$Q255,#REF!)/2</f>
        <v>#REF!</v>
      </c>
      <c r="U255" s="13" t="e">
        <f t="shared" si="14"/>
        <v>#REF!</v>
      </c>
    </row>
    <row r="256" spans="1:21">
      <c r="A256" s="15">
        <v>140</v>
      </c>
      <c r="B256" s="15" t="s">
        <v>661</v>
      </c>
      <c r="C256" s="15" t="s">
        <v>1534</v>
      </c>
      <c r="D256" s="15" t="s">
        <v>39</v>
      </c>
      <c r="E256" s="15">
        <v>3</v>
      </c>
      <c r="F256" s="15" t="s">
        <v>1535</v>
      </c>
      <c r="G256" s="15" t="s">
        <v>3477</v>
      </c>
      <c r="H256" s="15" t="s">
        <v>647</v>
      </c>
      <c r="I256" s="15" t="s">
        <v>173</v>
      </c>
      <c r="J256" s="15" t="s">
        <v>1536</v>
      </c>
      <c r="K256" s="15">
        <v>9.3699999999999992</v>
      </c>
      <c r="L256" s="15"/>
      <c r="M256" s="15"/>
      <c r="N256" s="15">
        <v>9.3699999999999992</v>
      </c>
      <c r="O256" s="15"/>
      <c r="P256" s="15">
        <v>9.3699999999999992</v>
      </c>
      <c r="Q256" s="1" t="str">
        <f t="shared" si="12"/>
        <v>SOMORJAI MIKLOS ROBERT</v>
      </c>
      <c r="R256" s="1">
        <f t="shared" si="15"/>
        <v>0</v>
      </c>
      <c r="S256" s="1">
        <f t="shared" si="13"/>
        <v>63.129999999999995</v>
      </c>
      <c r="T256" t="e">
        <f>-SUMIF(#REF!,$Q256,#REF!)/2</f>
        <v>#REF!</v>
      </c>
      <c r="U256" s="13" t="e">
        <f t="shared" si="14"/>
        <v>#REF!</v>
      </c>
    </row>
    <row r="257" spans="1:21">
      <c r="A257" s="15">
        <v>140</v>
      </c>
      <c r="B257" s="15" t="s">
        <v>661</v>
      </c>
      <c r="C257" s="15" t="s">
        <v>1534</v>
      </c>
      <c r="D257" s="15" t="s">
        <v>39</v>
      </c>
      <c r="E257" s="15">
        <v>4</v>
      </c>
      <c r="F257" s="15" t="s">
        <v>1535</v>
      </c>
      <c r="G257" s="15" t="s">
        <v>3477</v>
      </c>
      <c r="H257" s="15" t="s">
        <v>647</v>
      </c>
      <c r="I257" s="15" t="s">
        <v>173</v>
      </c>
      <c r="J257" s="15" t="s">
        <v>1536</v>
      </c>
      <c r="K257" s="15">
        <v>9.3800000000000008</v>
      </c>
      <c r="L257" s="15"/>
      <c r="M257" s="15"/>
      <c r="N257" s="15">
        <v>9.3800000000000008</v>
      </c>
      <c r="O257" s="15"/>
      <c r="P257" s="15">
        <v>9.3800000000000008</v>
      </c>
      <c r="Q257" s="1" t="str">
        <f t="shared" si="12"/>
        <v>SOMORJAI MIKLOS ROBERT</v>
      </c>
      <c r="R257" s="1">
        <f t="shared" si="15"/>
        <v>1</v>
      </c>
      <c r="S257" s="1">
        <f t="shared" si="13"/>
        <v>63.129999999999995</v>
      </c>
      <c r="T257" t="e">
        <f>-SUMIF(#REF!,$Q257,#REF!)/2</f>
        <v>#REF!</v>
      </c>
      <c r="U257" s="13" t="e">
        <f t="shared" si="14"/>
        <v>#REF!</v>
      </c>
    </row>
    <row r="258" spans="1:21">
      <c r="A258" s="15">
        <v>140</v>
      </c>
      <c r="B258" s="15" t="s">
        <v>300</v>
      </c>
      <c r="C258" s="15" t="s">
        <v>2785</v>
      </c>
      <c r="D258" s="15" t="s">
        <v>93</v>
      </c>
      <c r="E258" s="15">
        <v>1</v>
      </c>
      <c r="F258" s="15" t="s">
        <v>2786</v>
      </c>
      <c r="G258" s="15" t="s">
        <v>3179</v>
      </c>
      <c r="H258" s="15" t="s">
        <v>647</v>
      </c>
      <c r="I258" s="15" t="s">
        <v>173</v>
      </c>
      <c r="J258" s="15" t="s">
        <v>301</v>
      </c>
      <c r="K258" s="15">
        <v>53.47</v>
      </c>
      <c r="L258" s="15"/>
      <c r="M258" s="15"/>
      <c r="N258" s="15">
        <v>53.47</v>
      </c>
      <c r="O258" s="15"/>
      <c r="P258" s="15">
        <v>53.47</v>
      </c>
      <c r="Q258" s="1" t="str">
        <f t="shared" si="12"/>
        <v>SANCHEZ SANTOS DELIA MARIA</v>
      </c>
      <c r="R258" s="1">
        <f t="shared" si="15"/>
        <v>1</v>
      </c>
      <c r="S258" s="1">
        <f t="shared" si="13"/>
        <v>53.47</v>
      </c>
      <c r="T258" t="e">
        <f>-SUMIF(#REF!,$Q258,#REF!)/2</f>
        <v>#REF!</v>
      </c>
      <c r="U258" s="13" t="e">
        <f t="shared" si="14"/>
        <v>#REF!</v>
      </c>
    </row>
    <row r="259" spans="1:21">
      <c r="A259" s="15">
        <v>141</v>
      </c>
      <c r="B259" s="15" t="s">
        <v>662</v>
      </c>
      <c r="C259" s="15" t="s">
        <v>1537</v>
      </c>
      <c r="D259" s="15" t="s">
        <v>39</v>
      </c>
      <c r="E259" s="15">
        <v>2</v>
      </c>
      <c r="F259" s="15" t="s">
        <v>1538</v>
      </c>
      <c r="G259" s="15" t="s">
        <v>3477</v>
      </c>
      <c r="H259" s="15" t="s">
        <v>647</v>
      </c>
      <c r="I259" s="15" t="s">
        <v>173</v>
      </c>
      <c r="J259" s="15" t="s">
        <v>1539</v>
      </c>
      <c r="K259" s="15">
        <v>13.48</v>
      </c>
      <c r="L259" s="15"/>
      <c r="M259" s="15"/>
      <c r="N259" s="15">
        <v>13.48</v>
      </c>
      <c r="O259" s="15"/>
      <c r="P259" s="15">
        <v>13.48</v>
      </c>
      <c r="Q259" s="1" t="str">
        <f t="shared" si="12"/>
        <v>WILLEMS MELANIA JOSEPHINA</v>
      </c>
      <c r="R259" s="1">
        <f t="shared" si="15"/>
        <v>0</v>
      </c>
      <c r="S259" s="1">
        <f t="shared" si="13"/>
        <v>21.43</v>
      </c>
      <c r="T259" t="e">
        <f>-SUMIF(#REF!,$Q259,#REF!)/2</f>
        <v>#REF!</v>
      </c>
      <c r="U259" s="13" t="e">
        <f t="shared" si="14"/>
        <v>#REF!</v>
      </c>
    </row>
    <row r="260" spans="1:21">
      <c r="A260" s="15">
        <v>141</v>
      </c>
      <c r="B260" s="15" t="s">
        <v>662</v>
      </c>
      <c r="C260" s="15" t="s">
        <v>1537</v>
      </c>
      <c r="D260" s="15" t="s">
        <v>39</v>
      </c>
      <c r="E260" s="15">
        <v>1</v>
      </c>
      <c r="F260" s="15" t="s">
        <v>1538</v>
      </c>
      <c r="G260" s="15" t="s">
        <v>3477</v>
      </c>
      <c r="H260" s="15" t="s">
        <v>647</v>
      </c>
      <c r="I260" s="15" t="s">
        <v>173</v>
      </c>
      <c r="J260" s="15" t="s">
        <v>1539</v>
      </c>
      <c r="K260" s="15">
        <v>7.95</v>
      </c>
      <c r="L260" s="15"/>
      <c r="M260" s="15"/>
      <c r="N260" s="15">
        <v>7.95</v>
      </c>
      <c r="O260" s="15"/>
      <c r="P260" s="15">
        <v>7.95</v>
      </c>
      <c r="Q260" s="1" t="str">
        <f t="shared" ref="Q260:Q323" si="16">LEFT(B260,50)</f>
        <v>WILLEMS MELANIA JOSEPHINA</v>
      </c>
      <c r="R260" s="1">
        <f t="shared" si="15"/>
        <v>1</v>
      </c>
      <c r="S260" s="1">
        <f t="shared" ref="S260:S323" si="17">SUMIF($Q$4:$Q$1726,Q260,$P$4:$P$1726)</f>
        <v>21.43</v>
      </c>
      <c r="T260" t="e">
        <f>-SUMIF(#REF!,$Q260,#REF!)/2</f>
        <v>#REF!</v>
      </c>
      <c r="U260" s="13" t="e">
        <f t="shared" si="14"/>
        <v>#REF!</v>
      </c>
    </row>
    <row r="261" spans="1:21">
      <c r="A261" s="15">
        <v>141</v>
      </c>
      <c r="B261" s="15" t="s">
        <v>292</v>
      </c>
      <c r="C261" s="15" t="s">
        <v>2787</v>
      </c>
      <c r="D261" s="15" t="s">
        <v>104</v>
      </c>
      <c r="E261" s="15">
        <v>1</v>
      </c>
      <c r="F261" s="15" t="s">
        <v>2788</v>
      </c>
      <c r="G261" s="15" t="s">
        <v>3179</v>
      </c>
      <c r="H261" s="15" t="s">
        <v>647</v>
      </c>
      <c r="I261" s="15" t="s">
        <v>173</v>
      </c>
      <c r="J261" s="15" t="s">
        <v>293</v>
      </c>
      <c r="K261" s="15">
        <v>87.19</v>
      </c>
      <c r="L261" s="15"/>
      <c r="M261" s="15"/>
      <c r="N261" s="15">
        <v>87.19</v>
      </c>
      <c r="O261" s="15"/>
      <c r="P261" s="15">
        <v>87.19</v>
      </c>
      <c r="Q261" s="1" t="str">
        <f t="shared" si="16"/>
        <v>SMET JEANNINE JOZEF</v>
      </c>
      <c r="R261" s="1">
        <f t="shared" si="15"/>
        <v>1</v>
      </c>
      <c r="S261" s="1">
        <f t="shared" si="17"/>
        <v>87.19</v>
      </c>
      <c r="T261" t="e">
        <f>-SUMIF(#REF!,$Q261,#REF!)/2</f>
        <v>#REF!</v>
      </c>
      <c r="U261" s="13" t="e">
        <f t="shared" ref="U261:U324" si="18">S261-T261</f>
        <v>#REF!</v>
      </c>
    </row>
    <row r="262" spans="1:21">
      <c r="A262" s="15">
        <v>142</v>
      </c>
      <c r="B262" s="15" t="s">
        <v>761</v>
      </c>
      <c r="C262" s="15" t="s">
        <v>1540</v>
      </c>
      <c r="D262" s="15" t="s">
        <v>44</v>
      </c>
      <c r="E262" s="15">
        <v>1</v>
      </c>
      <c r="F262" s="15" t="s">
        <v>1541</v>
      </c>
      <c r="G262" s="15" t="s">
        <v>3477</v>
      </c>
      <c r="H262" s="15" t="s">
        <v>647</v>
      </c>
      <c r="I262" s="15" t="s">
        <v>173</v>
      </c>
      <c r="J262" s="15" t="s">
        <v>1542</v>
      </c>
      <c r="K262" s="15">
        <v>12.44</v>
      </c>
      <c r="L262" s="15"/>
      <c r="M262" s="15"/>
      <c r="N262" s="15">
        <v>12.44</v>
      </c>
      <c r="O262" s="15"/>
      <c r="P262" s="15">
        <v>12.44</v>
      </c>
      <c r="Q262" s="1" t="str">
        <f t="shared" si="16"/>
        <v>HERMANS VICTOR LEON</v>
      </c>
      <c r="R262" s="1">
        <f t="shared" ref="R262:R325" si="19">IF(B262&lt;&gt;B263,1,0)</f>
        <v>1</v>
      </c>
      <c r="S262" s="1">
        <f t="shared" si="17"/>
        <v>12.44</v>
      </c>
      <c r="T262" t="e">
        <f>-SUMIF(#REF!,$Q262,#REF!)/2</f>
        <v>#REF!</v>
      </c>
      <c r="U262" s="13" t="e">
        <f t="shared" si="18"/>
        <v>#REF!</v>
      </c>
    </row>
    <row r="263" spans="1:21">
      <c r="A263" s="15">
        <v>142</v>
      </c>
      <c r="B263" s="15" t="s">
        <v>243</v>
      </c>
      <c r="C263" s="15" t="s">
        <v>2789</v>
      </c>
      <c r="D263" s="15" t="s">
        <v>81</v>
      </c>
      <c r="E263" s="15">
        <v>1</v>
      </c>
      <c r="F263" s="15" t="s">
        <v>2790</v>
      </c>
      <c r="G263" s="15" t="s">
        <v>3179</v>
      </c>
      <c r="H263" s="15" t="s">
        <v>647</v>
      </c>
      <c r="I263" s="15" t="s">
        <v>173</v>
      </c>
      <c r="J263" s="15" t="s">
        <v>244</v>
      </c>
      <c r="K263" s="15">
        <v>202.49</v>
      </c>
      <c r="L263" s="15">
        <v>7.19</v>
      </c>
      <c r="M263" s="15"/>
      <c r="N263" s="15">
        <v>195.3</v>
      </c>
      <c r="O263" s="15">
        <v>21.7</v>
      </c>
      <c r="P263" s="15">
        <v>173.6</v>
      </c>
      <c r="Q263" s="1" t="str">
        <f t="shared" si="16"/>
        <v>ADAMS GRETA CELINE</v>
      </c>
      <c r="R263" s="1">
        <f t="shared" si="19"/>
        <v>1</v>
      </c>
      <c r="S263" s="1">
        <f t="shared" si="17"/>
        <v>173.6</v>
      </c>
      <c r="T263" t="e">
        <f>-SUMIF(#REF!,$Q263,#REF!)/2</f>
        <v>#REF!</v>
      </c>
      <c r="U263" s="13" t="e">
        <f t="shared" si="18"/>
        <v>#REF!</v>
      </c>
    </row>
    <row r="264" spans="1:21">
      <c r="A264" s="15">
        <v>143</v>
      </c>
      <c r="B264" s="15" t="s">
        <v>798</v>
      </c>
      <c r="C264" s="15" t="s">
        <v>1543</v>
      </c>
      <c r="D264" s="15" t="s">
        <v>35</v>
      </c>
      <c r="E264" s="15">
        <v>1</v>
      </c>
      <c r="F264" s="15" t="s">
        <v>1544</v>
      </c>
      <c r="G264" s="15" t="s">
        <v>3477</v>
      </c>
      <c r="H264" s="15" t="s">
        <v>647</v>
      </c>
      <c r="I264" s="15" t="s">
        <v>173</v>
      </c>
      <c r="J264" s="15" t="s">
        <v>1545</v>
      </c>
      <c r="K264" s="15">
        <v>15.02</v>
      </c>
      <c r="L264" s="15"/>
      <c r="M264" s="15"/>
      <c r="N264" s="15">
        <v>15.02</v>
      </c>
      <c r="O264" s="15"/>
      <c r="P264" s="15">
        <v>15.02</v>
      </c>
      <c r="Q264" s="1" t="str">
        <f t="shared" si="16"/>
        <v>VERBRAEKEN MAGDA JUSTINA</v>
      </c>
      <c r="R264" s="1">
        <f t="shared" si="19"/>
        <v>1</v>
      </c>
      <c r="S264" s="1">
        <f t="shared" si="17"/>
        <v>15.02</v>
      </c>
      <c r="T264" t="e">
        <f>-SUMIF(#REF!,$Q264,#REF!)/2</f>
        <v>#REF!</v>
      </c>
      <c r="U264" s="13" t="e">
        <f t="shared" si="18"/>
        <v>#REF!</v>
      </c>
    </row>
    <row r="265" spans="1:21">
      <c r="A265" s="15">
        <v>143</v>
      </c>
      <c r="B265" s="15" t="s">
        <v>304</v>
      </c>
      <c r="C265" s="15" t="s">
        <v>2791</v>
      </c>
      <c r="D265" s="15" t="s">
        <v>104</v>
      </c>
      <c r="E265" s="15">
        <v>1</v>
      </c>
      <c r="F265" s="15" t="s">
        <v>2792</v>
      </c>
      <c r="G265" s="15" t="s">
        <v>3179</v>
      </c>
      <c r="H265" s="15" t="s">
        <v>647</v>
      </c>
      <c r="I265" s="15" t="s">
        <v>173</v>
      </c>
      <c r="J265" s="15" t="s">
        <v>305</v>
      </c>
      <c r="K265" s="15">
        <v>56.54</v>
      </c>
      <c r="L265" s="15">
        <v>2.0099999999999998</v>
      </c>
      <c r="M265" s="15"/>
      <c r="N265" s="15">
        <v>54.53</v>
      </c>
      <c r="O265" s="15"/>
      <c r="P265" s="15">
        <v>54.53</v>
      </c>
      <c r="Q265" s="1" t="str">
        <f t="shared" si="16"/>
        <v>BRAECKMAN CHANTAL ANDREE</v>
      </c>
      <c r="R265" s="1">
        <f t="shared" si="19"/>
        <v>1</v>
      </c>
      <c r="S265" s="1">
        <f t="shared" si="17"/>
        <v>54.53</v>
      </c>
      <c r="T265" t="e">
        <f>-SUMIF(#REF!,$Q265,#REF!)/2</f>
        <v>#REF!</v>
      </c>
      <c r="U265" s="13" t="e">
        <f t="shared" si="18"/>
        <v>#REF!</v>
      </c>
    </row>
    <row r="266" spans="1:21">
      <c r="A266" s="15">
        <v>144</v>
      </c>
      <c r="B266" s="15" t="s">
        <v>805</v>
      </c>
      <c r="C266" s="15" t="s">
        <v>1546</v>
      </c>
      <c r="D266" s="15" t="s">
        <v>49</v>
      </c>
      <c r="E266" s="15">
        <v>1</v>
      </c>
      <c r="F266" s="15" t="s">
        <v>1547</v>
      </c>
      <c r="G266" s="15" t="s">
        <v>3477</v>
      </c>
      <c r="H266" s="15" t="s">
        <v>647</v>
      </c>
      <c r="I266" s="15" t="s">
        <v>173</v>
      </c>
      <c r="J266" s="15" t="s">
        <v>1548</v>
      </c>
      <c r="K266" s="15">
        <v>14.8</v>
      </c>
      <c r="L266" s="15"/>
      <c r="M266" s="15"/>
      <c r="N266" s="15">
        <v>14.8</v>
      </c>
      <c r="O266" s="15"/>
      <c r="P266" s="15">
        <v>14.8</v>
      </c>
      <c r="Q266" s="1" t="str">
        <f t="shared" si="16"/>
        <v>HUYSMANS ANDRE</v>
      </c>
      <c r="R266" s="1">
        <f t="shared" si="19"/>
        <v>1</v>
      </c>
      <c r="S266" s="1">
        <f t="shared" si="17"/>
        <v>14.8</v>
      </c>
      <c r="T266" t="e">
        <f>-SUMIF(#REF!,$Q266,#REF!)/2</f>
        <v>#REF!</v>
      </c>
      <c r="U266" s="13" t="e">
        <f t="shared" si="18"/>
        <v>#REF!</v>
      </c>
    </row>
    <row r="267" spans="1:21">
      <c r="A267" s="15">
        <v>144</v>
      </c>
      <c r="B267" s="15" t="s">
        <v>306</v>
      </c>
      <c r="C267" s="15" t="s">
        <v>2793</v>
      </c>
      <c r="D267" s="15" t="s">
        <v>38</v>
      </c>
      <c r="E267" s="15">
        <v>1</v>
      </c>
      <c r="F267" s="15" t="s">
        <v>2794</v>
      </c>
      <c r="G267" s="15" t="s">
        <v>3179</v>
      </c>
      <c r="H267" s="15" t="s">
        <v>647</v>
      </c>
      <c r="I267" s="15" t="s">
        <v>173</v>
      </c>
      <c r="J267" s="15" t="s">
        <v>307</v>
      </c>
      <c r="K267" s="15">
        <v>59.68</v>
      </c>
      <c r="L267" s="15"/>
      <c r="M267" s="15"/>
      <c r="N267" s="15">
        <v>59.68</v>
      </c>
      <c r="O267" s="15"/>
      <c r="P267" s="15">
        <v>59.68</v>
      </c>
      <c r="Q267" s="1" t="str">
        <f t="shared" si="16"/>
        <v>SIPS AUGUST JAN</v>
      </c>
      <c r="R267" s="1">
        <f t="shared" si="19"/>
        <v>1</v>
      </c>
      <c r="S267" s="1">
        <f t="shared" si="17"/>
        <v>59.68</v>
      </c>
      <c r="T267" t="e">
        <f>-SUMIF(#REF!,$Q267,#REF!)/2</f>
        <v>#REF!</v>
      </c>
      <c r="U267" s="13" t="e">
        <f t="shared" si="18"/>
        <v>#REF!</v>
      </c>
    </row>
    <row r="268" spans="1:21">
      <c r="A268" s="15">
        <v>145</v>
      </c>
      <c r="B268" s="15" t="s">
        <v>803</v>
      </c>
      <c r="C268" s="15" t="s">
        <v>1549</v>
      </c>
      <c r="D268" s="15" t="s">
        <v>17</v>
      </c>
      <c r="E268" s="15">
        <v>1</v>
      </c>
      <c r="F268" s="15" t="s">
        <v>1550</v>
      </c>
      <c r="G268" s="15" t="s">
        <v>3477</v>
      </c>
      <c r="H268" s="15" t="s">
        <v>647</v>
      </c>
      <c r="I268" s="15" t="s">
        <v>173</v>
      </c>
      <c r="J268" s="15" t="s">
        <v>1551</v>
      </c>
      <c r="K268" s="15">
        <v>11.6</v>
      </c>
      <c r="L268" s="15"/>
      <c r="M268" s="15"/>
      <c r="N268" s="15">
        <v>11.6</v>
      </c>
      <c r="O268" s="15"/>
      <c r="P268" s="15">
        <v>11.6</v>
      </c>
      <c r="Q268" s="1" t="str">
        <f t="shared" si="16"/>
        <v>VAN HOOF KAREL LEO</v>
      </c>
      <c r="R268" s="1">
        <f t="shared" si="19"/>
        <v>1</v>
      </c>
      <c r="S268" s="1">
        <f t="shared" si="17"/>
        <v>11.6</v>
      </c>
      <c r="T268" t="e">
        <f>-SUMIF(#REF!,$Q268,#REF!)/2</f>
        <v>#REF!</v>
      </c>
      <c r="U268" s="13" t="e">
        <f t="shared" si="18"/>
        <v>#REF!</v>
      </c>
    </row>
    <row r="269" spans="1:21">
      <c r="A269" s="15">
        <v>145</v>
      </c>
      <c r="B269" s="15" t="s">
        <v>493</v>
      </c>
      <c r="C269" s="15" t="s">
        <v>2795</v>
      </c>
      <c r="D269" s="15" t="s">
        <v>38</v>
      </c>
      <c r="E269" s="15">
        <v>1</v>
      </c>
      <c r="F269" s="15" t="s">
        <v>2796</v>
      </c>
      <c r="G269" s="15" t="s">
        <v>3179</v>
      </c>
      <c r="H269" s="15" t="s">
        <v>647</v>
      </c>
      <c r="I269" s="15" t="s">
        <v>173</v>
      </c>
      <c r="J269" s="15" t="s">
        <v>494</v>
      </c>
      <c r="K269" s="15">
        <v>38.92</v>
      </c>
      <c r="L269" s="15"/>
      <c r="M269" s="15"/>
      <c r="N269" s="15">
        <v>38.92</v>
      </c>
      <c r="O269" s="15"/>
      <c r="P269" s="15">
        <v>38.92</v>
      </c>
      <c r="Q269" s="1" t="str">
        <f t="shared" si="16"/>
        <v>WYNANTS MARLEEN LOUISA</v>
      </c>
      <c r="R269" s="1">
        <f t="shared" si="19"/>
        <v>1</v>
      </c>
      <c r="S269" s="1">
        <f t="shared" si="17"/>
        <v>38.92</v>
      </c>
      <c r="T269" t="e">
        <f>-SUMIF(#REF!,$Q269,#REF!)/2</f>
        <v>#REF!</v>
      </c>
      <c r="U269" s="13" t="e">
        <f t="shared" si="18"/>
        <v>#REF!</v>
      </c>
    </row>
    <row r="270" spans="1:21">
      <c r="A270" s="15">
        <v>146</v>
      </c>
      <c r="B270" s="15" t="s">
        <v>763</v>
      </c>
      <c r="C270" s="15" t="s">
        <v>1552</v>
      </c>
      <c r="D270" s="15" t="s">
        <v>17</v>
      </c>
      <c r="E270" s="15">
        <v>1</v>
      </c>
      <c r="F270" s="15" t="s">
        <v>1553</v>
      </c>
      <c r="G270" s="15" t="s">
        <v>3477</v>
      </c>
      <c r="H270" s="15" t="s">
        <v>647</v>
      </c>
      <c r="I270" s="15" t="s">
        <v>173</v>
      </c>
      <c r="J270" s="15" t="s">
        <v>1554</v>
      </c>
      <c r="K270" s="15">
        <v>23.2</v>
      </c>
      <c r="L270" s="15">
        <v>0.82</v>
      </c>
      <c r="M270" s="15"/>
      <c r="N270" s="15">
        <v>22.38</v>
      </c>
      <c r="O270" s="15"/>
      <c r="P270" s="15">
        <v>22.38</v>
      </c>
      <c r="Q270" s="1" t="str">
        <f t="shared" si="16"/>
        <v>EVERAERT PAUL AUGUST</v>
      </c>
      <c r="R270" s="1">
        <f t="shared" si="19"/>
        <v>1</v>
      </c>
      <c r="S270" s="1">
        <f t="shared" si="17"/>
        <v>22.38</v>
      </c>
      <c r="T270" t="e">
        <f>-SUMIF(#REF!,$Q270,#REF!)/2</f>
        <v>#REF!</v>
      </c>
      <c r="U270" s="13" t="e">
        <f t="shared" si="18"/>
        <v>#REF!</v>
      </c>
    </row>
    <row r="271" spans="1:21">
      <c r="A271" s="15">
        <v>146</v>
      </c>
      <c r="B271" s="15" t="s">
        <v>507</v>
      </c>
      <c r="C271" s="15" t="s">
        <v>2797</v>
      </c>
      <c r="D271" s="15" t="s">
        <v>42</v>
      </c>
      <c r="E271" s="15">
        <v>1</v>
      </c>
      <c r="F271" s="15" t="s">
        <v>2798</v>
      </c>
      <c r="G271" s="15" t="s">
        <v>3179</v>
      </c>
      <c r="H271" s="15" t="s">
        <v>647</v>
      </c>
      <c r="I271" s="15" t="s">
        <v>173</v>
      </c>
      <c r="J271" s="15" t="s">
        <v>508</v>
      </c>
      <c r="K271" s="15">
        <v>42.83</v>
      </c>
      <c r="L271" s="15"/>
      <c r="M271" s="15"/>
      <c r="N271" s="15">
        <v>42.83</v>
      </c>
      <c r="O271" s="15"/>
      <c r="P271" s="15">
        <v>42.83</v>
      </c>
      <c r="Q271" s="1" t="str">
        <f t="shared" si="16"/>
        <v>APPELEN FREDDY DOMINIEK</v>
      </c>
      <c r="R271" s="1">
        <f t="shared" si="19"/>
        <v>1</v>
      </c>
      <c r="S271" s="1">
        <f t="shared" si="17"/>
        <v>42.83</v>
      </c>
      <c r="T271" t="e">
        <f>-SUMIF(#REF!,$Q271,#REF!)/2</f>
        <v>#REF!</v>
      </c>
      <c r="U271" s="13" t="e">
        <f t="shared" si="18"/>
        <v>#REF!</v>
      </c>
    </row>
    <row r="272" spans="1:21">
      <c r="A272" s="15">
        <v>147</v>
      </c>
      <c r="B272" s="15" t="s">
        <v>674</v>
      </c>
      <c r="C272" s="15" t="s">
        <v>1555</v>
      </c>
      <c r="D272" s="15" t="s">
        <v>11</v>
      </c>
      <c r="E272" s="15">
        <v>1</v>
      </c>
      <c r="F272" s="15" t="s">
        <v>1556</v>
      </c>
      <c r="G272" s="15" t="s">
        <v>3477</v>
      </c>
      <c r="H272" s="15" t="s">
        <v>647</v>
      </c>
      <c r="I272" s="15" t="s">
        <v>173</v>
      </c>
      <c r="J272" s="15" t="s">
        <v>1557</v>
      </c>
      <c r="K272" s="15">
        <v>12.1</v>
      </c>
      <c r="L272" s="15"/>
      <c r="M272" s="15"/>
      <c r="N272" s="15">
        <v>12.1</v>
      </c>
      <c r="O272" s="15"/>
      <c r="P272" s="15">
        <v>12.1</v>
      </c>
      <c r="Q272" s="1" t="str">
        <f t="shared" si="16"/>
        <v>MERTENS JULIA CORNELIA</v>
      </c>
      <c r="R272" s="1">
        <f t="shared" si="19"/>
        <v>1</v>
      </c>
      <c r="S272" s="1">
        <f t="shared" si="17"/>
        <v>12.1</v>
      </c>
      <c r="T272" t="e">
        <f>-SUMIF(#REF!,$Q272,#REF!)/2</f>
        <v>#REF!</v>
      </c>
      <c r="U272" s="13" t="e">
        <f t="shared" si="18"/>
        <v>#REF!</v>
      </c>
    </row>
    <row r="273" spans="1:21">
      <c r="A273" s="15">
        <v>148</v>
      </c>
      <c r="B273" s="15" t="s">
        <v>678</v>
      </c>
      <c r="C273" s="15" t="s">
        <v>1558</v>
      </c>
      <c r="D273" s="15" t="s">
        <v>14</v>
      </c>
      <c r="E273" s="15">
        <v>1</v>
      </c>
      <c r="F273" s="15" t="s">
        <v>1559</v>
      </c>
      <c r="G273" s="15" t="s">
        <v>3477</v>
      </c>
      <c r="H273" s="15" t="s">
        <v>647</v>
      </c>
      <c r="I273" s="15" t="s">
        <v>173</v>
      </c>
      <c r="J273" s="15" t="s">
        <v>1560</v>
      </c>
      <c r="K273" s="15">
        <v>32.19</v>
      </c>
      <c r="L273" s="15"/>
      <c r="M273" s="15"/>
      <c r="N273" s="15">
        <v>32.19</v>
      </c>
      <c r="O273" s="15"/>
      <c r="P273" s="15">
        <v>32.19</v>
      </c>
      <c r="Q273" s="1" t="str">
        <f t="shared" si="16"/>
        <v>VAN DER AUWERA JEANNINE FRANS</v>
      </c>
      <c r="R273" s="1">
        <f t="shared" si="19"/>
        <v>1</v>
      </c>
      <c r="S273" s="1">
        <f t="shared" si="17"/>
        <v>32.19</v>
      </c>
      <c r="T273" t="e">
        <f>-SUMIF(#REF!,$Q273,#REF!)/2</f>
        <v>#REF!</v>
      </c>
      <c r="U273" s="13" t="e">
        <f t="shared" si="18"/>
        <v>#REF!</v>
      </c>
    </row>
    <row r="274" spans="1:21">
      <c r="A274" s="15">
        <v>148</v>
      </c>
      <c r="B274" s="15" t="s">
        <v>426</v>
      </c>
      <c r="C274" s="15" t="s">
        <v>2801</v>
      </c>
      <c r="D274" s="15" t="s">
        <v>11</v>
      </c>
      <c r="E274" s="15">
        <v>1</v>
      </c>
      <c r="F274" s="15" t="s">
        <v>2802</v>
      </c>
      <c r="G274" s="15" t="s">
        <v>3179</v>
      </c>
      <c r="H274" s="15" t="s">
        <v>647</v>
      </c>
      <c r="I274" s="15" t="s">
        <v>173</v>
      </c>
      <c r="J274" s="15" t="s">
        <v>427</v>
      </c>
      <c r="K274" s="15">
        <v>47.17</v>
      </c>
      <c r="L274" s="15"/>
      <c r="M274" s="15"/>
      <c r="N274" s="15">
        <v>47.17</v>
      </c>
      <c r="O274" s="15"/>
      <c r="P274" s="15">
        <v>47.17</v>
      </c>
      <c r="Q274" s="1" t="str">
        <f t="shared" si="16"/>
        <v>DONCKERS LUDOVICUS JOSEPH</v>
      </c>
      <c r="R274" s="1">
        <f t="shared" si="19"/>
        <v>1</v>
      </c>
      <c r="S274" s="1">
        <f t="shared" si="17"/>
        <v>47.17</v>
      </c>
      <c r="T274" t="e">
        <f>-SUMIF(#REF!,$Q274,#REF!)/2</f>
        <v>#REF!</v>
      </c>
      <c r="U274" s="13" t="e">
        <f t="shared" si="18"/>
        <v>#REF!</v>
      </c>
    </row>
    <row r="275" spans="1:21">
      <c r="A275" s="15">
        <v>149</v>
      </c>
      <c r="B275" s="15" t="s">
        <v>429</v>
      </c>
      <c r="C275" s="15" t="s">
        <v>2803</v>
      </c>
      <c r="D275" s="15" t="s">
        <v>30</v>
      </c>
      <c r="E275" s="15">
        <v>1</v>
      </c>
      <c r="F275" s="15" t="s">
        <v>2804</v>
      </c>
      <c r="G275" s="15" t="s">
        <v>3179</v>
      </c>
      <c r="H275" s="15" t="s">
        <v>647</v>
      </c>
      <c r="I275" s="15" t="s">
        <v>173</v>
      </c>
      <c r="J275" s="15" t="s">
        <v>430</v>
      </c>
      <c r="K275" s="15">
        <v>88.81</v>
      </c>
      <c r="L275" s="15"/>
      <c r="M275" s="15"/>
      <c r="N275" s="15">
        <v>88.81</v>
      </c>
      <c r="O275" s="15"/>
      <c r="P275" s="15">
        <v>88.81</v>
      </c>
      <c r="Q275" s="1" t="str">
        <f t="shared" si="16"/>
        <v>MATHIEU LINDA CAROLINA</v>
      </c>
      <c r="R275" s="1">
        <f t="shared" si="19"/>
        <v>1</v>
      </c>
      <c r="S275" s="1">
        <f t="shared" si="17"/>
        <v>88.81</v>
      </c>
      <c r="T275" t="e">
        <f>-SUMIF(#REF!,$Q275,#REF!)/2</f>
        <v>#REF!</v>
      </c>
      <c r="U275" s="13" t="e">
        <f t="shared" si="18"/>
        <v>#REF!</v>
      </c>
    </row>
    <row r="276" spans="1:21">
      <c r="A276" s="15">
        <v>150</v>
      </c>
      <c r="B276" s="15" t="s">
        <v>682</v>
      </c>
      <c r="C276" s="15" t="s">
        <v>1561</v>
      </c>
      <c r="D276" s="15" t="s">
        <v>14</v>
      </c>
      <c r="E276" s="15">
        <v>1</v>
      </c>
      <c r="F276" s="15" t="s">
        <v>1562</v>
      </c>
      <c r="G276" s="15" t="s">
        <v>3477</v>
      </c>
      <c r="H276" s="15" t="s">
        <v>647</v>
      </c>
      <c r="I276" s="15" t="s">
        <v>173</v>
      </c>
      <c r="J276" s="15" t="s">
        <v>1563</v>
      </c>
      <c r="K276" s="15">
        <v>63.86</v>
      </c>
      <c r="L276" s="15"/>
      <c r="M276" s="15"/>
      <c r="N276" s="15">
        <v>63.86</v>
      </c>
      <c r="O276" s="15"/>
      <c r="P276" s="15">
        <v>63.86</v>
      </c>
      <c r="Q276" s="1" t="str">
        <f t="shared" si="16"/>
        <v>VAN DE PERRE FREDDY LEOPOLDUS</v>
      </c>
      <c r="R276" s="1">
        <f t="shared" si="19"/>
        <v>1</v>
      </c>
      <c r="S276" s="1">
        <f t="shared" si="17"/>
        <v>63.86</v>
      </c>
      <c r="T276" t="e">
        <f>-SUMIF(#REF!,$Q276,#REF!)/2</f>
        <v>#REF!</v>
      </c>
      <c r="U276" s="13" t="e">
        <f t="shared" si="18"/>
        <v>#REF!</v>
      </c>
    </row>
    <row r="277" spans="1:21">
      <c r="A277" s="15">
        <v>150</v>
      </c>
      <c r="B277" s="15" t="s">
        <v>310</v>
      </c>
      <c r="C277" s="15" t="s">
        <v>2805</v>
      </c>
      <c r="D277" s="15" t="s">
        <v>87</v>
      </c>
      <c r="E277" s="15">
        <v>1</v>
      </c>
      <c r="F277" s="15" t="s">
        <v>2806</v>
      </c>
      <c r="G277" s="15" t="s">
        <v>3179</v>
      </c>
      <c r="H277" s="15" t="s">
        <v>647</v>
      </c>
      <c r="I277" s="15" t="s">
        <v>173</v>
      </c>
      <c r="J277" s="15" t="s">
        <v>311</v>
      </c>
      <c r="K277" s="15">
        <v>82.33</v>
      </c>
      <c r="L277" s="15">
        <v>2.92</v>
      </c>
      <c r="M277" s="15"/>
      <c r="N277" s="15">
        <v>79.41</v>
      </c>
      <c r="O277" s="15"/>
      <c r="P277" s="15">
        <v>79.41</v>
      </c>
      <c r="Q277" s="1" t="str">
        <f t="shared" si="16"/>
        <v>SO ANTHONY DEE</v>
      </c>
      <c r="R277" s="1">
        <f t="shared" si="19"/>
        <v>1</v>
      </c>
      <c r="S277" s="1">
        <f t="shared" si="17"/>
        <v>79.41</v>
      </c>
      <c r="T277" t="e">
        <f>-SUMIF(#REF!,$Q277,#REF!)/2</f>
        <v>#REF!</v>
      </c>
      <c r="U277" s="13" t="e">
        <f t="shared" si="18"/>
        <v>#REF!</v>
      </c>
    </row>
    <row r="278" spans="1:21">
      <c r="A278" s="15">
        <v>151</v>
      </c>
      <c r="B278" s="15" t="s">
        <v>843</v>
      </c>
      <c r="C278" s="15" t="s">
        <v>1564</v>
      </c>
      <c r="D278" s="15" t="s">
        <v>19</v>
      </c>
      <c r="E278" s="15">
        <v>1</v>
      </c>
      <c r="F278" s="15" t="s">
        <v>1565</v>
      </c>
      <c r="G278" s="15" t="s">
        <v>3477</v>
      </c>
      <c r="H278" s="15" t="s">
        <v>647</v>
      </c>
      <c r="I278" s="15" t="s">
        <v>173</v>
      </c>
      <c r="J278" s="15" t="s">
        <v>1566</v>
      </c>
      <c r="K278" s="15">
        <v>9.6300000000000008</v>
      </c>
      <c r="L278" s="15"/>
      <c r="M278" s="15"/>
      <c r="N278" s="15">
        <v>9.6300000000000008</v>
      </c>
      <c r="O278" s="15"/>
      <c r="P278" s="15">
        <v>9.6300000000000008</v>
      </c>
      <c r="Q278" s="1" t="str">
        <f t="shared" si="16"/>
        <v>CORTEBEECK ANNIE LODEWIJK</v>
      </c>
      <c r="R278" s="1">
        <f t="shared" si="19"/>
        <v>1</v>
      </c>
      <c r="S278" s="1">
        <f t="shared" si="17"/>
        <v>9.6300000000000008</v>
      </c>
      <c r="T278" t="e">
        <f>-SUMIF(#REF!,$Q278,#REF!)/2</f>
        <v>#REF!</v>
      </c>
      <c r="U278" s="13" t="e">
        <f t="shared" si="18"/>
        <v>#REF!</v>
      </c>
    </row>
    <row r="279" spans="1:21">
      <c r="A279" s="15">
        <v>151</v>
      </c>
      <c r="B279" s="15" t="s">
        <v>511</v>
      </c>
      <c r="C279" s="15" t="s">
        <v>2807</v>
      </c>
      <c r="D279" s="15" t="s">
        <v>87</v>
      </c>
      <c r="E279" s="15">
        <v>1</v>
      </c>
      <c r="F279" s="15" t="s">
        <v>2808</v>
      </c>
      <c r="G279" s="15" t="s">
        <v>3179</v>
      </c>
      <c r="H279" s="15" t="s">
        <v>647</v>
      </c>
      <c r="I279" s="15" t="s">
        <v>173</v>
      </c>
      <c r="J279" s="15" t="s">
        <v>512</v>
      </c>
      <c r="K279" s="15">
        <v>84.75</v>
      </c>
      <c r="L279" s="15"/>
      <c r="M279" s="15"/>
      <c r="N279" s="15">
        <v>84.75</v>
      </c>
      <c r="O279" s="15"/>
      <c r="P279" s="15">
        <v>84.75</v>
      </c>
      <c r="Q279" s="1" t="str">
        <f t="shared" si="16"/>
        <v>LEYSEN RONALD MARIE</v>
      </c>
      <c r="R279" s="1">
        <f t="shared" si="19"/>
        <v>1</v>
      </c>
      <c r="S279" s="1">
        <f t="shared" si="17"/>
        <v>84.75</v>
      </c>
      <c r="T279" t="e">
        <f>-SUMIF(#REF!,$Q279,#REF!)/2</f>
        <v>#REF!</v>
      </c>
      <c r="U279" s="13" t="e">
        <f t="shared" si="18"/>
        <v>#REF!</v>
      </c>
    </row>
    <row r="280" spans="1:21">
      <c r="A280" s="15">
        <v>152</v>
      </c>
      <c r="B280" s="15" t="s">
        <v>187</v>
      </c>
      <c r="C280" s="15" t="s">
        <v>2809</v>
      </c>
      <c r="D280" s="15" t="s">
        <v>65</v>
      </c>
      <c r="E280" s="15">
        <v>1</v>
      </c>
      <c r="F280" s="15" t="s">
        <v>2810</v>
      </c>
      <c r="G280" s="15" t="s">
        <v>3179</v>
      </c>
      <c r="H280" s="15" t="s">
        <v>647</v>
      </c>
      <c r="I280" s="15" t="s">
        <v>173</v>
      </c>
      <c r="J280" s="15" t="s">
        <v>188</v>
      </c>
      <c r="K280" s="15">
        <v>98.56</v>
      </c>
      <c r="L280" s="15">
        <v>3.5</v>
      </c>
      <c r="M280" s="15"/>
      <c r="N280" s="15">
        <v>95.06</v>
      </c>
      <c r="O280" s="15"/>
      <c r="P280" s="15">
        <v>95.06</v>
      </c>
      <c r="Q280" s="1" t="str">
        <f t="shared" si="16"/>
        <v>PRADELLA URSULA</v>
      </c>
      <c r="R280" s="1">
        <f t="shared" si="19"/>
        <v>1</v>
      </c>
      <c r="S280" s="1">
        <f t="shared" si="17"/>
        <v>95.06</v>
      </c>
      <c r="T280" t="e">
        <f>-SUMIF(#REF!,$Q280,#REF!)/2</f>
        <v>#REF!</v>
      </c>
      <c r="U280" s="13" t="e">
        <f t="shared" si="18"/>
        <v>#REF!</v>
      </c>
    </row>
    <row r="281" spans="1:21">
      <c r="A281" s="15">
        <v>152</v>
      </c>
      <c r="B281" s="15" t="s">
        <v>858</v>
      </c>
      <c r="C281" s="15" t="s">
        <v>1567</v>
      </c>
      <c r="D281" s="15" t="s">
        <v>34</v>
      </c>
      <c r="E281" s="15">
        <v>1</v>
      </c>
      <c r="F281" s="15" t="s">
        <v>1568</v>
      </c>
      <c r="G281" s="15" t="s">
        <v>3477</v>
      </c>
      <c r="H281" s="15" t="s">
        <v>647</v>
      </c>
      <c r="I281" s="15" t="s">
        <v>173</v>
      </c>
      <c r="J281" s="15" t="s">
        <v>1569</v>
      </c>
      <c r="K281" s="15">
        <v>20.62</v>
      </c>
      <c r="L281" s="15"/>
      <c r="M281" s="15"/>
      <c r="N281" s="15">
        <v>20.62</v>
      </c>
      <c r="O281" s="15"/>
      <c r="P281" s="15">
        <v>20.62</v>
      </c>
      <c r="Q281" s="1" t="str">
        <f t="shared" si="16"/>
        <v>HEYNS ANNY MARIA</v>
      </c>
      <c r="R281" s="1">
        <f t="shared" si="19"/>
        <v>1</v>
      </c>
      <c r="S281" s="1">
        <f t="shared" si="17"/>
        <v>20.62</v>
      </c>
      <c r="T281" t="e">
        <f>-SUMIF(#REF!,$Q281,#REF!)/2</f>
        <v>#REF!</v>
      </c>
      <c r="U281" s="13" t="e">
        <f t="shared" si="18"/>
        <v>#REF!</v>
      </c>
    </row>
    <row r="282" spans="1:21">
      <c r="A282" s="15">
        <v>153</v>
      </c>
      <c r="B282" s="15" t="s">
        <v>855</v>
      </c>
      <c r="C282" s="15" t="s">
        <v>1570</v>
      </c>
      <c r="D282" s="15" t="s">
        <v>13</v>
      </c>
      <c r="E282" s="15">
        <v>1</v>
      </c>
      <c r="F282" s="15" t="s">
        <v>1571</v>
      </c>
      <c r="G282" s="15" t="s">
        <v>3477</v>
      </c>
      <c r="H282" s="15" t="s">
        <v>647</v>
      </c>
      <c r="I282" s="15" t="s">
        <v>173</v>
      </c>
      <c r="J282" s="15" t="s">
        <v>1572</v>
      </c>
      <c r="K282" s="15">
        <v>9.1199999999999992</v>
      </c>
      <c r="L282" s="15"/>
      <c r="M282" s="15"/>
      <c r="N282" s="15">
        <v>9.1199999999999992</v>
      </c>
      <c r="O282" s="15"/>
      <c r="P282" s="15">
        <v>9.1199999999999992</v>
      </c>
      <c r="Q282" s="1" t="str">
        <f t="shared" si="16"/>
        <v>VAN OPSTAL PAULA CATHARINA</v>
      </c>
      <c r="R282" s="1">
        <f t="shared" si="19"/>
        <v>1</v>
      </c>
      <c r="S282" s="1">
        <f t="shared" si="17"/>
        <v>9.1199999999999992</v>
      </c>
      <c r="T282" t="e">
        <f>-SUMIF(#REF!,$Q282,#REF!)/2</f>
        <v>#REF!</v>
      </c>
      <c r="U282" s="13" t="e">
        <f t="shared" si="18"/>
        <v>#REF!</v>
      </c>
    </row>
    <row r="283" spans="1:21">
      <c r="A283" s="15">
        <v>153</v>
      </c>
      <c r="B283" s="15" t="s">
        <v>513</v>
      </c>
      <c r="C283" s="15" t="s">
        <v>2811</v>
      </c>
      <c r="D283" s="15" t="s">
        <v>45</v>
      </c>
      <c r="E283" s="15">
        <v>1</v>
      </c>
      <c r="F283" s="15" t="s">
        <v>2812</v>
      </c>
      <c r="G283" s="15" t="s">
        <v>3179</v>
      </c>
      <c r="H283" s="15" t="s">
        <v>647</v>
      </c>
      <c r="I283" s="15" t="s">
        <v>173</v>
      </c>
      <c r="J283" s="15" t="s">
        <v>514</v>
      </c>
      <c r="K283" s="81">
        <v>35.67</v>
      </c>
      <c r="L283" s="81"/>
      <c r="M283" s="81"/>
      <c r="N283" s="81">
        <v>35.67</v>
      </c>
      <c r="O283" s="81"/>
      <c r="P283" s="81">
        <v>35.67</v>
      </c>
      <c r="Q283" s="1" t="str">
        <f t="shared" si="16"/>
        <v>VAN HOUT ANDRE JOANNES</v>
      </c>
      <c r="R283" s="1">
        <f t="shared" si="19"/>
        <v>1</v>
      </c>
      <c r="S283" s="1">
        <f t="shared" si="17"/>
        <v>35.67</v>
      </c>
      <c r="T283" t="e">
        <f>-SUMIF(#REF!,$Q283,#REF!)/2</f>
        <v>#REF!</v>
      </c>
      <c r="U283" s="13" t="e">
        <f t="shared" si="18"/>
        <v>#REF!</v>
      </c>
    </row>
    <row r="284" spans="1:21">
      <c r="A284" s="15">
        <v>154</v>
      </c>
      <c r="B284" s="15" t="s">
        <v>819</v>
      </c>
      <c r="C284" s="15" t="s">
        <v>1573</v>
      </c>
      <c r="D284" s="15" t="s">
        <v>81</v>
      </c>
      <c r="E284" s="15">
        <v>1</v>
      </c>
      <c r="F284" s="15" t="s">
        <v>1574</v>
      </c>
      <c r="G284" s="15" t="s">
        <v>3477</v>
      </c>
      <c r="H284" s="15" t="s">
        <v>647</v>
      </c>
      <c r="I284" s="15" t="s">
        <v>173</v>
      </c>
      <c r="J284" s="15" t="s">
        <v>1575</v>
      </c>
      <c r="K284" s="15">
        <v>40.96</v>
      </c>
      <c r="L284" s="15"/>
      <c r="M284" s="15"/>
      <c r="N284" s="15">
        <v>40.96</v>
      </c>
      <c r="O284" s="15"/>
      <c r="P284" s="15">
        <v>40.96</v>
      </c>
      <c r="Q284" s="1" t="str">
        <f t="shared" si="16"/>
        <v>NOOYTENS ANGELA HUBERTA</v>
      </c>
      <c r="R284" s="1">
        <f t="shared" si="19"/>
        <v>1</v>
      </c>
      <c r="S284" s="1">
        <f t="shared" si="17"/>
        <v>40.96</v>
      </c>
      <c r="T284" t="e">
        <f>-SUMIF(#REF!,$Q284,#REF!)/2</f>
        <v>#REF!</v>
      </c>
      <c r="U284" s="13" t="e">
        <f t="shared" si="18"/>
        <v>#REF!</v>
      </c>
    </row>
    <row r="285" spans="1:21">
      <c r="A285" s="15">
        <v>154</v>
      </c>
      <c r="B285" s="15" t="s">
        <v>516</v>
      </c>
      <c r="C285" s="15" t="s">
        <v>2813</v>
      </c>
      <c r="D285" s="15" t="s">
        <v>80</v>
      </c>
      <c r="E285" s="15">
        <v>1</v>
      </c>
      <c r="F285" s="15" t="s">
        <v>2814</v>
      </c>
      <c r="G285" s="15" t="s">
        <v>3179</v>
      </c>
      <c r="H285" s="15" t="s">
        <v>647</v>
      </c>
      <c r="I285" s="15" t="s">
        <v>173</v>
      </c>
      <c r="J285" s="15" t="s">
        <v>517</v>
      </c>
      <c r="K285" s="15">
        <v>65.400000000000006</v>
      </c>
      <c r="L285" s="15"/>
      <c r="M285" s="15"/>
      <c r="N285" s="15">
        <v>65.400000000000006</v>
      </c>
      <c r="O285" s="15"/>
      <c r="P285" s="15">
        <v>65.400000000000006</v>
      </c>
      <c r="Q285" s="1" t="str">
        <f t="shared" si="16"/>
        <v>LIEVENS YVETTE CHRISTINE</v>
      </c>
      <c r="R285" s="1">
        <f t="shared" si="19"/>
        <v>1</v>
      </c>
      <c r="S285" s="1">
        <f t="shared" si="17"/>
        <v>65.400000000000006</v>
      </c>
      <c r="T285" t="e">
        <f>-SUMIF(#REF!,$Q285,#REF!)/2</f>
        <v>#REF!</v>
      </c>
      <c r="U285" s="13" t="e">
        <f t="shared" si="18"/>
        <v>#REF!</v>
      </c>
    </row>
    <row r="286" spans="1:21">
      <c r="A286" s="15">
        <v>155</v>
      </c>
      <c r="B286" s="15" t="s">
        <v>196</v>
      </c>
      <c r="C286" s="15" t="s">
        <v>2815</v>
      </c>
      <c r="D286" s="15" t="s">
        <v>28</v>
      </c>
      <c r="E286" s="15">
        <v>1</v>
      </c>
      <c r="F286" s="15" t="s">
        <v>2816</v>
      </c>
      <c r="G286" s="15" t="s">
        <v>3179</v>
      </c>
      <c r="H286" s="15" t="s">
        <v>647</v>
      </c>
      <c r="I286" s="15" t="s">
        <v>173</v>
      </c>
      <c r="J286" s="15" t="s">
        <v>197</v>
      </c>
      <c r="K286" s="15">
        <v>153.59</v>
      </c>
      <c r="L286" s="15">
        <v>5.45</v>
      </c>
      <c r="M286" s="15"/>
      <c r="N286" s="15">
        <v>148.14000000000001</v>
      </c>
      <c r="O286" s="15"/>
      <c r="P286" s="15">
        <v>148.13999999999999</v>
      </c>
      <c r="Q286" s="1" t="str">
        <f t="shared" si="16"/>
        <v>AVANTURE EDMOND GEORGES</v>
      </c>
      <c r="R286" s="1">
        <f t="shared" si="19"/>
        <v>1</v>
      </c>
      <c r="S286" s="1">
        <f t="shared" si="17"/>
        <v>148.13999999999999</v>
      </c>
      <c r="T286" t="e">
        <f>-SUMIF(#REF!,$Q286,#REF!)/2</f>
        <v>#REF!</v>
      </c>
      <c r="U286" s="13" t="e">
        <f t="shared" si="18"/>
        <v>#REF!</v>
      </c>
    </row>
    <row r="287" spans="1:21">
      <c r="A287" s="15">
        <v>155</v>
      </c>
      <c r="B287" s="15" t="s">
        <v>689</v>
      </c>
      <c r="C287" s="15" t="s">
        <v>1576</v>
      </c>
      <c r="D287" s="15" t="s">
        <v>17</v>
      </c>
      <c r="E287" s="15">
        <v>1</v>
      </c>
      <c r="F287" s="15" t="s">
        <v>1577</v>
      </c>
      <c r="G287" s="15" t="s">
        <v>3477</v>
      </c>
      <c r="H287" s="15" t="s">
        <v>647</v>
      </c>
      <c r="I287" s="15" t="s">
        <v>173</v>
      </c>
      <c r="J287" s="15" t="s">
        <v>1578</v>
      </c>
      <c r="K287" s="15">
        <v>3.63</v>
      </c>
      <c r="L287" s="15">
        <v>0.13</v>
      </c>
      <c r="M287" s="15"/>
      <c r="N287" s="15">
        <v>3.5</v>
      </c>
      <c r="O287" s="15"/>
      <c r="P287" s="15">
        <v>3.5</v>
      </c>
      <c r="Q287" s="1" t="str">
        <f t="shared" si="16"/>
        <v>DE GEEST GILBERT MARIA</v>
      </c>
      <c r="R287" s="1">
        <f t="shared" si="19"/>
        <v>1</v>
      </c>
      <c r="S287" s="1">
        <f t="shared" si="17"/>
        <v>3.5</v>
      </c>
      <c r="T287" t="e">
        <f>-SUMIF(#REF!,$Q287,#REF!)/2</f>
        <v>#REF!</v>
      </c>
      <c r="U287" s="13" t="e">
        <f t="shared" si="18"/>
        <v>#REF!</v>
      </c>
    </row>
    <row r="288" spans="1:21">
      <c r="A288" s="15">
        <v>156</v>
      </c>
      <c r="B288" s="15" t="s">
        <v>688</v>
      </c>
      <c r="C288" s="15" t="s">
        <v>1579</v>
      </c>
      <c r="D288" s="15" t="s">
        <v>78</v>
      </c>
      <c r="E288" s="15">
        <v>1</v>
      </c>
      <c r="F288" s="15" t="s">
        <v>1580</v>
      </c>
      <c r="G288" s="15" t="s">
        <v>3477</v>
      </c>
      <c r="H288" s="15" t="s">
        <v>647</v>
      </c>
      <c r="I288" s="15" t="s">
        <v>173</v>
      </c>
      <c r="J288" s="15" t="s">
        <v>1581</v>
      </c>
      <c r="K288" s="15">
        <v>50.88</v>
      </c>
      <c r="L288" s="15"/>
      <c r="M288" s="15"/>
      <c r="N288" s="15">
        <v>50.88</v>
      </c>
      <c r="O288" s="15"/>
      <c r="P288" s="15">
        <v>50.88</v>
      </c>
      <c r="Q288" s="1" t="str">
        <f t="shared" si="16"/>
        <v>HENDRICKX GODELIEVA IRMA</v>
      </c>
      <c r="R288" s="1">
        <f t="shared" si="19"/>
        <v>1</v>
      </c>
      <c r="S288" s="1">
        <f t="shared" si="17"/>
        <v>50.88</v>
      </c>
      <c r="T288" t="e">
        <f>-SUMIF(#REF!,$Q288,#REF!)/2</f>
        <v>#REF!</v>
      </c>
      <c r="U288" s="13" t="e">
        <f t="shared" si="18"/>
        <v>#REF!</v>
      </c>
    </row>
    <row r="289" spans="1:21">
      <c r="A289" s="15">
        <v>156</v>
      </c>
      <c r="B289" s="15" t="s">
        <v>503</v>
      </c>
      <c r="C289" s="15" t="s">
        <v>2817</v>
      </c>
      <c r="D289" s="15" t="s">
        <v>70</v>
      </c>
      <c r="E289" s="15">
        <v>1</v>
      </c>
      <c r="F289" s="15" t="s">
        <v>2818</v>
      </c>
      <c r="G289" s="15" t="s">
        <v>3179</v>
      </c>
      <c r="H289" s="15" t="s">
        <v>647</v>
      </c>
      <c r="I289" s="15" t="s">
        <v>173</v>
      </c>
      <c r="J289" s="15" t="s">
        <v>504</v>
      </c>
      <c r="K289" s="15">
        <v>40.869999999999997</v>
      </c>
      <c r="L289" s="15"/>
      <c r="M289" s="15"/>
      <c r="N289" s="15">
        <v>40.869999999999997</v>
      </c>
      <c r="O289" s="15"/>
      <c r="P289" s="15">
        <v>40.869999999999997</v>
      </c>
      <c r="Q289" s="1" t="str">
        <f t="shared" si="16"/>
        <v>GEERTS DIANA JOSEPHINA</v>
      </c>
      <c r="R289" s="1">
        <f t="shared" si="19"/>
        <v>1</v>
      </c>
      <c r="S289" s="1">
        <f t="shared" si="17"/>
        <v>40.869999999999997</v>
      </c>
      <c r="T289" t="e">
        <f>-SUMIF(#REF!,$Q289,#REF!)/2</f>
        <v>#REF!</v>
      </c>
      <c r="U289" s="13" t="e">
        <f t="shared" si="18"/>
        <v>#REF!</v>
      </c>
    </row>
    <row r="290" spans="1:21">
      <c r="A290" s="15">
        <v>157</v>
      </c>
      <c r="B290" s="15" t="s">
        <v>874</v>
      </c>
      <c r="C290" s="15" t="s">
        <v>1582</v>
      </c>
      <c r="D290" s="15" t="s">
        <v>17</v>
      </c>
      <c r="E290" s="15">
        <v>1</v>
      </c>
      <c r="F290" s="15" t="s">
        <v>1583</v>
      </c>
      <c r="G290" s="15" t="s">
        <v>3477</v>
      </c>
      <c r="H290" s="15" t="s">
        <v>647</v>
      </c>
      <c r="I290" s="15" t="s">
        <v>173</v>
      </c>
      <c r="J290" s="15" t="s">
        <v>1584</v>
      </c>
      <c r="K290" s="15">
        <v>24</v>
      </c>
      <c r="L290" s="15"/>
      <c r="M290" s="15"/>
      <c r="N290" s="15">
        <v>24</v>
      </c>
      <c r="O290" s="15"/>
      <c r="P290" s="15">
        <v>24</v>
      </c>
      <c r="Q290" s="1" t="str">
        <f t="shared" si="16"/>
        <v>VAN DEN EYNDE VICTOR LOUIS</v>
      </c>
      <c r="R290" s="1">
        <f t="shared" si="19"/>
        <v>1</v>
      </c>
      <c r="S290" s="1">
        <f t="shared" si="17"/>
        <v>24</v>
      </c>
      <c r="T290" t="e">
        <f>-SUMIF(#REF!,$Q290,#REF!)/2</f>
        <v>#REF!</v>
      </c>
      <c r="U290" s="13" t="e">
        <f t="shared" si="18"/>
        <v>#REF!</v>
      </c>
    </row>
    <row r="291" spans="1:21">
      <c r="A291" s="15">
        <v>157</v>
      </c>
      <c r="B291" s="15" t="s">
        <v>413</v>
      </c>
      <c r="C291" s="15" t="s">
        <v>2819</v>
      </c>
      <c r="D291" s="15" t="s">
        <v>30</v>
      </c>
      <c r="E291" s="15">
        <v>1</v>
      </c>
      <c r="F291" s="15" t="s">
        <v>2820</v>
      </c>
      <c r="G291" s="15" t="s">
        <v>3179</v>
      </c>
      <c r="H291" s="15" t="s">
        <v>647</v>
      </c>
      <c r="I291" s="15" t="s">
        <v>173</v>
      </c>
      <c r="J291" s="15" t="s">
        <v>414</v>
      </c>
      <c r="K291" s="15">
        <v>155.25</v>
      </c>
      <c r="L291" s="15">
        <v>5.51</v>
      </c>
      <c r="M291" s="15"/>
      <c r="N291" s="15">
        <v>149.74</v>
      </c>
      <c r="O291" s="15">
        <v>16.64</v>
      </c>
      <c r="P291" s="15">
        <v>133.1</v>
      </c>
      <c r="Q291" s="1" t="str">
        <f t="shared" si="16"/>
        <v>POLLET ARIANE KARINE</v>
      </c>
      <c r="R291" s="1">
        <f t="shared" si="19"/>
        <v>1</v>
      </c>
      <c r="S291" s="1">
        <f t="shared" si="17"/>
        <v>133.1</v>
      </c>
      <c r="T291" t="e">
        <f>-SUMIF(#REF!,$Q291,#REF!)/2</f>
        <v>#REF!</v>
      </c>
      <c r="U291" s="13" t="e">
        <f t="shared" si="18"/>
        <v>#REF!</v>
      </c>
    </row>
    <row r="292" spans="1:21">
      <c r="A292" s="15">
        <v>158</v>
      </c>
      <c r="B292" s="15" t="s">
        <v>879</v>
      </c>
      <c r="C292" s="15" t="s">
        <v>1585</v>
      </c>
      <c r="D292" s="15" t="s">
        <v>35</v>
      </c>
      <c r="E292" s="15">
        <v>1</v>
      </c>
      <c r="F292" s="15" t="s">
        <v>1586</v>
      </c>
      <c r="G292" s="15" t="s">
        <v>3477</v>
      </c>
      <c r="H292" s="15" t="s">
        <v>647</v>
      </c>
      <c r="I292" s="15" t="s">
        <v>173</v>
      </c>
      <c r="J292" s="15" t="s">
        <v>1587</v>
      </c>
      <c r="K292" s="15">
        <v>43.35</v>
      </c>
      <c r="L292" s="15"/>
      <c r="M292" s="15"/>
      <c r="N292" s="15">
        <v>43.35</v>
      </c>
      <c r="O292" s="15"/>
      <c r="P292" s="15">
        <v>43.35</v>
      </c>
      <c r="Q292" s="1" t="str">
        <f t="shared" si="16"/>
        <v>JANSEN MIREILLE HELENA</v>
      </c>
      <c r="R292" s="1">
        <f t="shared" si="19"/>
        <v>1</v>
      </c>
      <c r="S292" s="1">
        <f t="shared" si="17"/>
        <v>43.35</v>
      </c>
      <c r="T292" t="e">
        <f>-SUMIF(#REF!,$Q292,#REF!)/2</f>
        <v>#REF!</v>
      </c>
      <c r="U292" s="13" t="e">
        <f t="shared" si="18"/>
        <v>#REF!</v>
      </c>
    </row>
    <row r="293" spans="1:21">
      <c r="A293" s="15">
        <v>158</v>
      </c>
      <c r="B293" s="15" t="s">
        <v>1106</v>
      </c>
      <c r="C293" s="15" t="s">
        <v>2821</v>
      </c>
      <c r="D293" s="15" t="s">
        <v>46</v>
      </c>
      <c r="E293" s="15">
        <v>1</v>
      </c>
      <c r="F293" s="15" t="s">
        <v>2822</v>
      </c>
      <c r="G293" s="15" t="s">
        <v>3179</v>
      </c>
      <c r="H293" s="15" t="s">
        <v>647</v>
      </c>
      <c r="I293" s="15" t="s">
        <v>173</v>
      </c>
      <c r="J293" s="15" t="s">
        <v>451</v>
      </c>
      <c r="K293" s="15">
        <v>40.49</v>
      </c>
      <c r="L293" s="15"/>
      <c r="M293" s="15"/>
      <c r="N293" s="15">
        <v>40.49</v>
      </c>
      <c r="O293" s="15"/>
      <c r="P293" s="15">
        <v>40.49</v>
      </c>
      <c r="Q293" s="1" t="str">
        <f t="shared" si="16"/>
        <v>VAN DEN BOGAERT LUC LEOPOLD</v>
      </c>
      <c r="R293" s="1">
        <f t="shared" si="19"/>
        <v>1</v>
      </c>
      <c r="S293" s="1">
        <f t="shared" si="17"/>
        <v>40.49</v>
      </c>
      <c r="T293" t="e">
        <f>-SUMIF(#REF!,$Q293,#REF!)/2</f>
        <v>#REF!</v>
      </c>
      <c r="U293" s="13" t="e">
        <f t="shared" si="18"/>
        <v>#REF!</v>
      </c>
    </row>
    <row r="294" spans="1:21">
      <c r="A294" s="15">
        <v>159</v>
      </c>
      <c r="B294" s="15" t="s">
        <v>823</v>
      </c>
      <c r="C294" s="15" t="s">
        <v>1588</v>
      </c>
      <c r="D294" s="15" t="s">
        <v>35</v>
      </c>
      <c r="E294" s="15">
        <v>1</v>
      </c>
      <c r="F294" s="15" t="s">
        <v>1589</v>
      </c>
      <c r="G294" s="15" t="s">
        <v>3477</v>
      </c>
      <c r="H294" s="15" t="s">
        <v>647</v>
      </c>
      <c r="I294" s="15" t="s">
        <v>173</v>
      </c>
      <c r="J294" s="15" t="s">
        <v>1590</v>
      </c>
      <c r="K294" s="15">
        <v>26.09</v>
      </c>
      <c r="L294" s="15"/>
      <c r="M294" s="15"/>
      <c r="N294" s="15">
        <v>26.09</v>
      </c>
      <c r="O294" s="15"/>
      <c r="P294" s="15">
        <v>26.09</v>
      </c>
      <c r="Q294" s="1" t="str">
        <f t="shared" si="16"/>
        <v>VERACHTEN MARIE LOUISE</v>
      </c>
      <c r="R294" s="1">
        <f t="shared" si="19"/>
        <v>1</v>
      </c>
      <c r="S294" s="1">
        <f t="shared" si="17"/>
        <v>26.09</v>
      </c>
      <c r="T294" t="e">
        <f>-SUMIF(#REF!,$Q294,#REF!)/2</f>
        <v>#REF!</v>
      </c>
      <c r="U294" s="13" t="e">
        <f t="shared" si="18"/>
        <v>#REF!</v>
      </c>
    </row>
    <row r="295" spans="1:21">
      <c r="A295" s="15">
        <v>160</v>
      </c>
      <c r="B295" s="15" t="s">
        <v>885</v>
      </c>
      <c r="C295" s="15" t="s">
        <v>1591</v>
      </c>
      <c r="D295" s="15" t="s">
        <v>17</v>
      </c>
      <c r="E295" s="15">
        <v>1</v>
      </c>
      <c r="F295" s="15" t="s">
        <v>1592</v>
      </c>
      <c r="G295" s="15" t="s">
        <v>3477</v>
      </c>
      <c r="H295" s="15" t="s">
        <v>647</v>
      </c>
      <c r="I295" s="15" t="s">
        <v>173</v>
      </c>
      <c r="J295" s="15" t="s">
        <v>1593</v>
      </c>
      <c r="K295" s="15">
        <v>22.04</v>
      </c>
      <c r="L295" s="15">
        <v>0.78</v>
      </c>
      <c r="M295" s="15"/>
      <c r="N295" s="15">
        <v>21.259999999999998</v>
      </c>
      <c r="O295" s="15"/>
      <c r="P295" s="15">
        <v>21.26</v>
      </c>
      <c r="Q295" s="1" t="str">
        <f t="shared" si="16"/>
        <v>PERREE FRANK ADELINE</v>
      </c>
      <c r="R295" s="1">
        <f t="shared" si="19"/>
        <v>1</v>
      </c>
      <c r="S295" s="1">
        <f t="shared" si="17"/>
        <v>21.26</v>
      </c>
      <c r="T295" t="e">
        <f>-SUMIF(#REF!,$Q295,#REF!)/2</f>
        <v>#REF!</v>
      </c>
      <c r="U295" s="13" t="e">
        <f t="shared" si="18"/>
        <v>#REF!</v>
      </c>
    </row>
    <row r="296" spans="1:21">
      <c r="A296" s="15">
        <v>160</v>
      </c>
      <c r="B296" s="15" t="s">
        <v>518</v>
      </c>
      <c r="C296" s="15" t="s">
        <v>2823</v>
      </c>
      <c r="D296" s="15" t="s">
        <v>52</v>
      </c>
      <c r="E296" s="15">
        <v>1</v>
      </c>
      <c r="F296" s="15" t="s">
        <v>2824</v>
      </c>
      <c r="G296" s="15" t="s">
        <v>3179</v>
      </c>
      <c r="H296" s="15" t="s">
        <v>647</v>
      </c>
      <c r="I296" s="15" t="s">
        <v>173</v>
      </c>
      <c r="J296" s="15" t="s">
        <v>519</v>
      </c>
      <c r="K296" s="15">
        <v>41.61</v>
      </c>
      <c r="L296" s="15"/>
      <c r="M296" s="15"/>
      <c r="N296" s="15">
        <v>41.61</v>
      </c>
      <c r="O296" s="15"/>
      <c r="P296" s="15">
        <v>41.61</v>
      </c>
      <c r="Q296" s="1" t="str">
        <f t="shared" si="16"/>
        <v>WOUTERS MARC FRANS</v>
      </c>
      <c r="R296" s="1">
        <f t="shared" si="19"/>
        <v>1</v>
      </c>
      <c r="S296" s="1">
        <f t="shared" si="17"/>
        <v>41.61</v>
      </c>
      <c r="T296" t="e">
        <f>-SUMIF(#REF!,$Q296,#REF!)/2</f>
        <v>#REF!</v>
      </c>
      <c r="U296" s="13" t="e">
        <f t="shared" si="18"/>
        <v>#REF!</v>
      </c>
    </row>
    <row r="297" spans="1:21">
      <c r="A297" s="15">
        <v>161</v>
      </c>
      <c r="B297" s="15" t="s">
        <v>886</v>
      </c>
      <c r="C297" s="15" t="s">
        <v>1594</v>
      </c>
      <c r="D297" s="15" t="s">
        <v>16</v>
      </c>
      <c r="E297" s="15">
        <v>1</v>
      </c>
      <c r="F297" s="15" t="s">
        <v>1595</v>
      </c>
      <c r="G297" s="15" t="s">
        <v>3477</v>
      </c>
      <c r="H297" s="15" t="s">
        <v>647</v>
      </c>
      <c r="I297" s="15" t="s">
        <v>173</v>
      </c>
      <c r="J297" s="15" t="s">
        <v>1596</v>
      </c>
      <c r="K297" s="15">
        <v>40.54</v>
      </c>
      <c r="L297" s="15"/>
      <c r="M297" s="15"/>
      <c r="N297" s="15">
        <v>40.54</v>
      </c>
      <c r="O297" s="15"/>
      <c r="P297" s="15">
        <v>40.54</v>
      </c>
      <c r="Q297" s="1" t="str">
        <f t="shared" si="16"/>
        <v>POLFLIET ANITA MARIA</v>
      </c>
      <c r="R297" s="1">
        <f t="shared" si="19"/>
        <v>1</v>
      </c>
      <c r="S297" s="1">
        <f t="shared" si="17"/>
        <v>40.54</v>
      </c>
      <c r="T297" t="e">
        <f>-SUMIF(#REF!,$Q297,#REF!)/2</f>
        <v>#REF!</v>
      </c>
      <c r="U297" s="13" t="e">
        <f t="shared" si="18"/>
        <v>#REF!</v>
      </c>
    </row>
    <row r="298" spans="1:21">
      <c r="A298" s="15">
        <v>161</v>
      </c>
      <c r="B298" s="15" t="s">
        <v>477</v>
      </c>
      <c r="C298" s="15" t="s">
        <v>2825</v>
      </c>
      <c r="D298" s="15" t="s">
        <v>38</v>
      </c>
      <c r="E298" s="15">
        <v>1</v>
      </c>
      <c r="F298" s="15" t="s">
        <v>2826</v>
      </c>
      <c r="G298" s="15" t="s">
        <v>3179</v>
      </c>
      <c r="H298" s="15" t="s">
        <v>647</v>
      </c>
      <c r="I298" s="15" t="s">
        <v>173</v>
      </c>
      <c r="J298" s="15" t="s">
        <v>478</v>
      </c>
      <c r="K298" s="15">
        <v>24.77</v>
      </c>
      <c r="L298" s="15"/>
      <c r="M298" s="15"/>
      <c r="N298" s="15">
        <v>24.77</v>
      </c>
      <c r="O298" s="15"/>
      <c r="P298" s="15">
        <v>24.77</v>
      </c>
      <c r="Q298" s="1" t="str">
        <f t="shared" si="16"/>
        <v>GEERINCKX SONJA</v>
      </c>
      <c r="R298" s="1">
        <f t="shared" si="19"/>
        <v>1</v>
      </c>
      <c r="S298" s="1">
        <f t="shared" si="17"/>
        <v>24.77</v>
      </c>
      <c r="T298" t="e">
        <f>-SUMIF(#REF!,$Q298,#REF!)/2</f>
        <v>#REF!</v>
      </c>
      <c r="U298" s="13" t="e">
        <f t="shared" si="18"/>
        <v>#REF!</v>
      </c>
    </row>
    <row r="299" spans="1:21">
      <c r="A299" s="15">
        <v>162</v>
      </c>
      <c r="B299" s="15" t="s">
        <v>691</v>
      </c>
      <c r="C299" s="15" t="s">
        <v>1597</v>
      </c>
      <c r="D299" s="15" t="s">
        <v>17</v>
      </c>
      <c r="E299" s="15">
        <v>1</v>
      </c>
      <c r="F299" s="15" t="s">
        <v>1598</v>
      </c>
      <c r="G299" s="15" t="s">
        <v>3477</v>
      </c>
      <c r="H299" s="15" t="s">
        <v>647</v>
      </c>
      <c r="I299" s="15" t="s">
        <v>173</v>
      </c>
      <c r="J299" s="15" t="s">
        <v>1599</v>
      </c>
      <c r="K299" s="15">
        <v>19.760000000000002</v>
      </c>
      <c r="L299" s="15">
        <v>0.7</v>
      </c>
      <c r="M299" s="15"/>
      <c r="N299" s="15">
        <v>19.060000000000002</v>
      </c>
      <c r="O299" s="15"/>
      <c r="P299" s="15">
        <v>19.059999999999999</v>
      </c>
      <c r="Q299" s="1" t="str">
        <f t="shared" si="16"/>
        <v>SCHALCK JEAN</v>
      </c>
      <c r="R299" s="1">
        <f t="shared" si="19"/>
        <v>1</v>
      </c>
      <c r="S299" s="1">
        <f t="shared" si="17"/>
        <v>19.059999999999999</v>
      </c>
      <c r="T299" t="e">
        <f>-SUMIF(#REF!,$Q299,#REF!)/2</f>
        <v>#REF!</v>
      </c>
      <c r="U299" s="13" t="e">
        <f t="shared" si="18"/>
        <v>#REF!</v>
      </c>
    </row>
    <row r="300" spans="1:21">
      <c r="A300" s="15">
        <v>162</v>
      </c>
      <c r="B300" s="15" t="s">
        <v>522</v>
      </c>
      <c r="C300" s="15" t="s">
        <v>2827</v>
      </c>
      <c r="D300" s="15" t="s">
        <v>87</v>
      </c>
      <c r="E300" s="15">
        <v>1</v>
      </c>
      <c r="F300" s="15" t="s">
        <v>2828</v>
      </c>
      <c r="G300" s="15" t="s">
        <v>3179</v>
      </c>
      <c r="H300" s="15" t="s">
        <v>647</v>
      </c>
      <c r="I300" s="15" t="s">
        <v>173</v>
      </c>
      <c r="J300" s="15" t="s">
        <v>523</v>
      </c>
      <c r="K300" s="15">
        <v>84.59</v>
      </c>
      <c r="L300" s="15"/>
      <c r="M300" s="15"/>
      <c r="N300" s="15">
        <v>84.59</v>
      </c>
      <c r="O300" s="15"/>
      <c r="P300" s="15">
        <v>84.59</v>
      </c>
      <c r="Q300" s="1" t="str">
        <f t="shared" si="16"/>
        <v>DE DECKER JAN JEANNINE</v>
      </c>
      <c r="R300" s="1">
        <f t="shared" si="19"/>
        <v>1</v>
      </c>
      <c r="S300" s="1">
        <f t="shared" si="17"/>
        <v>84.59</v>
      </c>
      <c r="T300" t="e">
        <f>-SUMIF(#REF!,$Q300,#REF!)/2</f>
        <v>#REF!</v>
      </c>
      <c r="U300" s="13" t="e">
        <f t="shared" si="18"/>
        <v>#REF!</v>
      </c>
    </row>
    <row r="301" spans="1:21">
      <c r="A301" s="15">
        <v>163</v>
      </c>
      <c r="B301" s="15" t="s">
        <v>884</v>
      </c>
      <c r="C301" s="15" t="s">
        <v>1600</v>
      </c>
      <c r="D301" s="15" t="s">
        <v>87</v>
      </c>
      <c r="E301" s="15">
        <v>4</v>
      </c>
      <c r="F301" s="15" t="s">
        <v>1601</v>
      </c>
      <c r="G301" s="15" t="s">
        <v>3477</v>
      </c>
      <c r="H301" s="15" t="s">
        <v>647</v>
      </c>
      <c r="I301" s="15" t="s">
        <v>173</v>
      </c>
      <c r="J301" s="15" t="s">
        <v>1602</v>
      </c>
      <c r="K301" s="15">
        <v>20.49</v>
      </c>
      <c r="L301" s="15"/>
      <c r="M301" s="15"/>
      <c r="N301" s="15">
        <v>20.49</v>
      </c>
      <c r="O301" s="15"/>
      <c r="P301" s="15">
        <v>20.49</v>
      </c>
      <c r="Q301" s="1" t="str">
        <f t="shared" si="16"/>
        <v>VAN HOUT MARCEL LOUIS</v>
      </c>
      <c r="R301" s="1">
        <f t="shared" si="19"/>
        <v>0</v>
      </c>
      <c r="S301" s="1">
        <f t="shared" si="17"/>
        <v>78.94</v>
      </c>
      <c r="T301" t="e">
        <f>-SUMIF(#REF!,$Q301,#REF!)/2</f>
        <v>#REF!</v>
      </c>
      <c r="U301" s="13" t="e">
        <f t="shared" si="18"/>
        <v>#REF!</v>
      </c>
    </row>
    <row r="302" spans="1:21">
      <c r="A302" s="15">
        <v>163</v>
      </c>
      <c r="B302" s="15" t="s">
        <v>884</v>
      </c>
      <c r="C302" s="15" t="s">
        <v>1600</v>
      </c>
      <c r="D302" s="15" t="s">
        <v>87</v>
      </c>
      <c r="E302" s="15">
        <v>1</v>
      </c>
      <c r="F302" s="15" t="s">
        <v>1601</v>
      </c>
      <c r="G302" s="15" t="s">
        <v>3477</v>
      </c>
      <c r="H302" s="15" t="s">
        <v>647</v>
      </c>
      <c r="I302" s="15" t="s">
        <v>173</v>
      </c>
      <c r="J302" s="15" t="s">
        <v>1602</v>
      </c>
      <c r="K302" s="15">
        <v>19.18</v>
      </c>
      <c r="L302" s="15"/>
      <c r="M302" s="15"/>
      <c r="N302" s="15">
        <v>19.18</v>
      </c>
      <c r="O302" s="15"/>
      <c r="P302" s="15">
        <v>19.18</v>
      </c>
      <c r="Q302" s="1" t="str">
        <f t="shared" si="16"/>
        <v>VAN HOUT MARCEL LOUIS</v>
      </c>
      <c r="R302" s="1">
        <f t="shared" si="19"/>
        <v>0</v>
      </c>
      <c r="S302" s="1">
        <f t="shared" si="17"/>
        <v>78.94</v>
      </c>
      <c r="T302" t="e">
        <f>-SUMIF(#REF!,$Q302,#REF!)/2</f>
        <v>#REF!</v>
      </c>
      <c r="U302" s="13" t="e">
        <f t="shared" si="18"/>
        <v>#REF!</v>
      </c>
    </row>
    <row r="303" spans="1:21">
      <c r="A303" s="15">
        <v>163</v>
      </c>
      <c r="B303" s="15" t="s">
        <v>884</v>
      </c>
      <c r="C303" s="15" t="s">
        <v>1600</v>
      </c>
      <c r="D303" s="15" t="s">
        <v>87</v>
      </c>
      <c r="E303" s="15">
        <v>2</v>
      </c>
      <c r="F303" s="15" t="s">
        <v>1601</v>
      </c>
      <c r="G303" s="15" t="s">
        <v>3477</v>
      </c>
      <c r="H303" s="15" t="s">
        <v>647</v>
      </c>
      <c r="I303" s="15" t="s">
        <v>173</v>
      </c>
      <c r="J303" s="15" t="s">
        <v>1602</v>
      </c>
      <c r="K303" s="15">
        <v>19.18</v>
      </c>
      <c r="L303" s="15"/>
      <c r="M303" s="15"/>
      <c r="N303" s="15">
        <v>19.18</v>
      </c>
      <c r="O303" s="15"/>
      <c r="P303" s="15">
        <v>19.18</v>
      </c>
      <c r="Q303" s="1" t="str">
        <f t="shared" si="16"/>
        <v>VAN HOUT MARCEL LOUIS</v>
      </c>
      <c r="R303" s="1">
        <f t="shared" si="19"/>
        <v>0</v>
      </c>
      <c r="S303" s="1">
        <f t="shared" si="17"/>
        <v>78.94</v>
      </c>
      <c r="T303" t="e">
        <f>-SUMIF(#REF!,$Q303,#REF!)/2</f>
        <v>#REF!</v>
      </c>
      <c r="U303" s="13" t="e">
        <f t="shared" si="18"/>
        <v>#REF!</v>
      </c>
    </row>
    <row r="304" spans="1:21">
      <c r="A304" s="15">
        <v>163</v>
      </c>
      <c r="B304" s="15" t="s">
        <v>884</v>
      </c>
      <c r="C304" s="15" t="s">
        <v>1600</v>
      </c>
      <c r="D304" s="15" t="s">
        <v>87</v>
      </c>
      <c r="E304" s="15">
        <v>3</v>
      </c>
      <c r="F304" s="15" t="s">
        <v>1601</v>
      </c>
      <c r="G304" s="15" t="s">
        <v>3477</v>
      </c>
      <c r="H304" s="15" t="s">
        <v>647</v>
      </c>
      <c r="I304" s="15" t="s">
        <v>173</v>
      </c>
      <c r="J304" s="15" t="s">
        <v>1602</v>
      </c>
      <c r="K304" s="15">
        <v>20.09</v>
      </c>
      <c r="L304" s="15"/>
      <c r="M304" s="15"/>
      <c r="N304" s="15">
        <v>20.09</v>
      </c>
      <c r="O304" s="15"/>
      <c r="P304" s="15">
        <v>20.09</v>
      </c>
      <c r="Q304" s="1" t="str">
        <f t="shared" si="16"/>
        <v>VAN HOUT MARCEL LOUIS</v>
      </c>
      <c r="R304" s="1">
        <f t="shared" si="19"/>
        <v>1</v>
      </c>
      <c r="S304" s="1">
        <f t="shared" si="17"/>
        <v>78.94</v>
      </c>
      <c r="T304" t="e">
        <f>-SUMIF(#REF!,$Q304,#REF!)/2</f>
        <v>#REF!</v>
      </c>
      <c r="U304" s="13" t="e">
        <f t="shared" si="18"/>
        <v>#REF!</v>
      </c>
    </row>
    <row r="305" spans="1:21">
      <c r="A305" s="15">
        <v>163</v>
      </c>
      <c r="B305" s="15" t="s">
        <v>316</v>
      </c>
      <c r="C305" s="15" t="s">
        <v>2829</v>
      </c>
      <c r="D305" s="15" t="s">
        <v>11</v>
      </c>
      <c r="E305" s="15">
        <v>1</v>
      </c>
      <c r="F305" s="15" t="s">
        <v>2830</v>
      </c>
      <c r="G305" s="15" t="s">
        <v>3179</v>
      </c>
      <c r="H305" s="15" t="s">
        <v>647</v>
      </c>
      <c r="I305" s="15" t="s">
        <v>173</v>
      </c>
      <c r="J305" s="15" t="s">
        <v>4405</v>
      </c>
      <c r="K305" s="15">
        <v>35.58</v>
      </c>
      <c r="L305" s="15">
        <v>1.26</v>
      </c>
      <c r="M305" s="15"/>
      <c r="N305" s="15">
        <v>34.32</v>
      </c>
      <c r="O305" s="15"/>
      <c r="P305" s="15">
        <v>34.32</v>
      </c>
      <c r="Q305" s="1" t="str">
        <f t="shared" si="16"/>
        <v>ROMBOUTS RITA ADRIENNE</v>
      </c>
      <c r="R305" s="1">
        <f t="shared" si="19"/>
        <v>1</v>
      </c>
      <c r="S305" s="1">
        <f t="shared" si="17"/>
        <v>34.32</v>
      </c>
      <c r="T305" t="e">
        <f>-SUMIF(#REF!,$Q305,#REF!)/2</f>
        <v>#REF!</v>
      </c>
      <c r="U305" s="13" t="e">
        <f t="shared" si="18"/>
        <v>#REF!</v>
      </c>
    </row>
    <row r="306" spans="1:21">
      <c r="A306" s="15">
        <v>164</v>
      </c>
      <c r="B306" s="15" t="s">
        <v>883</v>
      </c>
      <c r="C306" s="15" t="s">
        <v>1603</v>
      </c>
      <c r="D306" s="15" t="s">
        <v>35</v>
      </c>
      <c r="E306" s="15">
        <v>1</v>
      </c>
      <c r="F306" s="15" t="s">
        <v>1604</v>
      </c>
      <c r="G306" s="15" t="s">
        <v>3477</v>
      </c>
      <c r="H306" s="15" t="s">
        <v>647</v>
      </c>
      <c r="I306" s="15" t="s">
        <v>173</v>
      </c>
      <c r="J306" s="15" t="s">
        <v>1605</v>
      </c>
      <c r="K306" s="15">
        <v>53.34</v>
      </c>
      <c r="L306" s="15"/>
      <c r="M306" s="15"/>
      <c r="N306" s="15">
        <v>53.34</v>
      </c>
      <c r="O306" s="15"/>
      <c r="P306" s="15">
        <v>53.34</v>
      </c>
      <c r="Q306" s="1" t="str">
        <f t="shared" si="16"/>
        <v>VERACHTEN CARLO JULIA</v>
      </c>
      <c r="R306" s="1">
        <f t="shared" si="19"/>
        <v>1</v>
      </c>
      <c r="S306" s="1">
        <f t="shared" si="17"/>
        <v>53.34</v>
      </c>
      <c r="T306" t="e">
        <f>-SUMIF(#REF!,$Q306,#REF!)/2</f>
        <v>#REF!</v>
      </c>
      <c r="U306" s="13" t="e">
        <f t="shared" si="18"/>
        <v>#REF!</v>
      </c>
    </row>
    <row r="307" spans="1:21">
      <c r="A307" s="15">
        <v>164</v>
      </c>
      <c r="B307" s="15" t="s">
        <v>520</v>
      </c>
      <c r="C307" s="15" t="s">
        <v>2831</v>
      </c>
      <c r="D307" s="15" t="s">
        <v>38</v>
      </c>
      <c r="E307" s="15">
        <v>1</v>
      </c>
      <c r="F307" s="15" t="s">
        <v>2832</v>
      </c>
      <c r="G307" s="15" t="s">
        <v>3179</v>
      </c>
      <c r="H307" s="15" t="s">
        <v>647</v>
      </c>
      <c r="I307" s="15" t="s">
        <v>173</v>
      </c>
      <c r="J307" s="15" t="s">
        <v>521</v>
      </c>
      <c r="K307" s="15">
        <v>68.23</v>
      </c>
      <c r="L307" s="15"/>
      <c r="M307" s="15"/>
      <c r="N307" s="15">
        <v>68.23</v>
      </c>
      <c r="O307" s="15"/>
      <c r="P307" s="15">
        <v>68.23</v>
      </c>
      <c r="Q307" s="1" t="str">
        <f t="shared" si="16"/>
        <v>SLEGERS EDDY FRANS</v>
      </c>
      <c r="R307" s="1">
        <f t="shared" si="19"/>
        <v>1</v>
      </c>
      <c r="S307" s="1">
        <f t="shared" si="17"/>
        <v>68.23</v>
      </c>
      <c r="T307" t="e">
        <f>-SUMIF(#REF!,$Q307,#REF!)/2</f>
        <v>#REF!</v>
      </c>
      <c r="U307" s="13" t="e">
        <f t="shared" si="18"/>
        <v>#REF!</v>
      </c>
    </row>
    <row r="308" spans="1:21">
      <c r="A308" s="15">
        <v>165</v>
      </c>
      <c r="B308" s="15" t="s">
        <v>892</v>
      </c>
      <c r="C308" s="15" t="s">
        <v>1606</v>
      </c>
      <c r="D308" s="15" t="s">
        <v>14</v>
      </c>
      <c r="E308" s="15">
        <v>1</v>
      </c>
      <c r="F308" s="15" t="s">
        <v>1607</v>
      </c>
      <c r="G308" s="15" t="s">
        <v>3477</v>
      </c>
      <c r="H308" s="15" t="s">
        <v>647</v>
      </c>
      <c r="I308" s="15" t="s">
        <v>173</v>
      </c>
      <c r="J308" s="15" t="s">
        <v>1608</v>
      </c>
      <c r="K308" s="15">
        <v>51.21</v>
      </c>
      <c r="L308" s="15"/>
      <c r="M308" s="15"/>
      <c r="N308" s="15">
        <v>51.21</v>
      </c>
      <c r="O308" s="15"/>
      <c r="P308" s="15">
        <v>51.21</v>
      </c>
      <c r="Q308" s="1" t="str">
        <f t="shared" si="16"/>
        <v>VAES LUC</v>
      </c>
      <c r="R308" s="1">
        <f t="shared" si="19"/>
        <v>1</v>
      </c>
      <c r="S308" s="1">
        <f t="shared" si="17"/>
        <v>51.21</v>
      </c>
      <c r="T308" t="e">
        <f>-SUMIF(#REF!,$Q308,#REF!)/2</f>
        <v>#REF!</v>
      </c>
      <c r="U308" s="13" t="e">
        <f t="shared" si="18"/>
        <v>#REF!</v>
      </c>
    </row>
    <row r="309" spans="1:21">
      <c r="A309" s="15">
        <v>165</v>
      </c>
      <c r="B309" s="15" t="s">
        <v>321</v>
      </c>
      <c r="C309" s="15" t="s">
        <v>2833</v>
      </c>
      <c r="D309" s="15" t="s">
        <v>93</v>
      </c>
      <c r="E309" s="15">
        <v>1</v>
      </c>
      <c r="F309" s="15" t="s">
        <v>2834</v>
      </c>
      <c r="G309" s="15" t="s">
        <v>3179</v>
      </c>
      <c r="H309" s="15" t="s">
        <v>647</v>
      </c>
      <c r="I309" s="15" t="s">
        <v>173</v>
      </c>
      <c r="J309" s="15" t="s">
        <v>322</v>
      </c>
      <c r="K309" s="15">
        <v>276.67</v>
      </c>
      <c r="L309" s="15">
        <v>9.82</v>
      </c>
      <c r="M309" s="15"/>
      <c r="N309" s="15">
        <v>266.85000000000002</v>
      </c>
      <c r="O309" s="15">
        <v>43.1</v>
      </c>
      <c r="P309" s="15">
        <v>223.75</v>
      </c>
      <c r="Q309" s="1" t="str">
        <f t="shared" si="16"/>
        <v>TYBERGHEIN JOOST PIETER</v>
      </c>
      <c r="R309" s="1">
        <f t="shared" si="19"/>
        <v>1</v>
      </c>
      <c r="S309" s="1">
        <f t="shared" si="17"/>
        <v>223.75</v>
      </c>
      <c r="T309" t="e">
        <f>-SUMIF(#REF!,$Q309,#REF!)/2</f>
        <v>#REF!</v>
      </c>
      <c r="U309" s="13" t="e">
        <f t="shared" si="18"/>
        <v>#REF!</v>
      </c>
    </row>
    <row r="310" spans="1:21">
      <c r="A310" s="15">
        <v>166</v>
      </c>
      <c r="B310" s="15" t="s">
        <v>693</v>
      </c>
      <c r="C310" s="15" t="s">
        <v>1609</v>
      </c>
      <c r="D310" s="15" t="s">
        <v>78</v>
      </c>
      <c r="E310" s="15">
        <v>1</v>
      </c>
      <c r="F310" s="15" t="s">
        <v>1610</v>
      </c>
      <c r="G310" s="15" t="s">
        <v>3477</v>
      </c>
      <c r="H310" s="15" t="s">
        <v>647</v>
      </c>
      <c r="I310" s="15" t="s">
        <v>173</v>
      </c>
      <c r="J310" s="15" t="s">
        <v>1611</v>
      </c>
      <c r="K310" s="15">
        <v>82.3</v>
      </c>
      <c r="L310" s="15"/>
      <c r="M310" s="15"/>
      <c r="N310" s="15">
        <v>82.3</v>
      </c>
      <c r="O310" s="15"/>
      <c r="P310" s="15">
        <v>82.3</v>
      </c>
      <c r="Q310" s="1" t="str">
        <f t="shared" si="16"/>
        <v>VAN AMMEL MARIA JOSEPHA</v>
      </c>
      <c r="R310" s="1">
        <f t="shared" si="19"/>
        <v>1</v>
      </c>
      <c r="S310" s="1">
        <f t="shared" si="17"/>
        <v>82.3</v>
      </c>
      <c r="T310" t="e">
        <f>-SUMIF(#REF!,$Q310,#REF!)/2</f>
        <v>#REF!</v>
      </c>
      <c r="U310" s="13" t="e">
        <f t="shared" si="18"/>
        <v>#REF!</v>
      </c>
    </row>
    <row r="311" spans="1:21">
      <c r="A311" s="15">
        <v>166</v>
      </c>
      <c r="B311" s="15" t="s">
        <v>314</v>
      </c>
      <c r="C311" s="15" t="s">
        <v>2835</v>
      </c>
      <c r="D311" s="15" t="s">
        <v>35</v>
      </c>
      <c r="E311" s="15">
        <v>1</v>
      </c>
      <c r="F311" s="15" t="s">
        <v>2836</v>
      </c>
      <c r="G311" s="15" t="s">
        <v>3179</v>
      </c>
      <c r="H311" s="15" t="s">
        <v>647</v>
      </c>
      <c r="I311" s="15" t="s">
        <v>173</v>
      </c>
      <c r="J311" s="15" t="s">
        <v>315</v>
      </c>
      <c r="K311" s="15">
        <v>32.479999999999997</v>
      </c>
      <c r="L311" s="15"/>
      <c r="M311" s="15"/>
      <c r="N311" s="15">
        <v>32.479999999999997</v>
      </c>
      <c r="O311" s="15"/>
      <c r="P311" s="15">
        <v>32.479999999999997</v>
      </c>
      <c r="Q311" s="1" t="str">
        <f t="shared" si="16"/>
        <v>VAN MEENSEL YVONNE GERDA</v>
      </c>
      <c r="R311" s="1">
        <f t="shared" si="19"/>
        <v>1</v>
      </c>
      <c r="S311" s="1">
        <f t="shared" si="17"/>
        <v>32.479999999999997</v>
      </c>
      <c r="T311" t="e">
        <f>-SUMIF(#REF!,$Q311,#REF!)/2</f>
        <v>#REF!</v>
      </c>
      <c r="U311" s="13" t="e">
        <f t="shared" si="18"/>
        <v>#REF!</v>
      </c>
    </row>
    <row r="312" spans="1:21">
      <c r="A312" s="15">
        <v>166</v>
      </c>
      <c r="B312" s="15" t="s">
        <v>431</v>
      </c>
      <c r="C312" s="15" t="s">
        <v>2837</v>
      </c>
      <c r="D312" s="15" t="s">
        <v>81</v>
      </c>
      <c r="E312" s="15">
        <v>1</v>
      </c>
      <c r="F312" s="15" t="s">
        <v>2838</v>
      </c>
      <c r="G312" s="15" t="s">
        <v>3179</v>
      </c>
      <c r="H312" s="15" t="s">
        <v>647</v>
      </c>
      <c r="I312" s="15" t="s">
        <v>173</v>
      </c>
      <c r="J312" s="15" t="s">
        <v>432</v>
      </c>
      <c r="K312" s="15">
        <v>28.69</v>
      </c>
      <c r="L312" s="15"/>
      <c r="M312" s="15"/>
      <c r="N312" s="15">
        <v>28.69</v>
      </c>
      <c r="O312" s="15"/>
      <c r="P312" s="15">
        <v>28.69</v>
      </c>
      <c r="Q312" s="1" t="str">
        <f t="shared" si="16"/>
        <v>VAN TROY ANITA MARIA</v>
      </c>
      <c r="R312" s="1">
        <f t="shared" si="19"/>
        <v>1</v>
      </c>
      <c r="S312" s="1">
        <f t="shared" si="17"/>
        <v>28.69</v>
      </c>
      <c r="T312" t="e">
        <f>-SUMIF(#REF!,$Q312,#REF!)/2</f>
        <v>#REF!</v>
      </c>
      <c r="U312" s="13" t="e">
        <f t="shared" si="18"/>
        <v>#REF!</v>
      </c>
    </row>
    <row r="313" spans="1:21">
      <c r="A313" s="15">
        <v>167</v>
      </c>
      <c r="B313" s="15" t="s">
        <v>323</v>
      </c>
      <c r="C313" s="15" t="s">
        <v>2839</v>
      </c>
      <c r="D313" s="15" t="s">
        <v>87</v>
      </c>
      <c r="E313" s="15">
        <v>1</v>
      </c>
      <c r="F313" s="15" t="s">
        <v>2840</v>
      </c>
      <c r="G313" s="15" t="s">
        <v>3179</v>
      </c>
      <c r="H313" s="15" t="s">
        <v>647</v>
      </c>
      <c r="I313" s="15" t="s">
        <v>173</v>
      </c>
      <c r="J313" s="15" t="s">
        <v>324</v>
      </c>
      <c r="K313" s="15">
        <v>54.72</v>
      </c>
      <c r="L313" s="15"/>
      <c r="M313" s="15"/>
      <c r="N313" s="15">
        <v>54.72</v>
      </c>
      <c r="O313" s="15"/>
      <c r="P313" s="15">
        <v>54.72</v>
      </c>
      <c r="Q313" s="1" t="str">
        <f t="shared" si="16"/>
        <v>DIERCKX ANNE MARIE ALICE</v>
      </c>
      <c r="R313" s="1">
        <f t="shared" si="19"/>
        <v>1</v>
      </c>
      <c r="S313" s="1">
        <f t="shared" si="17"/>
        <v>54.72</v>
      </c>
      <c r="T313" t="e">
        <f>-SUMIF(#REF!,$Q313,#REF!)/2</f>
        <v>#REF!</v>
      </c>
      <c r="U313" s="13" t="e">
        <f t="shared" si="18"/>
        <v>#REF!</v>
      </c>
    </row>
    <row r="314" spans="1:21">
      <c r="A314" s="15">
        <v>168</v>
      </c>
      <c r="B314" s="15" t="s">
        <v>190</v>
      </c>
      <c r="C314" s="15" t="s">
        <v>2841</v>
      </c>
      <c r="D314" s="15" t="s">
        <v>28</v>
      </c>
      <c r="E314" s="15">
        <v>1</v>
      </c>
      <c r="F314" s="15" t="s">
        <v>2842</v>
      </c>
      <c r="G314" s="15" t="s">
        <v>3179</v>
      </c>
      <c r="H314" s="15" t="s">
        <v>647</v>
      </c>
      <c r="I314" s="15" t="s">
        <v>173</v>
      </c>
      <c r="J314" s="15" t="s">
        <v>191</v>
      </c>
      <c r="K314" s="15">
        <v>262.76</v>
      </c>
      <c r="L314" s="15">
        <v>9.33</v>
      </c>
      <c r="M314" s="15"/>
      <c r="N314" s="15">
        <v>253.42999999999998</v>
      </c>
      <c r="O314" s="15">
        <v>40.93</v>
      </c>
      <c r="P314" s="15">
        <v>212.5</v>
      </c>
      <c r="Q314" s="1" t="str">
        <f t="shared" si="16"/>
        <v>POSSEMIERS JOHAN RENE</v>
      </c>
      <c r="R314" s="1">
        <f t="shared" si="19"/>
        <v>1</v>
      </c>
      <c r="S314" s="1">
        <f t="shared" si="17"/>
        <v>212.5</v>
      </c>
      <c r="T314" t="e">
        <f>-SUMIF(#REF!,$Q314,#REF!)/2</f>
        <v>#REF!</v>
      </c>
      <c r="U314" s="13" t="e">
        <f t="shared" si="18"/>
        <v>#REF!</v>
      </c>
    </row>
    <row r="315" spans="1:21">
      <c r="A315" s="15">
        <v>168</v>
      </c>
      <c r="B315" s="15" t="s">
        <v>745</v>
      </c>
      <c r="C315" s="15" t="s">
        <v>1612</v>
      </c>
      <c r="D315" s="15" t="s">
        <v>17</v>
      </c>
      <c r="E315" s="15">
        <v>1</v>
      </c>
      <c r="F315" s="15" t="s">
        <v>1613</v>
      </c>
      <c r="G315" s="15" t="s">
        <v>3477</v>
      </c>
      <c r="H315" s="15" t="s">
        <v>647</v>
      </c>
      <c r="I315" s="15" t="s">
        <v>173</v>
      </c>
      <c r="J315" s="15" t="s">
        <v>1614</v>
      </c>
      <c r="K315" s="15">
        <v>19.059999999999999</v>
      </c>
      <c r="L315" s="15"/>
      <c r="M315" s="15"/>
      <c r="N315" s="15">
        <v>19.059999999999999</v>
      </c>
      <c r="O315" s="15"/>
      <c r="P315" s="15">
        <v>19.059999999999999</v>
      </c>
      <c r="Q315" s="1" t="str">
        <f t="shared" si="16"/>
        <v>VAN BULCK HILDA MATHILDA</v>
      </c>
      <c r="R315" s="1">
        <f t="shared" si="19"/>
        <v>1</v>
      </c>
      <c r="S315" s="1">
        <f t="shared" si="17"/>
        <v>19.059999999999999</v>
      </c>
      <c r="T315" t="e">
        <f>-SUMIF(#REF!,$Q315,#REF!)/2</f>
        <v>#REF!</v>
      </c>
      <c r="U315" s="13" t="e">
        <f t="shared" si="18"/>
        <v>#REF!</v>
      </c>
    </row>
    <row r="316" spans="1:21">
      <c r="A316" s="15">
        <v>169</v>
      </c>
      <c r="B316" s="15" t="s">
        <v>441</v>
      </c>
      <c r="C316" s="15" t="s">
        <v>2843</v>
      </c>
      <c r="D316" s="15" t="s">
        <v>11</v>
      </c>
      <c r="E316" s="15">
        <v>1</v>
      </c>
      <c r="F316" s="15" t="s">
        <v>2844</v>
      </c>
      <c r="G316" s="15" t="s">
        <v>3179</v>
      </c>
      <c r="H316" s="15" t="s">
        <v>647</v>
      </c>
      <c r="I316" s="15" t="s">
        <v>173</v>
      </c>
      <c r="J316" s="15" t="s">
        <v>442</v>
      </c>
      <c r="K316" s="15">
        <v>37.67</v>
      </c>
      <c r="L316" s="15"/>
      <c r="M316" s="15"/>
      <c r="N316" s="15">
        <v>37.67</v>
      </c>
      <c r="O316" s="15"/>
      <c r="P316" s="15">
        <v>37.67</v>
      </c>
      <c r="Q316" s="1" t="str">
        <f t="shared" si="16"/>
        <v>VINCKX GRETA MARIA</v>
      </c>
      <c r="R316" s="1">
        <f t="shared" si="19"/>
        <v>1</v>
      </c>
      <c r="S316" s="1">
        <f t="shared" si="17"/>
        <v>37.67</v>
      </c>
      <c r="T316" t="e">
        <f>-SUMIF(#REF!,$Q316,#REF!)/2</f>
        <v>#REF!</v>
      </c>
      <c r="U316" s="13" t="e">
        <f t="shared" si="18"/>
        <v>#REF!</v>
      </c>
    </row>
    <row r="317" spans="1:21">
      <c r="A317" s="15">
        <v>170</v>
      </c>
      <c r="B317" s="15" t="s">
        <v>905</v>
      </c>
      <c r="C317" s="15" t="s">
        <v>1618</v>
      </c>
      <c r="D317" s="15" t="s">
        <v>51</v>
      </c>
      <c r="E317" s="15">
        <v>1</v>
      </c>
      <c r="F317" s="15" t="s">
        <v>1619</v>
      </c>
      <c r="G317" s="15" t="s">
        <v>3477</v>
      </c>
      <c r="H317" s="15" t="s">
        <v>647</v>
      </c>
      <c r="I317" s="15" t="s">
        <v>173</v>
      </c>
      <c r="J317" s="15" t="s">
        <v>1620</v>
      </c>
      <c r="K317" s="15">
        <v>45.74</v>
      </c>
      <c r="L317" s="15"/>
      <c r="M317" s="15"/>
      <c r="N317" s="15">
        <v>45.74</v>
      </c>
      <c r="O317" s="15"/>
      <c r="P317" s="15">
        <v>45.74</v>
      </c>
      <c r="Q317" s="1" t="str">
        <f t="shared" si="16"/>
        <v>VERBOVEN MARC MARCELLUS</v>
      </c>
      <c r="R317" s="1">
        <f t="shared" si="19"/>
        <v>1</v>
      </c>
      <c r="S317" s="1">
        <f t="shared" si="17"/>
        <v>45.74</v>
      </c>
      <c r="T317" t="e">
        <f>-SUMIF(#REF!,$Q317,#REF!)/2</f>
        <v>#REF!</v>
      </c>
      <c r="U317" s="13" t="e">
        <f t="shared" si="18"/>
        <v>#REF!</v>
      </c>
    </row>
    <row r="318" spans="1:21">
      <c r="A318" s="15">
        <v>170</v>
      </c>
      <c r="B318" s="15" t="s">
        <v>526</v>
      </c>
      <c r="C318" s="15" t="s">
        <v>2845</v>
      </c>
      <c r="D318" s="15" t="s">
        <v>48</v>
      </c>
      <c r="E318" s="15">
        <v>1</v>
      </c>
      <c r="F318" s="15" t="s">
        <v>2846</v>
      </c>
      <c r="G318" s="15" t="s">
        <v>3179</v>
      </c>
      <c r="H318" s="15" t="s">
        <v>647</v>
      </c>
      <c r="I318" s="15" t="s">
        <v>173</v>
      </c>
      <c r="J318" s="15" t="s">
        <v>527</v>
      </c>
      <c r="K318" s="15">
        <v>47.13</v>
      </c>
      <c r="L318" s="15"/>
      <c r="M318" s="15"/>
      <c r="N318" s="15">
        <v>47.13</v>
      </c>
      <c r="O318" s="15"/>
      <c r="P318" s="15">
        <v>47.13</v>
      </c>
      <c r="Q318" s="1" t="str">
        <f t="shared" si="16"/>
        <v>SIPS FRANCISCUS ROSALIA</v>
      </c>
      <c r="R318" s="1">
        <f t="shared" si="19"/>
        <v>1</v>
      </c>
      <c r="S318" s="1">
        <f t="shared" si="17"/>
        <v>47.13</v>
      </c>
      <c r="T318" t="e">
        <f>-SUMIF(#REF!,$Q318,#REF!)/2</f>
        <v>#REF!</v>
      </c>
      <c r="U318" s="13" t="e">
        <f t="shared" si="18"/>
        <v>#REF!</v>
      </c>
    </row>
    <row r="319" spans="1:21">
      <c r="A319" s="15">
        <v>171</v>
      </c>
      <c r="B319" s="15" t="s">
        <v>695</v>
      </c>
      <c r="C319" s="15" t="s">
        <v>1621</v>
      </c>
      <c r="D319" s="15" t="s">
        <v>67</v>
      </c>
      <c r="E319" s="15">
        <v>1</v>
      </c>
      <c r="F319" s="15" t="s">
        <v>1622</v>
      </c>
      <c r="G319" s="15" t="s">
        <v>3477</v>
      </c>
      <c r="H319" s="15" t="s">
        <v>647</v>
      </c>
      <c r="I319" s="15" t="s">
        <v>173</v>
      </c>
      <c r="J319" s="15" t="s">
        <v>1623</v>
      </c>
      <c r="K319" s="15">
        <v>8.1300000000000008</v>
      </c>
      <c r="L319" s="15"/>
      <c r="M319" s="15"/>
      <c r="N319" s="15">
        <v>8.1300000000000008</v>
      </c>
      <c r="O319" s="15"/>
      <c r="P319" s="15">
        <v>8.1300000000000008</v>
      </c>
      <c r="Q319" s="1" t="str">
        <f t="shared" si="16"/>
        <v>VOS JOSEE ALPHONSINE</v>
      </c>
      <c r="R319" s="1">
        <f t="shared" si="19"/>
        <v>1</v>
      </c>
      <c r="S319" s="1">
        <f t="shared" si="17"/>
        <v>8.1300000000000008</v>
      </c>
      <c r="T319" t="e">
        <f>-SUMIF(#REF!,$Q319,#REF!)/2</f>
        <v>#REF!</v>
      </c>
      <c r="U319" s="13" t="e">
        <f t="shared" si="18"/>
        <v>#REF!</v>
      </c>
    </row>
    <row r="320" spans="1:21">
      <c r="A320" s="15">
        <v>172</v>
      </c>
      <c r="B320" s="15" t="s">
        <v>1064</v>
      </c>
      <c r="C320" s="15" t="s">
        <v>2847</v>
      </c>
      <c r="D320" s="15" t="s">
        <v>87</v>
      </c>
      <c r="E320" s="15">
        <v>1</v>
      </c>
      <c r="F320" s="15" t="s">
        <v>2848</v>
      </c>
      <c r="G320" s="15" t="s">
        <v>3179</v>
      </c>
      <c r="H320" s="15" t="s">
        <v>647</v>
      </c>
      <c r="I320" s="15" t="s">
        <v>173</v>
      </c>
      <c r="J320" s="15" t="s">
        <v>198</v>
      </c>
      <c r="K320" s="15">
        <v>40.65</v>
      </c>
      <c r="L320" s="15"/>
      <c r="M320" s="15"/>
      <c r="N320" s="15">
        <v>40.65</v>
      </c>
      <c r="O320" s="15"/>
      <c r="P320" s="15">
        <v>40.65</v>
      </c>
      <c r="Q320" s="1" t="str">
        <f t="shared" si="16"/>
        <v>PHILIPPAERTS HERLINDA MARIA</v>
      </c>
      <c r="R320" s="1">
        <f t="shared" si="19"/>
        <v>1</v>
      </c>
      <c r="S320" s="1">
        <f t="shared" si="17"/>
        <v>40.65</v>
      </c>
      <c r="T320" t="e">
        <f>-SUMIF(#REF!,$Q320,#REF!)/2</f>
        <v>#REF!</v>
      </c>
      <c r="U320" s="13" t="e">
        <f t="shared" si="18"/>
        <v>#REF!</v>
      </c>
    </row>
    <row r="321" spans="1:21">
      <c r="A321" s="15">
        <v>172</v>
      </c>
      <c r="B321" s="15" t="s">
        <v>910</v>
      </c>
      <c r="C321" s="15" t="s">
        <v>1624</v>
      </c>
      <c r="D321" s="15" t="s">
        <v>17</v>
      </c>
      <c r="E321" s="15">
        <v>1</v>
      </c>
      <c r="F321" s="15" t="s">
        <v>1625</v>
      </c>
      <c r="G321" s="15" t="s">
        <v>3477</v>
      </c>
      <c r="H321" s="15" t="s">
        <v>647</v>
      </c>
      <c r="I321" s="15" t="s">
        <v>173</v>
      </c>
      <c r="J321" s="15" t="s">
        <v>1626</v>
      </c>
      <c r="K321" s="15">
        <v>32.380000000000003</v>
      </c>
      <c r="L321" s="15"/>
      <c r="M321" s="15"/>
      <c r="N321" s="15">
        <v>32.380000000000003</v>
      </c>
      <c r="O321" s="15"/>
      <c r="P321" s="15">
        <v>32.380000000000003</v>
      </c>
      <c r="Q321" s="1" t="str">
        <f t="shared" si="16"/>
        <v>JANSSENS CHRISTIANE PAULA</v>
      </c>
      <c r="R321" s="1">
        <f t="shared" si="19"/>
        <v>1</v>
      </c>
      <c r="S321" s="1">
        <f t="shared" si="17"/>
        <v>32.380000000000003</v>
      </c>
      <c r="T321" t="e">
        <f>-SUMIF(#REF!,$Q321,#REF!)/2</f>
        <v>#REF!</v>
      </c>
      <c r="U321" s="13" t="e">
        <f t="shared" si="18"/>
        <v>#REF!</v>
      </c>
    </row>
    <row r="322" spans="1:21">
      <c r="A322" s="15">
        <v>173</v>
      </c>
      <c r="B322" s="15" t="s">
        <v>1073</v>
      </c>
      <c r="C322" s="15" t="s">
        <v>1627</v>
      </c>
      <c r="D322" s="15" t="s">
        <v>65</v>
      </c>
      <c r="E322" s="15">
        <v>1</v>
      </c>
      <c r="F322" s="15" t="s">
        <v>1628</v>
      </c>
      <c r="G322" s="15" t="s">
        <v>3477</v>
      </c>
      <c r="H322" s="15" t="s">
        <v>647</v>
      </c>
      <c r="I322" s="15" t="s">
        <v>173</v>
      </c>
      <c r="J322" s="15" t="s">
        <v>1629</v>
      </c>
      <c r="K322" s="15">
        <v>127.1</v>
      </c>
      <c r="L322" s="15">
        <v>4.51</v>
      </c>
      <c r="M322" s="15"/>
      <c r="N322" s="15">
        <v>122.58999999999999</v>
      </c>
      <c r="O322" s="15"/>
      <c r="P322" s="15">
        <v>122.59</v>
      </c>
      <c r="Q322" s="1" t="str">
        <f t="shared" si="16"/>
        <v>NEVEN EMMANUELLA LOUISA</v>
      </c>
      <c r="R322" s="1">
        <f t="shared" si="19"/>
        <v>1</v>
      </c>
      <c r="S322" s="1">
        <f t="shared" si="17"/>
        <v>122.59</v>
      </c>
      <c r="T322" t="e">
        <f>-SUMIF(#REF!,$Q322,#REF!)/2</f>
        <v>#REF!</v>
      </c>
      <c r="U322" s="13" t="e">
        <f t="shared" si="18"/>
        <v>#REF!</v>
      </c>
    </row>
    <row r="323" spans="1:21">
      <c r="A323" s="15">
        <v>173</v>
      </c>
      <c r="B323" s="15" t="s">
        <v>279</v>
      </c>
      <c r="C323" s="15" t="s">
        <v>2849</v>
      </c>
      <c r="D323" s="15" t="s">
        <v>93</v>
      </c>
      <c r="E323" s="15">
        <v>1</v>
      </c>
      <c r="F323" s="15" t="s">
        <v>2850</v>
      </c>
      <c r="G323" s="15" t="s">
        <v>3179</v>
      </c>
      <c r="H323" s="15" t="s">
        <v>647</v>
      </c>
      <c r="I323" s="15" t="s">
        <v>173</v>
      </c>
      <c r="J323" s="15" t="s">
        <v>280</v>
      </c>
      <c r="K323" s="15">
        <v>63.28</v>
      </c>
      <c r="L323" s="15"/>
      <c r="M323" s="15"/>
      <c r="N323" s="15">
        <v>63.28</v>
      </c>
      <c r="O323" s="15"/>
      <c r="P323" s="15">
        <v>63.28</v>
      </c>
      <c r="Q323" s="1" t="str">
        <f t="shared" si="16"/>
        <v>JANSSENS WILLY</v>
      </c>
      <c r="R323" s="1">
        <f t="shared" si="19"/>
        <v>1</v>
      </c>
      <c r="S323" s="1">
        <f t="shared" si="17"/>
        <v>63.28</v>
      </c>
      <c r="T323" t="e">
        <f>-SUMIF(#REF!,$Q323,#REF!)/2</f>
        <v>#REF!</v>
      </c>
      <c r="U323" s="13" t="e">
        <f t="shared" si="18"/>
        <v>#REF!</v>
      </c>
    </row>
    <row r="324" spans="1:21">
      <c r="A324" s="15">
        <v>174</v>
      </c>
      <c r="B324" s="15" t="s">
        <v>872</v>
      </c>
      <c r="C324" s="15" t="s">
        <v>1630</v>
      </c>
      <c r="D324" s="15" t="s">
        <v>46</v>
      </c>
      <c r="E324" s="15">
        <v>1</v>
      </c>
      <c r="F324" s="15" t="s">
        <v>1631</v>
      </c>
      <c r="G324" s="15" t="s">
        <v>3477</v>
      </c>
      <c r="H324" s="15" t="s">
        <v>647</v>
      </c>
      <c r="I324" s="15" t="s">
        <v>173</v>
      </c>
      <c r="J324" s="15" t="s">
        <v>1632</v>
      </c>
      <c r="K324" s="15">
        <v>123.36</v>
      </c>
      <c r="L324" s="15"/>
      <c r="M324" s="15"/>
      <c r="N324" s="15">
        <v>123.36</v>
      </c>
      <c r="O324" s="15"/>
      <c r="P324" s="15">
        <v>123.36</v>
      </c>
      <c r="Q324" s="1" t="str">
        <f t="shared" ref="Q324:Q387" si="20">LEFT(B324,50)</f>
        <v>SMEYERS EUGEEN JULIAAN</v>
      </c>
      <c r="R324" s="1">
        <f t="shared" si="19"/>
        <v>1</v>
      </c>
      <c r="S324" s="1">
        <f t="shared" ref="S324:S387" si="21">SUMIF($Q$4:$Q$1726,Q324,$P$4:$P$1726)</f>
        <v>123.36</v>
      </c>
      <c r="T324" t="e">
        <f>-SUMIF(#REF!,$Q324,#REF!)/2</f>
        <v>#REF!</v>
      </c>
      <c r="U324" s="13" t="e">
        <f t="shared" si="18"/>
        <v>#REF!</v>
      </c>
    </row>
    <row r="325" spans="1:21">
      <c r="A325" s="15">
        <v>174</v>
      </c>
      <c r="B325" s="15" t="s">
        <v>533</v>
      </c>
      <c r="C325" s="15" t="s">
        <v>2851</v>
      </c>
      <c r="D325" s="15" t="s">
        <v>80</v>
      </c>
      <c r="E325" s="15">
        <v>1</v>
      </c>
      <c r="F325" s="15" t="s">
        <v>2852</v>
      </c>
      <c r="G325" s="15" t="s">
        <v>3179</v>
      </c>
      <c r="H325" s="15" t="s">
        <v>647</v>
      </c>
      <c r="I325" s="15" t="s">
        <v>173</v>
      </c>
      <c r="J325" s="15" t="s">
        <v>534</v>
      </c>
      <c r="K325" s="15">
        <v>60</v>
      </c>
      <c r="L325" s="15"/>
      <c r="M325" s="15"/>
      <c r="N325" s="15">
        <v>60</v>
      </c>
      <c r="O325" s="15"/>
      <c r="P325" s="15">
        <v>60</v>
      </c>
      <c r="Q325" s="1" t="str">
        <f t="shared" si="20"/>
        <v>BLOCKHUYS CARINA ELISA</v>
      </c>
      <c r="R325" s="1">
        <f t="shared" si="19"/>
        <v>1</v>
      </c>
      <c r="S325" s="1">
        <f t="shared" si="21"/>
        <v>60</v>
      </c>
      <c r="T325" t="e">
        <f>-SUMIF(#REF!,$Q325,#REF!)/2</f>
        <v>#REF!</v>
      </c>
      <c r="U325" s="13" t="e">
        <f t="shared" ref="U325:U388" si="22">S325-T325</f>
        <v>#REF!</v>
      </c>
    </row>
    <row r="326" spans="1:21">
      <c r="A326" s="15">
        <v>175</v>
      </c>
      <c r="B326" s="15" t="s">
        <v>914</v>
      </c>
      <c r="C326" s="15" t="s">
        <v>1633</v>
      </c>
      <c r="D326" s="15" t="s">
        <v>52</v>
      </c>
      <c r="E326" s="15">
        <v>1</v>
      </c>
      <c r="F326" s="15" t="s">
        <v>1634</v>
      </c>
      <c r="G326" s="15" t="s">
        <v>3477</v>
      </c>
      <c r="H326" s="15" t="s">
        <v>647</v>
      </c>
      <c r="I326" s="15" t="s">
        <v>173</v>
      </c>
      <c r="J326" s="15" t="s">
        <v>1322</v>
      </c>
      <c r="K326" s="15">
        <v>63.92</v>
      </c>
      <c r="L326" s="15"/>
      <c r="M326" s="15"/>
      <c r="N326" s="15">
        <v>63.92</v>
      </c>
      <c r="O326" s="15"/>
      <c r="P326" s="15">
        <v>63.92</v>
      </c>
      <c r="Q326" s="1" t="str">
        <f t="shared" si="20"/>
        <v>VAN HERCK LIZETTE LOUISA</v>
      </c>
      <c r="R326" s="1">
        <f t="shared" ref="R326:R389" si="23">IF(B326&lt;&gt;B327,1,0)</f>
        <v>1</v>
      </c>
      <c r="S326" s="1">
        <f t="shared" si="21"/>
        <v>63.92</v>
      </c>
      <c r="T326" t="e">
        <f>-SUMIF(#REF!,$Q326,#REF!)/2</f>
        <v>#REF!</v>
      </c>
      <c r="U326" s="13" t="e">
        <f t="shared" si="22"/>
        <v>#REF!</v>
      </c>
    </row>
    <row r="327" spans="1:21">
      <c r="A327" s="15">
        <v>175</v>
      </c>
      <c r="B327" s="15" t="s">
        <v>545</v>
      </c>
      <c r="C327" s="15" t="s">
        <v>2853</v>
      </c>
      <c r="D327" s="15" t="s">
        <v>70</v>
      </c>
      <c r="E327" s="15">
        <v>1</v>
      </c>
      <c r="F327" s="15" t="s">
        <v>2854</v>
      </c>
      <c r="G327" s="15" t="s">
        <v>3179</v>
      </c>
      <c r="H327" s="15" t="s">
        <v>647</v>
      </c>
      <c r="I327" s="15" t="s">
        <v>173</v>
      </c>
      <c r="J327" s="15" t="s">
        <v>546</v>
      </c>
      <c r="K327" s="15">
        <v>40.97</v>
      </c>
      <c r="L327" s="15"/>
      <c r="M327" s="15"/>
      <c r="N327" s="15">
        <v>40.97</v>
      </c>
      <c r="O327" s="15"/>
      <c r="P327" s="15">
        <v>40.97</v>
      </c>
      <c r="Q327" s="1" t="str">
        <f t="shared" si="20"/>
        <v>DILLEN MARINA EMIEL</v>
      </c>
      <c r="R327" s="1">
        <f t="shared" si="23"/>
        <v>1</v>
      </c>
      <c r="S327" s="1">
        <f t="shared" si="21"/>
        <v>40.97</v>
      </c>
      <c r="T327" t="e">
        <f>-SUMIF(#REF!,$Q327,#REF!)/2</f>
        <v>#REF!</v>
      </c>
      <c r="U327" s="13" t="e">
        <f t="shared" si="22"/>
        <v>#REF!</v>
      </c>
    </row>
    <row r="328" spans="1:21">
      <c r="A328" s="15">
        <v>176</v>
      </c>
      <c r="B328" s="15" t="s">
        <v>698</v>
      </c>
      <c r="C328" s="15" t="s">
        <v>1635</v>
      </c>
      <c r="D328" s="15" t="s">
        <v>67</v>
      </c>
      <c r="E328" s="15">
        <v>1</v>
      </c>
      <c r="F328" s="15" t="s">
        <v>1636</v>
      </c>
      <c r="G328" s="15" t="s">
        <v>3477</v>
      </c>
      <c r="H328" s="15" t="s">
        <v>647</v>
      </c>
      <c r="I328" s="15" t="s">
        <v>173</v>
      </c>
      <c r="J328" s="15" t="s">
        <v>1637</v>
      </c>
      <c r="K328" s="15">
        <v>45.33</v>
      </c>
      <c r="L328" s="15"/>
      <c r="M328" s="15"/>
      <c r="N328" s="15">
        <v>45.33</v>
      </c>
      <c r="O328" s="15"/>
      <c r="P328" s="15">
        <v>45.33</v>
      </c>
      <c r="Q328" s="1" t="str">
        <f t="shared" si="20"/>
        <v>VAN RETHIJ MARIETTE FRANCINA</v>
      </c>
      <c r="R328" s="1">
        <f t="shared" si="23"/>
        <v>1</v>
      </c>
      <c r="S328" s="1">
        <f t="shared" si="21"/>
        <v>45.33</v>
      </c>
      <c r="T328" t="e">
        <f>-SUMIF(#REF!,$Q328,#REF!)/2</f>
        <v>#REF!</v>
      </c>
      <c r="U328" s="13" t="e">
        <f t="shared" si="22"/>
        <v>#REF!</v>
      </c>
    </row>
    <row r="329" spans="1:21">
      <c r="A329" s="15">
        <v>176</v>
      </c>
      <c r="B329" s="15" t="s">
        <v>473</v>
      </c>
      <c r="C329" s="15" t="s">
        <v>2855</v>
      </c>
      <c r="D329" s="15" t="s">
        <v>87</v>
      </c>
      <c r="E329" s="15">
        <v>1</v>
      </c>
      <c r="F329" s="15" t="s">
        <v>2856</v>
      </c>
      <c r="G329" s="15" t="s">
        <v>3179</v>
      </c>
      <c r="H329" s="15" t="s">
        <v>647</v>
      </c>
      <c r="I329" s="15" t="s">
        <v>173</v>
      </c>
      <c r="J329" s="15" t="s">
        <v>474</v>
      </c>
      <c r="K329" s="15">
        <v>43.32</v>
      </c>
      <c r="L329" s="15"/>
      <c r="M329" s="15"/>
      <c r="N329" s="15">
        <v>43.32</v>
      </c>
      <c r="O329" s="15"/>
      <c r="P329" s="15">
        <v>43.32</v>
      </c>
      <c r="Q329" s="1" t="str">
        <f t="shared" si="20"/>
        <v>JACOBS GRETA MARIA</v>
      </c>
      <c r="R329" s="1">
        <f t="shared" si="23"/>
        <v>1</v>
      </c>
      <c r="S329" s="1">
        <f t="shared" si="21"/>
        <v>43.32</v>
      </c>
      <c r="T329" t="e">
        <f>-SUMIF(#REF!,$Q329,#REF!)/2</f>
        <v>#REF!</v>
      </c>
      <c r="U329" s="13" t="e">
        <f t="shared" si="22"/>
        <v>#REF!</v>
      </c>
    </row>
    <row r="330" spans="1:21">
      <c r="A330" s="15">
        <v>177</v>
      </c>
      <c r="B330" s="15" t="s">
        <v>700</v>
      </c>
      <c r="C330" s="15" t="s">
        <v>1638</v>
      </c>
      <c r="D330" s="15" t="s">
        <v>49</v>
      </c>
      <c r="E330" s="15">
        <v>1</v>
      </c>
      <c r="F330" s="15" t="s">
        <v>1639</v>
      </c>
      <c r="G330" s="15" t="s">
        <v>3477</v>
      </c>
      <c r="H330" s="15" t="s">
        <v>647</v>
      </c>
      <c r="I330" s="15" t="s">
        <v>173</v>
      </c>
      <c r="J330" s="15" t="s">
        <v>1640</v>
      </c>
      <c r="K330" s="15">
        <v>47.31</v>
      </c>
      <c r="L330" s="15"/>
      <c r="M330" s="15"/>
      <c r="N330" s="15">
        <v>47.31</v>
      </c>
      <c r="O330" s="15"/>
      <c r="P330" s="15">
        <v>47.31</v>
      </c>
      <c r="Q330" s="1" t="str">
        <f t="shared" si="20"/>
        <v>FIERENS FRANCOIS</v>
      </c>
      <c r="R330" s="1">
        <f t="shared" si="23"/>
        <v>1</v>
      </c>
      <c r="S330" s="1">
        <f t="shared" si="21"/>
        <v>47.31</v>
      </c>
      <c r="T330" t="e">
        <f>-SUMIF(#REF!,$Q330,#REF!)/2</f>
        <v>#REF!</v>
      </c>
      <c r="U330" s="13" t="e">
        <f t="shared" si="22"/>
        <v>#REF!</v>
      </c>
    </row>
    <row r="331" spans="1:21">
      <c r="A331" s="15">
        <v>177</v>
      </c>
      <c r="B331" s="15" t="s">
        <v>531</v>
      </c>
      <c r="C331" s="15" t="s">
        <v>2857</v>
      </c>
      <c r="D331" s="15" t="s">
        <v>48</v>
      </c>
      <c r="E331" s="15">
        <v>1</v>
      </c>
      <c r="F331" s="15" t="s">
        <v>2858</v>
      </c>
      <c r="G331" s="15" t="s">
        <v>3179</v>
      </c>
      <c r="H331" s="15" t="s">
        <v>647</v>
      </c>
      <c r="I331" s="15" t="s">
        <v>173</v>
      </c>
      <c r="J331" s="15" t="s">
        <v>532</v>
      </c>
      <c r="K331" s="15">
        <v>54.77</v>
      </c>
      <c r="L331" s="15"/>
      <c r="M331" s="15"/>
      <c r="N331" s="15">
        <v>54.77</v>
      </c>
      <c r="O331" s="15"/>
      <c r="P331" s="15">
        <v>54.77</v>
      </c>
      <c r="Q331" s="1" t="str">
        <f t="shared" si="20"/>
        <v>VAN HERCK RUDY KAREL</v>
      </c>
      <c r="R331" s="1">
        <f t="shared" si="23"/>
        <v>1</v>
      </c>
      <c r="S331" s="1">
        <f t="shared" si="21"/>
        <v>54.77</v>
      </c>
      <c r="T331" t="e">
        <f>-SUMIF(#REF!,$Q331,#REF!)/2</f>
        <v>#REF!</v>
      </c>
      <c r="U331" s="13" t="e">
        <f t="shared" si="22"/>
        <v>#REF!</v>
      </c>
    </row>
    <row r="332" spans="1:21">
      <c r="A332" s="15">
        <v>178</v>
      </c>
      <c r="B332" s="15" t="s">
        <v>918</v>
      </c>
      <c r="C332" s="15" t="s">
        <v>1641</v>
      </c>
      <c r="D332" s="15" t="s">
        <v>48</v>
      </c>
      <c r="E332" s="15">
        <v>1</v>
      </c>
      <c r="F332" s="15" t="s">
        <v>1642</v>
      </c>
      <c r="G332" s="15" t="s">
        <v>3477</v>
      </c>
      <c r="H332" s="15" t="s">
        <v>647</v>
      </c>
      <c r="I332" s="15" t="s">
        <v>173</v>
      </c>
      <c r="J332" s="15" t="s">
        <v>1643</v>
      </c>
      <c r="K332" s="15">
        <v>145.22</v>
      </c>
      <c r="L332" s="15"/>
      <c r="M332" s="15"/>
      <c r="N332" s="15">
        <v>145.22</v>
      </c>
      <c r="O332" s="15"/>
      <c r="P332" s="15">
        <v>145.22</v>
      </c>
      <c r="Q332" s="1" t="str">
        <f t="shared" si="20"/>
        <v>MELIS ERIC MARIA</v>
      </c>
      <c r="R332" s="1">
        <f t="shared" si="23"/>
        <v>1</v>
      </c>
      <c r="S332" s="1">
        <f t="shared" si="21"/>
        <v>145.22</v>
      </c>
      <c r="T332" t="e">
        <f>-SUMIF(#REF!,$Q332,#REF!)/2</f>
        <v>#REF!</v>
      </c>
      <c r="U332" s="13" t="e">
        <f t="shared" si="22"/>
        <v>#REF!</v>
      </c>
    </row>
    <row r="333" spans="1:21">
      <c r="A333" s="15">
        <v>178</v>
      </c>
      <c r="B333" s="15" t="s">
        <v>541</v>
      </c>
      <c r="C333" s="15" t="s">
        <v>2859</v>
      </c>
      <c r="D333" s="15" t="s">
        <v>93</v>
      </c>
      <c r="E333" s="15">
        <v>1</v>
      </c>
      <c r="F333" s="15" t="s">
        <v>2860</v>
      </c>
      <c r="G333" s="15" t="s">
        <v>3179</v>
      </c>
      <c r="H333" s="15" t="s">
        <v>647</v>
      </c>
      <c r="I333" s="15" t="s">
        <v>173</v>
      </c>
      <c r="J333" s="15" t="s">
        <v>542</v>
      </c>
      <c r="K333" s="15">
        <v>86.28</v>
      </c>
      <c r="L333" s="15"/>
      <c r="M333" s="15"/>
      <c r="N333" s="15">
        <v>86.28</v>
      </c>
      <c r="O333" s="15"/>
      <c r="P333" s="15">
        <v>86.28</v>
      </c>
      <c r="Q333" s="1" t="str">
        <f t="shared" si="20"/>
        <v>VERBRAEKEN EMMA MARIA</v>
      </c>
      <c r="R333" s="1">
        <f t="shared" si="23"/>
        <v>1</v>
      </c>
      <c r="S333" s="1">
        <f t="shared" si="21"/>
        <v>86.28</v>
      </c>
      <c r="T333" t="e">
        <f>-SUMIF(#REF!,$Q333,#REF!)/2</f>
        <v>#REF!</v>
      </c>
      <c r="U333" s="13" t="e">
        <f t="shared" si="22"/>
        <v>#REF!</v>
      </c>
    </row>
    <row r="334" spans="1:21">
      <c r="A334" s="15">
        <v>179</v>
      </c>
      <c r="B334" s="15" t="s">
        <v>209</v>
      </c>
      <c r="C334" s="15" t="s">
        <v>2861</v>
      </c>
      <c r="D334" s="15" t="s">
        <v>87</v>
      </c>
      <c r="E334" s="15">
        <v>1</v>
      </c>
      <c r="F334" s="15" t="s">
        <v>2862</v>
      </c>
      <c r="G334" s="15" t="s">
        <v>3179</v>
      </c>
      <c r="H334" s="15" t="s">
        <v>647</v>
      </c>
      <c r="I334" s="15" t="s">
        <v>173</v>
      </c>
      <c r="J334" s="15" t="s">
        <v>210</v>
      </c>
      <c r="K334" s="15">
        <v>25.65</v>
      </c>
      <c r="L334" s="15"/>
      <c r="M334" s="15"/>
      <c r="N334" s="15">
        <v>25.65</v>
      </c>
      <c r="O334" s="15"/>
      <c r="P334" s="15">
        <v>25.65</v>
      </c>
      <c r="Q334" s="1" t="str">
        <f t="shared" si="20"/>
        <v>BOHEZ LEA VICTORINE</v>
      </c>
      <c r="R334" s="1">
        <f t="shared" si="23"/>
        <v>1</v>
      </c>
      <c r="S334" s="1">
        <f t="shared" si="21"/>
        <v>25.65</v>
      </c>
      <c r="T334" t="e">
        <f>-SUMIF(#REF!,$Q334,#REF!)/2</f>
        <v>#REF!</v>
      </c>
      <c r="U334" s="13" t="e">
        <f t="shared" si="22"/>
        <v>#REF!</v>
      </c>
    </row>
    <row r="335" spans="1:21">
      <c r="A335" s="15">
        <v>179</v>
      </c>
      <c r="B335" s="15" t="s">
        <v>706</v>
      </c>
      <c r="C335" s="15" t="s">
        <v>1644</v>
      </c>
      <c r="D335" s="15" t="s">
        <v>49</v>
      </c>
      <c r="E335" s="15">
        <v>1</v>
      </c>
      <c r="F335" s="15" t="s">
        <v>1645</v>
      </c>
      <c r="G335" s="15" t="s">
        <v>3477</v>
      </c>
      <c r="H335" s="15" t="s">
        <v>647</v>
      </c>
      <c r="I335" s="15" t="s">
        <v>173</v>
      </c>
      <c r="J335" s="15" t="s">
        <v>1646</v>
      </c>
      <c r="K335" s="15">
        <v>9.9600000000000009</v>
      </c>
      <c r="L335" s="15">
        <v>0.35</v>
      </c>
      <c r="M335" s="15"/>
      <c r="N335" s="15">
        <v>9.6100000000000012</v>
      </c>
      <c r="O335" s="15"/>
      <c r="P335" s="15">
        <v>9.61</v>
      </c>
      <c r="Q335" s="1" t="str">
        <f t="shared" si="20"/>
        <v>VERLINDEN EMIEL ALFONS</v>
      </c>
      <c r="R335" s="1">
        <f t="shared" si="23"/>
        <v>1</v>
      </c>
      <c r="S335" s="1">
        <f t="shared" si="21"/>
        <v>9.61</v>
      </c>
      <c r="T335" t="e">
        <f>-SUMIF(#REF!,$Q335,#REF!)/2</f>
        <v>#REF!</v>
      </c>
      <c r="U335" s="13" t="e">
        <f t="shared" si="22"/>
        <v>#REF!</v>
      </c>
    </row>
    <row r="336" spans="1:21">
      <c r="A336" s="15">
        <v>180</v>
      </c>
      <c r="B336" s="15" t="s">
        <v>312</v>
      </c>
      <c r="C336" s="15" t="s">
        <v>2863</v>
      </c>
      <c r="D336" s="15" t="s">
        <v>17</v>
      </c>
      <c r="E336" s="15">
        <v>1</v>
      </c>
      <c r="F336" s="15" t="s">
        <v>2864</v>
      </c>
      <c r="G336" s="15" t="s">
        <v>3179</v>
      </c>
      <c r="H336" s="15" t="s">
        <v>647</v>
      </c>
      <c r="I336" s="15" t="s">
        <v>173</v>
      </c>
      <c r="J336" s="15" t="s">
        <v>313</v>
      </c>
      <c r="K336" s="15">
        <v>27.89</v>
      </c>
      <c r="L336" s="15">
        <v>0.99</v>
      </c>
      <c r="M336" s="15"/>
      <c r="N336" s="15">
        <v>26.900000000000002</v>
      </c>
      <c r="O336" s="15"/>
      <c r="P336" s="15">
        <v>26.9</v>
      </c>
      <c r="Q336" s="1" t="str">
        <f t="shared" si="20"/>
        <v>VAN HOVE GERDA EDWARDA</v>
      </c>
      <c r="R336" s="1">
        <f t="shared" si="23"/>
        <v>1</v>
      </c>
      <c r="S336" s="1">
        <f t="shared" si="21"/>
        <v>26.9</v>
      </c>
      <c r="T336" t="e">
        <f>-SUMIF(#REF!,$Q336,#REF!)/2</f>
        <v>#REF!</v>
      </c>
      <c r="U336" s="13" t="e">
        <f t="shared" si="22"/>
        <v>#REF!</v>
      </c>
    </row>
    <row r="337" spans="1:21">
      <c r="A337" s="15">
        <v>180</v>
      </c>
      <c r="B337" s="15" t="s">
        <v>911</v>
      </c>
      <c r="C337" s="15" t="s">
        <v>1647</v>
      </c>
      <c r="D337" s="15" t="s">
        <v>16</v>
      </c>
      <c r="E337" s="15">
        <v>1</v>
      </c>
      <c r="F337" s="15" t="s">
        <v>1648</v>
      </c>
      <c r="G337" s="15" t="s">
        <v>3477</v>
      </c>
      <c r="H337" s="15" t="s">
        <v>647</v>
      </c>
      <c r="I337" s="15" t="s">
        <v>173</v>
      </c>
      <c r="J337" s="15" t="s">
        <v>1649</v>
      </c>
      <c r="K337" s="15">
        <v>31.29</v>
      </c>
      <c r="L337" s="15">
        <v>1.1100000000000001</v>
      </c>
      <c r="M337" s="15"/>
      <c r="N337" s="15">
        <v>30.18</v>
      </c>
      <c r="O337" s="15"/>
      <c r="P337" s="15">
        <v>30.18</v>
      </c>
      <c r="Q337" s="1" t="str">
        <f t="shared" si="20"/>
        <v>ILEGOMS RITA VICTORINA</v>
      </c>
      <c r="R337" s="1">
        <f t="shared" si="23"/>
        <v>1</v>
      </c>
      <c r="S337" s="1">
        <f t="shared" si="21"/>
        <v>30.18</v>
      </c>
      <c r="T337" t="e">
        <f>-SUMIF(#REF!,$Q337,#REF!)/2</f>
        <v>#REF!</v>
      </c>
      <c r="U337" s="13" t="e">
        <f t="shared" si="22"/>
        <v>#REF!</v>
      </c>
    </row>
    <row r="338" spans="1:21">
      <c r="A338" s="15">
        <v>181</v>
      </c>
      <c r="B338" s="15" t="s">
        <v>657</v>
      </c>
      <c r="C338" s="15" t="s">
        <v>1650</v>
      </c>
      <c r="D338" s="15" t="s">
        <v>106</v>
      </c>
      <c r="E338" s="15">
        <v>1</v>
      </c>
      <c r="F338" s="15" t="s">
        <v>1651</v>
      </c>
      <c r="G338" s="15" t="s">
        <v>3477</v>
      </c>
      <c r="H338" s="15" t="s">
        <v>647</v>
      </c>
      <c r="I338" s="15" t="s">
        <v>173</v>
      </c>
      <c r="J338" s="15" t="s">
        <v>1652</v>
      </c>
      <c r="K338" s="15">
        <v>18.010000000000002</v>
      </c>
      <c r="L338" s="15"/>
      <c r="M338" s="15"/>
      <c r="N338" s="15">
        <v>18.010000000000002</v>
      </c>
      <c r="O338" s="15"/>
      <c r="P338" s="15">
        <v>18.010000000000002</v>
      </c>
      <c r="Q338" s="1" t="str">
        <f t="shared" si="20"/>
        <v>LEMMENS MARLEEN FRANCISCA</v>
      </c>
      <c r="R338" s="1">
        <f t="shared" si="23"/>
        <v>1</v>
      </c>
      <c r="S338" s="1">
        <f t="shared" si="21"/>
        <v>18.010000000000002</v>
      </c>
      <c r="T338" t="e">
        <f>-SUMIF(#REF!,$Q338,#REF!)/2</f>
        <v>#REF!</v>
      </c>
      <c r="U338" s="13" t="e">
        <f t="shared" si="22"/>
        <v>#REF!</v>
      </c>
    </row>
    <row r="339" spans="1:21">
      <c r="A339" s="15">
        <v>181</v>
      </c>
      <c r="B339" s="15" t="s">
        <v>551</v>
      </c>
      <c r="C339" s="15" t="s">
        <v>2865</v>
      </c>
      <c r="D339" s="15" t="s">
        <v>46</v>
      </c>
      <c r="E339" s="15">
        <v>1</v>
      </c>
      <c r="F339" s="15" t="s">
        <v>2866</v>
      </c>
      <c r="G339" s="15" t="s">
        <v>3179</v>
      </c>
      <c r="H339" s="15" t="s">
        <v>647</v>
      </c>
      <c r="I339" s="15" t="s">
        <v>173</v>
      </c>
      <c r="J339" s="15" t="s">
        <v>552</v>
      </c>
      <c r="K339" s="15">
        <v>36.799999999999997</v>
      </c>
      <c r="L339" s="15"/>
      <c r="M339" s="15"/>
      <c r="N339" s="15">
        <v>36.799999999999997</v>
      </c>
      <c r="O339" s="15"/>
      <c r="P339" s="15">
        <v>36.799999999999997</v>
      </c>
      <c r="Q339" s="1" t="str">
        <f t="shared" si="20"/>
        <v>PEERS PATRICK PAULA</v>
      </c>
      <c r="R339" s="1">
        <f t="shared" si="23"/>
        <v>1</v>
      </c>
      <c r="S339" s="1">
        <f t="shared" si="21"/>
        <v>36.799999999999997</v>
      </c>
      <c r="T339" t="e">
        <f>-SUMIF(#REF!,$Q339,#REF!)/2</f>
        <v>#REF!</v>
      </c>
      <c r="U339" s="13" t="e">
        <f t="shared" si="22"/>
        <v>#REF!</v>
      </c>
    </row>
    <row r="340" spans="1:21">
      <c r="A340" s="15">
        <v>182</v>
      </c>
      <c r="B340" s="15" t="s">
        <v>925</v>
      </c>
      <c r="C340" s="15" t="s">
        <v>1653</v>
      </c>
      <c r="D340" s="15" t="s">
        <v>51</v>
      </c>
      <c r="E340" s="15">
        <v>1</v>
      </c>
      <c r="F340" s="15" t="s">
        <v>1654</v>
      </c>
      <c r="G340" s="15" t="s">
        <v>3477</v>
      </c>
      <c r="H340" s="15" t="s">
        <v>647</v>
      </c>
      <c r="I340" s="15" t="s">
        <v>173</v>
      </c>
      <c r="J340" s="15" t="s">
        <v>1655</v>
      </c>
      <c r="K340" s="15">
        <v>16.04</v>
      </c>
      <c r="L340" s="15"/>
      <c r="M340" s="15"/>
      <c r="N340" s="15">
        <v>16.04</v>
      </c>
      <c r="O340" s="15"/>
      <c r="P340" s="15">
        <v>16.04</v>
      </c>
      <c r="Q340" s="1" t="str">
        <f t="shared" si="20"/>
        <v>MARIEN RITA MARIA</v>
      </c>
      <c r="R340" s="1">
        <f t="shared" si="23"/>
        <v>1</v>
      </c>
      <c r="S340" s="1">
        <f t="shared" si="21"/>
        <v>16.04</v>
      </c>
      <c r="T340" t="e">
        <f>-SUMIF(#REF!,$Q340,#REF!)/2</f>
        <v>#REF!</v>
      </c>
      <c r="U340" s="13" t="e">
        <f t="shared" si="22"/>
        <v>#REF!</v>
      </c>
    </row>
    <row r="341" spans="1:21">
      <c r="A341" s="15">
        <v>182</v>
      </c>
      <c r="B341" s="15" t="s">
        <v>553</v>
      </c>
      <c r="C341" s="15" t="s">
        <v>2867</v>
      </c>
      <c r="D341" s="15" t="s">
        <v>70</v>
      </c>
      <c r="E341" s="15">
        <v>1</v>
      </c>
      <c r="F341" s="15" t="s">
        <v>2868</v>
      </c>
      <c r="G341" s="15" t="s">
        <v>3179</v>
      </c>
      <c r="H341" s="15" t="s">
        <v>647</v>
      </c>
      <c r="I341" s="15" t="s">
        <v>173</v>
      </c>
      <c r="J341" s="15" t="s">
        <v>554</v>
      </c>
      <c r="K341" s="15">
        <v>38.81</v>
      </c>
      <c r="L341" s="15"/>
      <c r="M341" s="15"/>
      <c r="N341" s="15">
        <v>38.81</v>
      </c>
      <c r="O341" s="15"/>
      <c r="P341" s="15">
        <v>38.81</v>
      </c>
      <c r="Q341" s="1" t="str">
        <f t="shared" si="20"/>
        <v>STAES MYRIAM AUGUSTA</v>
      </c>
      <c r="R341" s="1">
        <f t="shared" si="23"/>
        <v>1</v>
      </c>
      <c r="S341" s="1">
        <f t="shared" si="21"/>
        <v>38.81</v>
      </c>
      <c r="T341" t="e">
        <f>-SUMIF(#REF!,$Q341,#REF!)/2</f>
        <v>#REF!</v>
      </c>
      <c r="U341" s="13" t="e">
        <f t="shared" si="22"/>
        <v>#REF!</v>
      </c>
    </row>
    <row r="342" spans="1:21">
      <c r="A342" s="15">
        <v>183</v>
      </c>
      <c r="B342" s="15" t="s">
        <v>287</v>
      </c>
      <c r="C342" s="15" t="s">
        <v>2869</v>
      </c>
      <c r="D342" s="15" t="s">
        <v>45</v>
      </c>
      <c r="E342" s="15">
        <v>1</v>
      </c>
      <c r="F342" s="15" t="s">
        <v>2870</v>
      </c>
      <c r="G342" s="15" t="s">
        <v>3179</v>
      </c>
      <c r="H342" s="15" t="s">
        <v>647</v>
      </c>
      <c r="I342" s="15" t="s">
        <v>173</v>
      </c>
      <c r="J342" s="15" t="s">
        <v>288</v>
      </c>
      <c r="K342" s="15">
        <v>28.13</v>
      </c>
      <c r="L342" s="15">
        <v>1</v>
      </c>
      <c r="M342" s="15"/>
      <c r="N342" s="15">
        <v>27.13</v>
      </c>
      <c r="O342" s="15"/>
      <c r="P342" s="15">
        <v>27.13</v>
      </c>
      <c r="Q342" s="1" t="str">
        <f t="shared" si="20"/>
        <v>SYSMANS MARIA JOANNA</v>
      </c>
      <c r="R342" s="1">
        <f t="shared" si="23"/>
        <v>1</v>
      </c>
      <c r="S342" s="1">
        <f t="shared" si="21"/>
        <v>27.13</v>
      </c>
      <c r="T342" t="e">
        <f>-SUMIF(#REF!,$Q342,#REF!)/2</f>
        <v>#REF!</v>
      </c>
      <c r="U342" s="13" t="e">
        <f t="shared" si="22"/>
        <v>#REF!</v>
      </c>
    </row>
    <row r="343" spans="1:21">
      <c r="A343" s="15">
        <v>183</v>
      </c>
      <c r="B343" s="15" t="s">
        <v>923</v>
      </c>
      <c r="C343" s="15" t="s">
        <v>1656</v>
      </c>
      <c r="D343" s="15" t="s">
        <v>14</v>
      </c>
      <c r="E343" s="15">
        <v>1</v>
      </c>
      <c r="F343" s="15" t="s">
        <v>1657</v>
      </c>
      <c r="G343" s="15" t="s">
        <v>3477</v>
      </c>
      <c r="H343" s="15" t="s">
        <v>647</v>
      </c>
      <c r="I343" s="15" t="s">
        <v>173</v>
      </c>
      <c r="J343" s="15" t="s">
        <v>1658</v>
      </c>
      <c r="K343" s="15">
        <v>88.71</v>
      </c>
      <c r="L343" s="15"/>
      <c r="M343" s="15"/>
      <c r="N343" s="15">
        <v>88.71</v>
      </c>
      <c r="O343" s="15"/>
      <c r="P343" s="15">
        <v>88.71</v>
      </c>
      <c r="Q343" s="1" t="str">
        <f t="shared" si="20"/>
        <v>VAN DER VLIET MARC GUSTAAF</v>
      </c>
      <c r="R343" s="1">
        <f t="shared" si="23"/>
        <v>1</v>
      </c>
      <c r="S343" s="1">
        <f t="shared" si="21"/>
        <v>88.71</v>
      </c>
      <c r="T343" t="e">
        <f>-SUMIF(#REF!,$Q343,#REF!)/2</f>
        <v>#REF!</v>
      </c>
      <c r="U343" s="13" t="e">
        <f t="shared" si="22"/>
        <v>#REF!</v>
      </c>
    </row>
    <row r="344" spans="1:21">
      <c r="A344" s="15">
        <v>184</v>
      </c>
      <c r="B344" s="15" t="s">
        <v>921</v>
      </c>
      <c r="C344" s="15" t="s">
        <v>1659</v>
      </c>
      <c r="D344" s="15" t="s">
        <v>44</v>
      </c>
      <c r="E344" s="15">
        <v>1</v>
      </c>
      <c r="F344" s="15" t="s">
        <v>1660</v>
      </c>
      <c r="G344" s="15" t="s">
        <v>3477</v>
      </c>
      <c r="H344" s="15" t="s">
        <v>647</v>
      </c>
      <c r="I344" s="15" t="s">
        <v>173</v>
      </c>
      <c r="J344" s="15" t="s">
        <v>1661</v>
      </c>
      <c r="K344" s="15">
        <v>35</v>
      </c>
      <c r="L344" s="15"/>
      <c r="M344" s="15"/>
      <c r="N344" s="15">
        <v>35</v>
      </c>
      <c r="O344" s="15"/>
      <c r="P344" s="15">
        <v>35</v>
      </c>
      <c r="Q344" s="1" t="str">
        <f t="shared" si="20"/>
        <v>VAN MOL MONIQUE JULIA</v>
      </c>
      <c r="R344" s="1">
        <f t="shared" si="23"/>
        <v>1</v>
      </c>
      <c r="S344" s="1">
        <f t="shared" si="21"/>
        <v>35</v>
      </c>
      <c r="T344" t="e">
        <f>-SUMIF(#REF!,$Q344,#REF!)/2</f>
        <v>#REF!</v>
      </c>
      <c r="U344" s="13" t="e">
        <f t="shared" si="22"/>
        <v>#REF!</v>
      </c>
    </row>
    <row r="345" spans="1:21">
      <c r="A345" s="15">
        <v>184</v>
      </c>
      <c r="B345" s="15" t="s">
        <v>483</v>
      </c>
      <c r="C345" s="15" t="s">
        <v>2871</v>
      </c>
      <c r="D345" s="15" t="s">
        <v>113</v>
      </c>
      <c r="E345" s="15">
        <v>1</v>
      </c>
      <c r="F345" s="15" t="s">
        <v>2872</v>
      </c>
      <c r="G345" s="15" t="s">
        <v>3179</v>
      </c>
      <c r="H345" s="15" t="s">
        <v>647</v>
      </c>
      <c r="I345" s="15" t="s">
        <v>173</v>
      </c>
      <c r="J345" s="15" t="s">
        <v>484</v>
      </c>
      <c r="K345" s="15">
        <v>82.72</v>
      </c>
      <c r="L345" s="15">
        <v>2.94</v>
      </c>
      <c r="M345" s="15"/>
      <c r="N345" s="15">
        <v>79.78</v>
      </c>
      <c r="O345" s="15"/>
      <c r="P345" s="15">
        <v>79.78</v>
      </c>
      <c r="Q345" s="1" t="str">
        <f t="shared" si="20"/>
        <v>VAN DEN BOOM LUC JOANNES</v>
      </c>
      <c r="R345" s="1">
        <f t="shared" si="23"/>
        <v>1</v>
      </c>
      <c r="S345" s="1">
        <f t="shared" si="21"/>
        <v>79.78</v>
      </c>
      <c r="T345" t="e">
        <f>-SUMIF(#REF!,$Q345,#REF!)/2</f>
        <v>#REF!</v>
      </c>
      <c r="U345" s="13" t="e">
        <f t="shared" si="22"/>
        <v>#REF!</v>
      </c>
    </row>
    <row r="346" spans="1:21">
      <c r="A346" s="15">
        <v>185</v>
      </c>
      <c r="B346" s="15" t="s">
        <v>841</v>
      </c>
      <c r="C346" s="15" t="s">
        <v>1662</v>
      </c>
      <c r="D346" s="15" t="s">
        <v>11</v>
      </c>
      <c r="E346" s="15">
        <v>1</v>
      </c>
      <c r="F346" s="15" t="s">
        <v>1663</v>
      </c>
      <c r="G346" s="15" t="s">
        <v>3477</v>
      </c>
      <c r="H346" s="15" t="s">
        <v>647</v>
      </c>
      <c r="I346" s="15" t="s">
        <v>173</v>
      </c>
      <c r="J346" s="15" t="s">
        <v>1664</v>
      </c>
      <c r="K346" s="15">
        <v>79</v>
      </c>
      <c r="L346" s="15"/>
      <c r="M346" s="15"/>
      <c r="N346" s="15">
        <v>79</v>
      </c>
      <c r="O346" s="15"/>
      <c r="P346" s="15">
        <v>79</v>
      </c>
      <c r="Q346" s="1" t="str">
        <f t="shared" si="20"/>
        <v>WILLEMSE THERESIA HENDRIKA</v>
      </c>
      <c r="R346" s="1">
        <f t="shared" si="23"/>
        <v>1</v>
      </c>
      <c r="S346" s="1">
        <f t="shared" si="21"/>
        <v>79</v>
      </c>
      <c r="T346" t="e">
        <f>-SUMIF(#REF!,$Q346,#REF!)/2</f>
        <v>#REF!</v>
      </c>
      <c r="U346" s="13" t="e">
        <f t="shared" si="22"/>
        <v>#REF!</v>
      </c>
    </row>
    <row r="347" spans="1:21">
      <c r="A347" s="15">
        <v>186</v>
      </c>
      <c r="B347" s="15" t="s">
        <v>495</v>
      </c>
      <c r="C347" s="15" t="s">
        <v>2875</v>
      </c>
      <c r="D347" s="15" t="s">
        <v>52</v>
      </c>
      <c r="E347" s="15">
        <v>1</v>
      </c>
      <c r="F347" s="15" t="s">
        <v>2876</v>
      </c>
      <c r="G347" s="15" t="s">
        <v>3179</v>
      </c>
      <c r="H347" s="15" t="s">
        <v>647</v>
      </c>
      <c r="I347" s="15" t="s">
        <v>173</v>
      </c>
      <c r="J347" s="15" t="s">
        <v>496</v>
      </c>
      <c r="K347" s="15">
        <v>49.79</v>
      </c>
      <c r="L347" s="15"/>
      <c r="M347" s="15"/>
      <c r="N347" s="15">
        <v>49.79</v>
      </c>
      <c r="O347" s="15"/>
      <c r="P347" s="15">
        <v>49.79</v>
      </c>
      <c r="Q347" s="1" t="str">
        <f t="shared" si="20"/>
        <v>FABRI MYRIAM MARGARETA</v>
      </c>
      <c r="R347" s="1">
        <f t="shared" si="23"/>
        <v>1</v>
      </c>
      <c r="S347" s="1">
        <f t="shared" si="21"/>
        <v>49.79</v>
      </c>
      <c r="T347" t="e">
        <f>-SUMIF(#REF!,$Q347,#REF!)/2</f>
        <v>#REF!</v>
      </c>
      <c r="U347" s="13" t="e">
        <f t="shared" si="22"/>
        <v>#REF!</v>
      </c>
    </row>
    <row r="348" spans="1:21">
      <c r="A348" s="15">
        <v>187</v>
      </c>
      <c r="B348" s="15" t="s">
        <v>712</v>
      </c>
      <c r="C348" s="15" t="s">
        <v>1665</v>
      </c>
      <c r="D348" s="15" t="s">
        <v>19</v>
      </c>
      <c r="E348" s="15">
        <v>1</v>
      </c>
      <c r="F348" s="15" t="s">
        <v>1666</v>
      </c>
      <c r="G348" s="15" t="s">
        <v>3477</v>
      </c>
      <c r="H348" s="15" t="s">
        <v>647</v>
      </c>
      <c r="I348" s="15" t="s">
        <v>173</v>
      </c>
      <c r="J348" s="15" t="s">
        <v>1667</v>
      </c>
      <c r="K348" s="15">
        <v>9.09</v>
      </c>
      <c r="L348" s="15"/>
      <c r="M348" s="15"/>
      <c r="N348" s="15">
        <v>9.09</v>
      </c>
      <c r="O348" s="15"/>
      <c r="P348" s="15">
        <v>9.09</v>
      </c>
      <c r="Q348" s="1" t="str">
        <f t="shared" si="20"/>
        <v>DE MAEYER GASTON JOSE</v>
      </c>
      <c r="R348" s="1">
        <f t="shared" si="23"/>
        <v>1</v>
      </c>
      <c r="S348" s="1">
        <f t="shared" si="21"/>
        <v>9.09</v>
      </c>
      <c r="T348" t="e">
        <f>-SUMIF(#REF!,$Q348,#REF!)/2</f>
        <v>#REF!</v>
      </c>
      <c r="U348" s="13" t="e">
        <f t="shared" si="22"/>
        <v>#REF!</v>
      </c>
    </row>
    <row r="349" spans="1:21">
      <c r="A349" s="15">
        <v>187</v>
      </c>
      <c r="B349" s="15" t="s">
        <v>342</v>
      </c>
      <c r="C349" s="15" t="s">
        <v>2877</v>
      </c>
      <c r="D349" s="15" t="s">
        <v>35</v>
      </c>
      <c r="E349" s="15">
        <v>1</v>
      </c>
      <c r="F349" s="15" t="s">
        <v>2878</v>
      </c>
      <c r="G349" s="15" t="s">
        <v>3179</v>
      </c>
      <c r="H349" s="15" t="s">
        <v>647</v>
      </c>
      <c r="I349" s="15" t="s">
        <v>173</v>
      </c>
      <c r="J349" s="15" t="s">
        <v>343</v>
      </c>
      <c r="K349" s="15">
        <v>45.61</v>
      </c>
      <c r="L349" s="15"/>
      <c r="M349" s="15"/>
      <c r="N349" s="15">
        <v>45.61</v>
      </c>
      <c r="O349" s="15"/>
      <c r="P349" s="15">
        <v>45.61</v>
      </c>
      <c r="Q349" s="1" t="str">
        <f t="shared" si="20"/>
        <v>GEUENS MARIA LOUISA</v>
      </c>
      <c r="R349" s="1">
        <f t="shared" si="23"/>
        <v>1</v>
      </c>
      <c r="S349" s="1">
        <f t="shared" si="21"/>
        <v>45.61</v>
      </c>
      <c r="T349" t="e">
        <f>-SUMIF(#REF!,$Q349,#REF!)/2</f>
        <v>#REF!</v>
      </c>
      <c r="U349" s="13" t="e">
        <f t="shared" si="22"/>
        <v>#REF!</v>
      </c>
    </row>
    <row r="350" spans="1:21">
      <c r="A350" s="15">
        <v>188</v>
      </c>
      <c r="B350" s="15" t="s">
        <v>847</v>
      </c>
      <c r="C350" s="15" t="s">
        <v>1668</v>
      </c>
      <c r="D350" s="15" t="s">
        <v>37</v>
      </c>
      <c r="E350" s="15">
        <v>1</v>
      </c>
      <c r="F350" s="15" t="s">
        <v>1669</v>
      </c>
      <c r="G350" s="15" t="s">
        <v>3477</v>
      </c>
      <c r="H350" s="15" t="s">
        <v>647</v>
      </c>
      <c r="I350" s="15" t="s">
        <v>173</v>
      </c>
      <c r="J350" s="15" t="s">
        <v>1670</v>
      </c>
      <c r="K350" s="15">
        <v>18.98</v>
      </c>
      <c r="L350" s="15"/>
      <c r="M350" s="15"/>
      <c r="N350" s="15">
        <v>18.98</v>
      </c>
      <c r="O350" s="15"/>
      <c r="P350" s="15">
        <v>18.98</v>
      </c>
      <c r="Q350" s="1" t="str">
        <f t="shared" si="20"/>
        <v>HOFKENS ROGER LEON</v>
      </c>
      <c r="R350" s="1">
        <f t="shared" si="23"/>
        <v>1</v>
      </c>
      <c r="S350" s="1">
        <f t="shared" si="21"/>
        <v>18.98</v>
      </c>
      <c r="T350" t="e">
        <f>-SUMIF(#REF!,$Q350,#REF!)/2</f>
        <v>#REF!</v>
      </c>
      <c r="U350" s="13" t="e">
        <f t="shared" si="22"/>
        <v>#REF!</v>
      </c>
    </row>
    <row r="351" spans="1:21">
      <c r="A351" s="15">
        <v>188</v>
      </c>
      <c r="B351" s="15" t="s">
        <v>555</v>
      </c>
      <c r="C351" s="15" t="s">
        <v>2879</v>
      </c>
      <c r="D351" s="15" t="s">
        <v>113</v>
      </c>
      <c r="E351" s="15">
        <v>1</v>
      </c>
      <c r="F351" s="15" t="s">
        <v>2880</v>
      </c>
      <c r="G351" s="15" t="s">
        <v>3179</v>
      </c>
      <c r="H351" s="15" t="s">
        <v>647</v>
      </c>
      <c r="I351" s="15" t="s">
        <v>173</v>
      </c>
      <c r="J351" s="15" t="s">
        <v>556</v>
      </c>
      <c r="K351" s="15">
        <v>42.51</v>
      </c>
      <c r="L351" s="15"/>
      <c r="M351" s="15"/>
      <c r="N351" s="15">
        <v>42.51</v>
      </c>
      <c r="O351" s="15"/>
      <c r="P351" s="15">
        <v>42.51</v>
      </c>
      <c r="Q351" s="1" t="str">
        <f t="shared" si="20"/>
        <v>SELS MYRIAM JOSEPHINA</v>
      </c>
      <c r="R351" s="1">
        <f t="shared" si="23"/>
        <v>1</v>
      </c>
      <c r="S351" s="1">
        <f t="shared" si="21"/>
        <v>42.51</v>
      </c>
      <c r="T351" t="e">
        <f>-SUMIF(#REF!,$Q351,#REF!)/2</f>
        <v>#REF!</v>
      </c>
      <c r="U351" s="13" t="e">
        <f t="shared" si="22"/>
        <v>#REF!</v>
      </c>
    </row>
    <row r="352" spans="1:21">
      <c r="A352" s="15">
        <v>189</v>
      </c>
      <c r="B352" s="15" t="s">
        <v>935</v>
      </c>
      <c r="C352" s="15" t="s">
        <v>1671</v>
      </c>
      <c r="D352" s="15" t="s">
        <v>42</v>
      </c>
      <c r="E352" s="15">
        <v>1</v>
      </c>
      <c r="F352" s="15" t="s">
        <v>1672</v>
      </c>
      <c r="G352" s="15" t="s">
        <v>3477</v>
      </c>
      <c r="H352" s="15" t="s">
        <v>647</v>
      </c>
      <c r="I352" s="15" t="s">
        <v>173</v>
      </c>
      <c r="J352" s="15" t="s">
        <v>1673</v>
      </c>
      <c r="K352" s="15">
        <v>55.54</v>
      </c>
      <c r="L352" s="15"/>
      <c r="M352" s="15"/>
      <c r="N352" s="15">
        <v>55.54</v>
      </c>
      <c r="O352" s="15"/>
      <c r="P352" s="15">
        <v>55.54</v>
      </c>
      <c r="Q352" s="1" t="str">
        <f t="shared" si="20"/>
        <v>HOES FRANCISCUS JOSEPHUS</v>
      </c>
      <c r="R352" s="1">
        <f t="shared" si="23"/>
        <v>1</v>
      </c>
      <c r="S352" s="1">
        <f t="shared" si="21"/>
        <v>55.54</v>
      </c>
      <c r="T352" t="e">
        <f>-SUMIF(#REF!,$Q352,#REF!)/2</f>
        <v>#REF!</v>
      </c>
      <c r="U352" s="13" t="e">
        <f t="shared" si="22"/>
        <v>#REF!</v>
      </c>
    </row>
    <row r="353" spans="1:21">
      <c r="A353" s="15">
        <v>189</v>
      </c>
      <c r="B353" s="15" t="s">
        <v>1110</v>
      </c>
      <c r="C353" s="15" t="s">
        <v>2881</v>
      </c>
      <c r="D353" s="15" t="s">
        <v>52</v>
      </c>
      <c r="E353" s="15">
        <v>1</v>
      </c>
      <c r="F353" s="15" t="s">
        <v>2882</v>
      </c>
      <c r="G353" s="15" t="s">
        <v>3179</v>
      </c>
      <c r="H353" s="15" t="s">
        <v>647</v>
      </c>
      <c r="I353" s="15" t="s">
        <v>173</v>
      </c>
      <c r="J353" s="15" t="s">
        <v>557</v>
      </c>
      <c r="K353" s="15">
        <v>44.51</v>
      </c>
      <c r="L353" s="15"/>
      <c r="M353" s="15"/>
      <c r="N353" s="15">
        <v>44.51</v>
      </c>
      <c r="O353" s="15"/>
      <c r="P353" s="15">
        <v>44.51</v>
      </c>
      <c r="Q353" s="1" t="str">
        <f t="shared" si="20"/>
        <v>SEUNTIENS CHRISTIANNE MARIA</v>
      </c>
      <c r="R353" s="1">
        <f t="shared" si="23"/>
        <v>1</v>
      </c>
      <c r="S353" s="1">
        <f t="shared" si="21"/>
        <v>44.51</v>
      </c>
      <c r="T353" t="e">
        <f>-SUMIF(#REF!,$Q353,#REF!)/2</f>
        <v>#REF!</v>
      </c>
      <c r="U353" s="13" t="e">
        <f t="shared" si="22"/>
        <v>#REF!</v>
      </c>
    </row>
    <row r="354" spans="1:21">
      <c r="A354" s="15">
        <v>190</v>
      </c>
      <c r="B354" s="15" t="s">
        <v>715</v>
      </c>
      <c r="C354" s="15" t="s">
        <v>1674</v>
      </c>
      <c r="D354" s="15" t="s">
        <v>49</v>
      </c>
      <c r="E354" s="15">
        <v>1</v>
      </c>
      <c r="F354" s="15" t="s">
        <v>1675</v>
      </c>
      <c r="G354" s="15" t="s">
        <v>3477</v>
      </c>
      <c r="H354" s="15" t="s">
        <v>647</v>
      </c>
      <c r="I354" s="15" t="s">
        <v>173</v>
      </c>
      <c r="J354" s="15" t="s">
        <v>1676</v>
      </c>
      <c r="K354" s="15">
        <v>19.510000000000002</v>
      </c>
      <c r="L354" s="15"/>
      <c r="M354" s="15"/>
      <c r="N354" s="15">
        <v>19.510000000000002</v>
      </c>
      <c r="O354" s="15"/>
      <c r="P354" s="15">
        <v>19.510000000000002</v>
      </c>
      <c r="Q354" s="1" t="str">
        <f t="shared" si="20"/>
        <v>JACOBS LEON MARCEL</v>
      </c>
      <c r="R354" s="1">
        <f t="shared" si="23"/>
        <v>1</v>
      </c>
      <c r="S354" s="1">
        <f t="shared" si="21"/>
        <v>19.510000000000002</v>
      </c>
      <c r="T354" t="e">
        <f>-SUMIF(#REF!,$Q354,#REF!)/2</f>
        <v>#REF!</v>
      </c>
      <c r="U354" s="13" t="e">
        <f t="shared" si="22"/>
        <v>#REF!</v>
      </c>
    </row>
    <row r="355" spans="1:21">
      <c r="A355" s="15">
        <v>190</v>
      </c>
      <c r="B355" s="15" t="s">
        <v>332</v>
      </c>
      <c r="C355" s="15" t="s">
        <v>2883</v>
      </c>
      <c r="D355" s="15" t="s">
        <v>87</v>
      </c>
      <c r="E355" s="15">
        <v>1</v>
      </c>
      <c r="F355" s="15" t="s">
        <v>2884</v>
      </c>
      <c r="G355" s="15" t="s">
        <v>3179</v>
      </c>
      <c r="H355" s="15" t="s">
        <v>647</v>
      </c>
      <c r="I355" s="15" t="s">
        <v>173</v>
      </c>
      <c r="J355" s="15" t="s">
        <v>333</v>
      </c>
      <c r="K355" s="15">
        <v>136.05000000000001</v>
      </c>
      <c r="L355" s="15"/>
      <c r="M355" s="15"/>
      <c r="N355" s="15">
        <v>136.05000000000001</v>
      </c>
      <c r="O355" s="15"/>
      <c r="P355" s="15">
        <v>136.05000000000001</v>
      </c>
      <c r="Q355" s="1" t="str">
        <f t="shared" si="20"/>
        <v>HIMSCHOOT REBECCA CAMILLA</v>
      </c>
      <c r="R355" s="1">
        <f t="shared" si="23"/>
        <v>1</v>
      </c>
      <c r="S355" s="1">
        <f t="shared" si="21"/>
        <v>136.05000000000001</v>
      </c>
      <c r="T355" t="e">
        <f>-SUMIF(#REF!,$Q355,#REF!)/2</f>
        <v>#REF!</v>
      </c>
      <c r="U355" s="13" t="e">
        <f t="shared" si="22"/>
        <v>#REF!</v>
      </c>
    </row>
    <row r="356" spans="1:21">
      <c r="A356" s="15">
        <v>191</v>
      </c>
      <c r="B356" s="15" t="s">
        <v>344</v>
      </c>
      <c r="C356" s="15" t="s">
        <v>2885</v>
      </c>
      <c r="D356" s="15" t="s">
        <v>47</v>
      </c>
      <c r="E356" s="15">
        <v>1</v>
      </c>
      <c r="F356" s="15" t="s">
        <v>2886</v>
      </c>
      <c r="G356" s="15" t="s">
        <v>3179</v>
      </c>
      <c r="H356" s="15" t="s">
        <v>647</v>
      </c>
      <c r="I356" s="15" t="s">
        <v>173</v>
      </c>
      <c r="J356" s="15" t="s">
        <v>345</v>
      </c>
      <c r="K356" s="15">
        <v>107.81</v>
      </c>
      <c r="L356" s="15"/>
      <c r="M356" s="15"/>
      <c r="N356" s="15">
        <v>107.81</v>
      </c>
      <c r="O356" s="15"/>
      <c r="P356" s="15">
        <v>107.81</v>
      </c>
      <c r="Q356" s="1" t="str">
        <f t="shared" si="20"/>
        <v>AERTS KAREL MARTINUS</v>
      </c>
      <c r="R356" s="1">
        <f t="shared" si="23"/>
        <v>1</v>
      </c>
      <c r="S356" s="1">
        <f t="shared" si="21"/>
        <v>107.81</v>
      </c>
      <c r="T356" t="e">
        <f>-SUMIF(#REF!,$Q356,#REF!)/2</f>
        <v>#REF!</v>
      </c>
      <c r="U356" s="13" t="e">
        <f t="shared" si="22"/>
        <v>#REF!</v>
      </c>
    </row>
    <row r="357" spans="1:21">
      <c r="A357" s="15">
        <v>191</v>
      </c>
      <c r="B357" s="15" t="s">
        <v>933</v>
      </c>
      <c r="C357" s="15" t="s">
        <v>1677</v>
      </c>
      <c r="D357" s="15" t="s">
        <v>113</v>
      </c>
      <c r="E357" s="15">
        <v>1</v>
      </c>
      <c r="F357" s="15" t="s">
        <v>1678</v>
      </c>
      <c r="G357" s="15" t="s">
        <v>3477</v>
      </c>
      <c r="H357" s="15" t="s">
        <v>647</v>
      </c>
      <c r="I357" s="15" t="s">
        <v>173</v>
      </c>
      <c r="J357" s="15" t="s">
        <v>1679</v>
      </c>
      <c r="K357" s="15">
        <v>17.39</v>
      </c>
      <c r="L357" s="15"/>
      <c r="M357" s="15"/>
      <c r="N357" s="15">
        <v>17.39</v>
      </c>
      <c r="O357" s="15"/>
      <c r="P357" s="15">
        <v>17.39</v>
      </c>
      <c r="Q357" s="1" t="str">
        <f t="shared" si="20"/>
        <v>VAN UFFEL IRENE HENRICUS</v>
      </c>
      <c r="R357" s="1">
        <f t="shared" si="23"/>
        <v>0</v>
      </c>
      <c r="S357" s="1">
        <f t="shared" si="21"/>
        <v>127.91</v>
      </c>
      <c r="T357" t="e">
        <f>-SUMIF(#REF!,$Q357,#REF!)/2</f>
        <v>#REF!</v>
      </c>
      <c r="U357" s="13" t="e">
        <f t="shared" si="22"/>
        <v>#REF!</v>
      </c>
    </row>
    <row r="358" spans="1:21">
      <c r="A358" s="15">
        <v>191</v>
      </c>
      <c r="B358" s="15" t="s">
        <v>933</v>
      </c>
      <c r="C358" s="15" t="s">
        <v>1677</v>
      </c>
      <c r="D358" s="15" t="s">
        <v>113</v>
      </c>
      <c r="E358" s="15">
        <v>2</v>
      </c>
      <c r="F358" s="15" t="s">
        <v>1678</v>
      </c>
      <c r="G358" s="15" t="s">
        <v>3477</v>
      </c>
      <c r="H358" s="15" t="s">
        <v>647</v>
      </c>
      <c r="I358" s="15" t="s">
        <v>173</v>
      </c>
      <c r="J358" s="15" t="s">
        <v>1679</v>
      </c>
      <c r="K358" s="15">
        <v>18.18</v>
      </c>
      <c r="L358" s="15"/>
      <c r="M358" s="15"/>
      <c r="N358" s="15">
        <v>18.18</v>
      </c>
      <c r="O358" s="15"/>
      <c r="P358" s="15">
        <v>18.18</v>
      </c>
      <c r="Q358" s="1" t="str">
        <f t="shared" si="20"/>
        <v>VAN UFFEL IRENE HENRICUS</v>
      </c>
      <c r="R358" s="1">
        <f t="shared" si="23"/>
        <v>0</v>
      </c>
      <c r="S358" s="1">
        <f t="shared" si="21"/>
        <v>127.91</v>
      </c>
      <c r="T358" t="e">
        <f>-SUMIF(#REF!,$Q358,#REF!)/2</f>
        <v>#REF!</v>
      </c>
      <c r="U358" s="13" t="e">
        <f t="shared" si="22"/>
        <v>#REF!</v>
      </c>
    </row>
    <row r="359" spans="1:21">
      <c r="A359" s="15">
        <v>191</v>
      </c>
      <c r="B359" s="15" t="s">
        <v>933</v>
      </c>
      <c r="C359" s="15" t="s">
        <v>1677</v>
      </c>
      <c r="D359" s="15" t="s">
        <v>113</v>
      </c>
      <c r="E359" s="15">
        <v>3</v>
      </c>
      <c r="F359" s="15" t="s">
        <v>1678</v>
      </c>
      <c r="G359" s="15" t="s">
        <v>3477</v>
      </c>
      <c r="H359" s="15" t="s">
        <v>647</v>
      </c>
      <c r="I359" s="15" t="s">
        <v>173</v>
      </c>
      <c r="J359" s="15" t="s">
        <v>1679</v>
      </c>
      <c r="K359" s="15">
        <v>92.34</v>
      </c>
      <c r="L359" s="15"/>
      <c r="M359" s="15"/>
      <c r="N359" s="15">
        <v>92.34</v>
      </c>
      <c r="O359" s="15"/>
      <c r="P359" s="15">
        <v>92.34</v>
      </c>
      <c r="Q359" s="1" t="str">
        <f t="shared" si="20"/>
        <v>VAN UFFEL IRENE HENRICUS</v>
      </c>
      <c r="R359" s="1">
        <f t="shared" si="23"/>
        <v>1</v>
      </c>
      <c r="S359" s="1">
        <f t="shared" si="21"/>
        <v>127.91</v>
      </c>
      <c r="T359" t="e">
        <f>-SUMIF(#REF!,$Q359,#REF!)/2</f>
        <v>#REF!</v>
      </c>
      <c r="U359" s="13" t="e">
        <f t="shared" si="22"/>
        <v>#REF!</v>
      </c>
    </row>
    <row r="360" spans="1:21">
      <c r="A360" s="15">
        <v>192</v>
      </c>
      <c r="B360" s="15" t="s">
        <v>938</v>
      </c>
      <c r="C360" s="15" t="s">
        <v>1680</v>
      </c>
      <c r="D360" s="15" t="s">
        <v>14</v>
      </c>
      <c r="E360" s="15">
        <v>1</v>
      </c>
      <c r="F360" s="15" t="s">
        <v>1681</v>
      </c>
      <c r="G360" s="15" t="s">
        <v>3477</v>
      </c>
      <c r="H360" s="15" t="s">
        <v>647</v>
      </c>
      <c r="I360" s="15" t="s">
        <v>173</v>
      </c>
      <c r="J360" s="15" t="s">
        <v>1682</v>
      </c>
      <c r="K360" s="15">
        <v>81.23</v>
      </c>
      <c r="L360" s="15"/>
      <c r="M360" s="15"/>
      <c r="N360" s="15">
        <v>81.23</v>
      </c>
      <c r="O360" s="15"/>
      <c r="P360" s="15">
        <v>81.23</v>
      </c>
      <c r="Q360" s="1" t="str">
        <f t="shared" si="20"/>
        <v>DE SMET DANIEL JOZEF</v>
      </c>
      <c r="R360" s="1">
        <f t="shared" si="23"/>
        <v>1</v>
      </c>
      <c r="S360" s="1">
        <f t="shared" si="21"/>
        <v>81.23</v>
      </c>
      <c r="T360" t="e">
        <f>-SUMIF(#REF!,$Q360,#REF!)/2</f>
        <v>#REF!</v>
      </c>
      <c r="U360" s="13" t="e">
        <f t="shared" si="22"/>
        <v>#REF!</v>
      </c>
    </row>
    <row r="361" spans="1:21">
      <c r="A361" s="15">
        <v>192</v>
      </c>
      <c r="B361" s="15" t="s">
        <v>462</v>
      </c>
      <c r="C361" s="15" t="s">
        <v>2887</v>
      </c>
      <c r="D361" s="15" t="s">
        <v>87</v>
      </c>
      <c r="E361" s="15">
        <v>1</v>
      </c>
      <c r="F361" s="15" t="s">
        <v>2888</v>
      </c>
      <c r="G361" s="15" t="s">
        <v>3179</v>
      </c>
      <c r="H361" s="15" t="s">
        <v>647</v>
      </c>
      <c r="I361" s="15" t="s">
        <v>173</v>
      </c>
      <c r="J361" s="15" t="s">
        <v>463</v>
      </c>
      <c r="K361" s="15">
        <v>88.65</v>
      </c>
      <c r="L361" s="15"/>
      <c r="M361" s="15"/>
      <c r="N361" s="15">
        <v>88.65</v>
      </c>
      <c r="O361" s="15"/>
      <c r="P361" s="15">
        <v>88.65</v>
      </c>
      <c r="Q361" s="1" t="str">
        <f t="shared" si="20"/>
        <v>BARDIJN NICOLE FRANCINE</v>
      </c>
      <c r="R361" s="1">
        <f t="shared" si="23"/>
        <v>1</v>
      </c>
      <c r="S361" s="1">
        <f t="shared" si="21"/>
        <v>88.65</v>
      </c>
      <c r="T361" t="e">
        <f>-SUMIF(#REF!,$Q361,#REF!)/2</f>
        <v>#REF!</v>
      </c>
      <c r="U361" s="13" t="e">
        <f t="shared" si="22"/>
        <v>#REF!</v>
      </c>
    </row>
    <row r="362" spans="1:21">
      <c r="A362" s="15">
        <v>193</v>
      </c>
      <c r="B362" s="15" t="s">
        <v>718</v>
      </c>
      <c r="C362" s="15" t="s">
        <v>1683</v>
      </c>
      <c r="D362" s="15" t="s">
        <v>67</v>
      </c>
      <c r="E362" s="15">
        <v>1</v>
      </c>
      <c r="F362" s="15" t="s">
        <v>1684</v>
      </c>
      <c r="G362" s="15" t="s">
        <v>3477</v>
      </c>
      <c r="H362" s="15" t="s">
        <v>647</v>
      </c>
      <c r="I362" s="15" t="s">
        <v>173</v>
      </c>
      <c r="J362" s="15" t="s">
        <v>1685</v>
      </c>
      <c r="K362" s="15">
        <v>70.989999999999995</v>
      </c>
      <c r="L362" s="15"/>
      <c r="M362" s="15"/>
      <c r="N362" s="15">
        <v>70.989999999999995</v>
      </c>
      <c r="O362" s="15"/>
      <c r="P362" s="15">
        <v>70.989999999999995</v>
      </c>
      <c r="Q362" s="1" t="str">
        <f t="shared" si="20"/>
        <v>DIERCKX ODRADA MARIA</v>
      </c>
      <c r="R362" s="1">
        <f t="shared" si="23"/>
        <v>1</v>
      </c>
      <c r="S362" s="1">
        <f t="shared" si="21"/>
        <v>70.989999999999995</v>
      </c>
      <c r="T362" t="e">
        <f>-SUMIF(#REF!,$Q362,#REF!)/2</f>
        <v>#REF!</v>
      </c>
      <c r="U362" s="13" t="e">
        <f t="shared" si="22"/>
        <v>#REF!</v>
      </c>
    </row>
    <row r="363" spans="1:21">
      <c r="A363" s="15">
        <v>193</v>
      </c>
      <c r="B363" s="15" t="s">
        <v>489</v>
      </c>
      <c r="C363" s="15" t="s">
        <v>2889</v>
      </c>
      <c r="D363" s="15" t="s">
        <v>113</v>
      </c>
      <c r="E363" s="15">
        <v>1</v>
      </c>
      <c r="F363" s="15" t="s">
        <v>2890</v>
      </c>
      <c r="G363" s="15" t="s">
        <v>3179</v>
      </c>
      <c r="H363" s="15" t="s">
        <v>647</v>
      </c>
      <c r="I363" s="15" t="s">
        <v>173</v>
      </c>
      <c r="J363" s="15" t="s">
        <v>490</v>
      </c>
      <c r="K363" s="15">
        <v>72.67</v>
      </c>
      <c r="L363" s="15"/>
      <c r="M363" s="15"/>
      <c r="N363" s="15">
        <v>72.67</v>
      </c>
      <c r="O363" s="15"/>
      <c r="P363" s="15">
        <v>72.67</v>
      </c>
      <c r="Q363" s="1" t="str">
        <f t="shared" si="20"/>
        <v>BOGAERTS INGRID PHILOMENA</v>
      </c>
      <c r="R363" s="1">
        <f t="shared" si="23"/>
        <v>1</v>
      </c>
      <c r="S363" s="1">
        <f t="shared" si="21"/>
        <v>72.67</v>
      </c>
      <c r="T363" t="e">
        <f>-SUMIF(#REF!,$Q363,#REF!)/2</f>
        <v>#REF!</v>
      </c>
      <c r="U363" s="13" t="e">
        <f t="shared" si="22"/>
        <v>#REF!</v>
      </c>
    </row>
    <row r="364" spans="1:21">
      <c r="A364" s="15">
        <v>194</v>
      </c>
      <c r="B364" s="15" t="s">
        <v>720</v>
      </c>
      <c r="C364" s="15" t="s">
        <v>1686</v>
      </c>
      <c r="D364" s="15" t="s">
        <v>39</v>
      </c>
      <c r="E364" s="15">
        <v>1</v>
      </c>
      <c r="F364" s="15" t="s">
        <v>1687</v>
      </c>
      <c r="G364" s="15" t="s">
        <v>3477</v>
      </c>
      <c r="H364" s="15" t="s">
        <v>647</v>
      </c>
      <c r="I364" s="15" t="s">
        <v>173</v>
      </c>
      <c r="J364" s="15" t="s">
        <v>1688</v>
      </c>
      <c r="K364" s="15">
        <v>49.89</v>
      </c>
      <c r="L364" s="15"/>
      <c r="M364" s="15"/>
      <c r="N364" s="15">
        <v>49.89</v>
      </c>
      <c r="O364" s="15"/>
      <c r="P364" s="15">
        <v>49.89</v>
      </c>
      <c r="Q364" s="1" t="str">
        <f t="shared" si="20"/>
        <v>VAN ROMPAEY SABINA YVONNE</v>
      </c>
      <c r="R364" s="1">
        <f t="shared" si="23"/>
        <v>1</v>
      </c>
      <c r="S364" s="1">
        <f t="shared" si="21"/>
        <v>49.89</v>
      </c>
      <c r="T364" t="e">
        <f>-SUMIF(#REF!,$Q364,#REF!)/2</f>
        <v>#REF!</v>
      </c>
      <c r="U364" s="13" t="e">
        <f t="shared" si="22"/>
        <v>#REF!</v>
      </c>
    </row>
    <row r="365" spans="1:21">
      <c r="A365" s="15">
        <v>195</v>
      </c>
      <c r="B365" s="15" t="s">
        <v>944</v>
      </c>
      <c r="C365" s="15" t="s">
        <v>1689</v>
      </c>
      <c r="D365" s="15" t="s">
        <v>51</v>
      </c>
      <c r="E365" s="15">
        <v>1</v>
      </c>
      <c r="F365" s="15" t="s">
        <v>1690</v>
      </c>
      <c r="G365" s="15" t="s">
        <v>3477</v>
      </c>
      <c r="H365" s="15" t="s">
        <v>647</v>
      </c>
      <c r="I365" s="15" t="s">
        <v>173</v>
      </c>
      <c r="J365" s="15" t="s">
        <v>1691</v>
      </c>
      <c r="K365" s="15">
        <v>49.42</v>
      </c>
      <c r="L365" s="15"/>
      <c r="M365" s="15"/>
      <c r="N365" s="15">
        <v>49.42</v>
      </c>
      <c r="O365" s="15"/>
      <c r="P365" s="15">
        <v>49.42</v>
      </c>
      <c r="Q365" s="1" t="str">
        <f t="shared" si="20"/>
        <v>VAN HOOLST JULIENNE MARIA</v>
      </c>
      <c r="R365" s="1">
        <f t="shared" si="23"/>
        <v>1</v>
      </c>
      <c r="S365" s="1">
        <f t="shared" si="21"/>
        <v>49.42</v>
      </c>
      <c r="T365" t="e">
        <f>-SUMIF(#REF!,$Q365,#REF!)/2</f>
        <v>#REF!</v>
      </c>
      <c r="U365" s="13" t="e">
        <f t="shared" si="22"/>
        <v>#REF!</v>
      </c>
    </row>
    <row r="366" spans="1:21">
      <c r="A366" s="15">
        <v>195</v>
      </c>
      <c r="B366" s="15" t="s">
        <v>505</v>
      </c>
      <c r="C366" s="15" t="s">
        <v>2893</v>
      </c>
      <c r="D366" s="15" t="s">
        <v>87</v>
      </c>
      <c r="E366" s="15">
        <v>1</v>
      </c>
      <c r="F366" s="15" t="s">
        <v>2894</v>
      </c>
      <c r="G366" s="15" t="s">
        <v>3179</v>
      </c>
      <c r="H366" s="15" t="s">
        <v>647</v>
      </c>
      <c r="I366" s="15" t="s">
        <v>173</v>
      </c>
      <c r="J366" s="15" t="s">
        <v>506</v>
      </c>
      <c r="K366" s="15">
        <v>78.92</v>
      </c>
      <c r="L366" s="15">
        <v>2.8</v>
      </c>
      <c r="M366" s="15"/>
      <c r="N366" s="15">
        <v>76.12</v>
      </c>
      <c r="O366" s="15"/>
      <c r="P366" s="15">
        <v>76.12</v>
      </c>
      <c r="Q366" s="1" t="str">
        <f t="shared" si="20"/>
        <v>SMET PETRUS JOANNES</v>
      </c>
      <c r="R366" s="1">
        <f t="shared" si="23"/>
        <v>1</v>
      </c>
      <c r="S366" s="1">
        <f t="shared" si="21"/>
        <v>76.12</v>
      </c>
      <c r="T366" t="e">
        <f>-SUMIF(#REF!,$Q366,#REF!)/2</f>
        <v>#REF!</v>
      </c>
      <c r="U366" s="13" t="e">
        <f t="shared" si="22"/>
        <v>#REF!</v>
      </c>
    </row>
    <row r="367" spans="1:21">
      <c r="A367" s="15">
        <v>196</v>
      </c>
      <c r="B367" s="15" t="s">
        <v>725</v>
      </c>
      <c r="C367" s="15" t="s">
        <v>1692</v>
      </c>
      <c r="D367" s="15" t="s">
        <v>51</v>
      </c>
      <c r="E367" s="15">
        <v>1</v>
      </c>
      <c r="F367" s="15" t="s">
        <v>1693</v>
      </c>
      <c r="G367" s="15" t="s">
        <v>3477</v>
      </c>
      <c r="H367" s="15" t="s">
        <v>647</v>
      </c>
      <c r="I367" s="15" t="s">
        <v>173</v>
      </c>
      <c r="J367" s="15" t="s">
        <v>1694</v>
      </c>
      <c r="K367" s="15">
        <v>103.55</v>
      </c>
      <c r="L367" s="15"/>
      <c r="M367" s="15"/>
      <c r="N367" s="15">
        <v>103.55</v>
      </c>
      <c r="O367" s="15"/>
      <c r="P367" s="15">
        <v>103.55</v>
      </c>
      <c r="Q367" s="1" t="str">
        <f t="shared" si="20"/>
        <v>HUYNH NGOC AN</v>
      </c>
      <c r="R367" s="1">
        <f t="shared" si="23"/>
        <v>1</v>
      </c>
      <c r="S367" s="1">
        <f t="shared" si="21"/>
        <v>103.55</v>
      </c>
      <c r="T367" t="e">
        <f>-SUMIF(#REF!,$Q367,#REF!)/2</f>
        <v>#REF!</v>
      </c>
      <c r="U367" s="13" t="e">
        <f t="shared" si="22"/>
        <v>#REF!</v>
      </c>
    </row>
    <row r="368" spans="1:21">
      <c r="A368" s="15">
        <v>196</v>
      </c>
      <c r="B368" s="15" t="s">
        <v>411</v>
      </c>
      <c r="C368" s="15" t="s">
        <v>2895</v>
      </c>
      <c r="D368" s="15" t="s">
        <v>52</v>
      </c>
      <c r="E368" s="15">
        <v>1</v>
      </c>
      <c r="F368" s="15" t="s">
        <v>2896</v>
      </c>
      <c r="G368" s="15" t="s">
        <v>3179</v>
      </c>
      <c r="H368" s="15" t="s">
        <v>647</v>
      </c>
      <c r="I368" s="15" t="s">
        <v>173</v>
      </c>
      <c r="J368" s="15" t="s">
        <v>412</v>
      </c>
      <c r="K368" s="15">
        <v>113.78</v>
      </c>
      <c r="L368" s="15">
        <v>4.04</v>
      </c>
      <c r="M368" s="15"/>
      <c r="N368" s="15">
        <v>109.74</v>
      </c>
      <c r="O368" s="15"/>
      <c r="P368" s="15">
        <v>109.74</v>
      </c>
      <c r="Q368" s="1" t="str">
        <f t="shared" si="20"/>
        <v>CREMERS PHILIP PAULETTE</v>
      </c>
      <c r="R368" s="1">
        <f t="shared" si="23"/>
        <v>1</v>
      </c>
      <c r="S368" s="1">
        <f t="shared" si="21"/>
        <v>109.74</v>
      </c>
      <c r="T368" t="e">
        <f>-SUMIF(#REF!,$Q368,#REF!)/2</f>
        <v>#REF!</v>
      </c>
      <c r="U368" s="13" t="e">
        <f t="shared" si="22"/>
        <v>#REF!</v>
      </c>
    </row>
    <row r="369" spans="1:21">
      <c r="A369" s="15">
        <v>197</v>
      </c>
      <c r="B369" s="15" t="s">
        <v>658</v>
      </c>
      <c r="C369" s="15" t="s">
        <v>1695</v>
      </c>
      <c r="D369" s="15" t="s">
        <v>106</v>
      </c>
      <c r="E369" s="15">
        <v>1</v>
      </c>
      <c r="F369" s="15" t="s">
        <v>1696</v>
      </c>
      <c r="G369" s="15" t="s">
        <v>3477</v>
      </c>
      <c r="H369" s="15" t="s">
        <v>647</v>
      </c>
      <c r="I369" s="15" t="s">
        <v>173</v>
      </c>
      <c r="J369" s="15" t="s">
        <v>1697</v>
      </c>
      <c r="K369" s="15">
        <v>14.61</v>
      </c>
      <c r="L369" s="15"/>
      <c r="M369" s="15"/>
      <c r="N369" s="15">
        <v>14.61</v>
      </c>
      <c r="O369" s="15"/>
      <c r="P369" s="15">
        <v>14.61</v>
      </c>
      <c r="Q369" s="1" t="str">
        <f t="shared" si="20"/>
        <v>RAEVES MARIE-PAULE JAN</v>
      </c>
      <c r="R369" s="1">
        <f t="shared" si="23"/>
        <v>1</v>
      </c>
      <c r="S369" s="1">
        <f t="shared" si="21"/>
        <v>14.61</v>
      </c>
      <c r="T369" t="e">
        <f>-SUMIF(#REF!,$Q369,#REF!)/2</f>
        <v>#REF!</v>
      </c>
      <c r="U369" s="13" t="e">
        <f t="shared" si="22"/>
        <v>#REF!</v>
      </c>
    </row>
    <row r="370" spans="1:21">
      <c r="A370" s="15">
        <v>197</v>
      </c>
      <c r="B370" s="15" t="s">
        <v>1059</v>
      </c>
      <c r="C370" s="15" t="s">
        <v>2897</v>
      </c>
      <c r="D370" s="15" t="s">
        <v>13</v>
      </c>
      <c r="E370" s="15">
        <v>1</v>
      </c>
      <c r="F370" s="15" t="s">
        <v>2898</v>
      </c>
      <c r="G370" s="15" t="s">
        <v>3179</v>
      </c>
      <c r="H370" s="15" t="s">
        <v>647</v>
      </c>
      <c r="I370" s="15" t="s">
        <v>173</v>
      </c>
      <c r="J370" s="15" t="s">
        <v>347</v>
      </c>
      <c r="K370" s="15">
        <v>35.700000000000003</v>
      </c>
      <c r="L370" s="15"/>
      <c r="M370" s="15"/>
      <c r="N370" s="15">
        <v>35.700000000000003</v>
      </c>
      <c r="O370" s="15"/>
      <c r="P370" s="15">
        <v>35.700000000000003</v>
      </c>
      <c r="Q370" s="1" t="str">
        <f t="shared" si="20"/>
        <v>VAN DEN HOVEN MARION JEANNETTE</v>
      </c>
      <c r="R370" s="1">
        <f t="shared" si="23"/>
        <v>1</v>
      </c>
      <c r="S370" s="1">
        <f t="shared" si="21"/>
        <v>35.700000000000003</v>
      </c>
      <c r="T370" t="e">
        <f>-SUMIF(#REF!,$Q370,#REF!)/2</f>
        <v>#REF!</v>
      </c>
      <c r="U370" s="13" t="e">
        <f t="shared" si="22"/>
        <v>#REF!</v>
      </c>
    </row>
    <row r="371" spans="1:21">
      <c r="A371" s="15">
        <v>198</v>
      </c>
      <c r="B371" s="15" t="s">
        <v>348</v>
      </c>
      <c r="C371" s="15" t="s">
        <v>2899</v>
      </c>
      <c r="D371" s="15" t="s">
        <v>48</v>
      </c>
      <c r="E371" s="15">
        <v>1</v>
      </c>
      <c r="F371" s="15" t="s">
        <v>2900</v>
      </c>
      <c r="G371" s="15" t="s">
        <v>3179</v>
      </c>
      <c r="H371" s="15" t="s">
        <v>647</v>
      </c>
      <c r="I371" s="15" t="s">
        <v>173</v>
      </c>
      <c r="J371" s="15" t="s">
        <v>349</v>
      </c>
      <c r="K371" s="15">
        <v>41.45</v>
      </c>
      <c r="L371" s="15"/>
      <c r="M371" s="15"/>
      <c r="N371" s="15">
        <v>41.45</v>
      </c>
      <c r="O371" s="15"/>
      <c r="P371" s="15">
        <v>41.45</v>
      </c>
      <c r="Q371" s="1" t="str">
        <f t="shared" si="20"/>
        <v>GOOSENS LEO FRANCISCUS</v>
      </c>
      <c r="R371" s="1">
        <f t="shared" si="23"/>
        <v>1</v>
      </c>
      <c r="S371" s="1">
        <f t="shared" si="21"/>
        <v>41.45</v>
      </c>
      <c r="T371" t="e">
        <f>-SUMIF(#REF!,$Q371,#REF!)/2</f>
        <v>#REF!</v>
      </c>
      <c r="U371" s="13" t="e">
        <f t="shared" si="22"/>
        <v>#REF!</v>
      </c>
    </row>
    <row r="372" spans="1:21">
      <c r="A372" s="15">
        <v>198</v>
      </c>
      <c r="B372" s="15" t="s">
        <v>952</v>
      </c>
      <c r="C372" s="15" t="s">
        <v>1698</v>
      </c>
      <c r="D372" s="15" t="s">
        <v>81</v>
      </c>
      <c r="E372" s="15">
        <v>1</v>
      </c>
      <c r="F372" s="15" t="s">
        <v>1699</v>
      </c>
      <c r="G372" s="15" t="s">
        <v>3477</v>
      </c>
      <c r="H372" s="15" t="s">
        <v>647</v>
      </c>
      <c r="I372" s="15" t="s">
        <v>173</v>
      </c>
      <c r="J372" s="15" t="s">
        <v>1700</v>
      </c>
      <c r="K372" s="15">
        <v>86.4</v>
      </c>
      <c r="L372" s="15"/>
      <c r="M372" s="15"/>
      <c r="N372" s="15">
        <v>86.4</v>
      </c>
      <c r="O372" s="15"/>
      <c r="P372" s="15">
        <v>86.4</v>
      </c>
      <c r="Q372" s="1" t="str">
        <f t="shared" si="20"/>
        <v>FRANKEN GODELIEVA ELISABETH</v>
      </c>
      <c r="R372" s="1">
        <f t="shared" si="23"/>
        <v>1</v>
      </c>
      <c r="S372" s="1">
        <f t="shared" si="21"/>
        <v>86.4</v>
      </c>
      <c r="T372" t="e">
        <f>-SUMIF(#REF!,$Q372,#REF!)/2</f>
        <v>#REF!</v>
      </c>
      <c r="U372" s="13" t="e">
        <f t="shared" si="22"/>
        <v>#REF!</v>
      </c>
    </row>
    <row r="373" spans="1:21">
      <c r="A373" s="15">
        <v>199</v>
      </c>
      <c r="B373" s="15" t="s">
        <v>732</v>
      </c>
      <c r="C373" s="15" t="s">
        <v>1701</v>
      </c>
      <c r="D373" s="15" t="s">
        <v>49</v>
      </c>
      <c r="E373" s="15">
        <v>1</v>
      </c>
      <c r="F373" s="15" t="s">
        <v>1702</v>
      </c>
      <c r="G373" s="15" t="s">
        <v>3477</v>
      </c>
      <c r="H373" s="15" t="s">
        <v>647</v>
      </c>
      <c r="I373" s="15" t="s">
        <v>173</v>
      </c>
      <c r="J373" s="15" t="s">
        <v>1703</v>
      </c>
      <c r="K373" s="15">
        <v>49.68</v>
      </c>
      <c r="L373" s="15"/>
      <c r="M373" s="15"/>
      <c r="N373" s="15">
        <v>49.68</v>
      </c>
      <c r="O373" s="15"/>
      <c r="P373" s="15">
        <v>49.68</v>
      </c>
      <c r="Q373" s="1" t="str">
        <f t="shared" si="20"/>
        <v>NAGELS LEA FLORENTINA</v>
      </c>
      <c r="R373" s="1">
        <f t="shared" si="23"/>
        <v>1</v>
      </c>
      <c r="S373" s="1">
        <f t="shared" si="21"/>
        <v>49.68</v>
      </c>
      <c r="T373" t="e">
        <f>-SUMIF(#REF!,$Q373,#REF!)/2</f>
        <v>#REF!</v>
      </c>
      <c r="U373" s="13" t="e">
        <f t="shared" si="22"/>
        <v>#REF!</v>
      </c>
    </row>
    <row r="374" spans="1:21">
      <c r="A374" s="15">
        <v>199</v>
      </c>
      <c r="B374" s="15" t="s">
        <v>501</v>
      </c>
      <c r="C374" s="15" t="s">
        <v>2901</v>
      </c>
      <c r="D374" s="15" t="s">
        <v>70</v>
      </c>
      <c r="E374" s="15">
        <v>1</v>
      </c>
      <c r="F374" s="15" t="s">
        <v>2902</v>
      </c>
      <c r="G374" s="15" t="s">
        <v>3179</v>
      </c>
      <c r="H374" s="15" t="s">
        <v>647</v>
      </c>
      <c r="I374" s="15" t="s">
        <v>173</v>
      </c>
      <c r="J374" s="15" t="s">
        <v>502</v>
      </c>
      <c r="K374" s="15">
        <v>68.45</v>
      </c>
      <c r="L374" s="15"/>
      <c r="M374" s="15"/>
      <c r="N374" s="15">
        <v>68.45</v>
      </c>
      <c r="O374" s="15"/>
      <c r="P374" s="15">
        <v>68.45</v>
      </c>
      <c r="Q374" s="1" t="str">
        <f t="shared" si="20"/>
        <v>VAN CAMPFORT ANNIE EUGEEN</v>
      </c>
      <c r="R374" s="1">
        <f t="shared" si="23"/>
        <v>1</v>
      </c>
      <c r="S374" s="1">
        <f t="shared" si="21"/>
        <v>68.45</v>
      </c>
      <c r="T374" t="e">
        <f>-SUMIF(#REF!,$Q374,#REF!)/2</f>
        <v>#REF!</v>
      </c>
      <c r="U374" s="13" t="e">
        <f t="shared" si="22"/>
        <v>#REF!</v>
      </c>
    </row>
    <row r="375" spans="1:21">
      <c r="A375" s="15">
        <v>200</v>
      </c>
      <c r="B375" s="15" t="s">
        <v>469</v>
      </c>
      <c r="C375" s="15" t="s">
        <v>2903</v>
      </c>
      <c r="D375" s="15" t="s">
        <v>35</v>
      </c>
      <c r="E375" s="15">
        <v>1</v>
      </c>
      <c r="F375" s="15" t="s">
        <v>2904</v>
      </c>
      <c r="G375" s="15" t="s">
        <v>3179</v>
      </c>
      <c r="H375" s="15" t="s">
        <v>647</v>
      </c>
      <c r="I375" s="15" t="s">
        <v>173</v>
      </c>
      <c r="J375" s="15" t="s">
        <v>470</v>
      </c>
      <c r="K375" s="15">
        <v>32.590000000000003</v>
      </c>
      <c r="L375" s="15"/>
      <c r="M375" s="15"/>
      <c r="N375" s="15">
        <v>32.590000000000003</v>
      </c>
      <c r="O375" s="15"/>
      <c r="P375" s="15">
        <v>32.590000000000003</v>
      </c>
      <c r="Q375" s="1" t="str">
        <f t="shared" si="20"/>
        <v>CLAES GRETA GERARDA</v>
      </c>
      <c r="R375" s="1">
        <f t="shared" si="23"/>
        <v>1</v>
      </c>
      <c r="S375" s="1">
        <f t="shared" si="21"/>
        <v>32.590000000000003</v>
      </c>
      <c r="T375" t="e">
        <f>-SUMIF(#REF!,$Q375,#REF!)/2</f>
        <v>#REF!</v>
      </c>
      <c r="U375" s="13" t="e">
        <f t="shared" si="22"/>
        <v>#REF!</v>
      </c>
    </row>
    <row r="376" spans="1:21">
      <c r="A376" s="15">
        <v>201</v>
      </c>
      <c r="B376" s="15" t="s">
        <v>192</v>
      </c>
      <c r="C376" s="15" t="s">
        <v>2905</v>
      </c>
      <c r="D376" s="15" t="s">
        <v>28</v>
      </c>
      <c r="E376" s="15">
        <v>1</v>
      </c>
      <c r="F376" s="15" t="s">
        <v>2906</v>
      </c>
      <c r="G376" s="15" t="s">
        <v>3179</v>
      </c>
      <c r="H376" s="15" t="s">
        <v>647</v>
      </c>
      <c r="I376" s="15" t="s">
        <v>173</v>
      </c>
      <c r="J376" s="15" t="s">
        <v>193</v>
      </c>
      <c r="K376" s="15">
        <v>39.74</v>
      </c>
      <c r="L376" s="15"/>
      <c r="M376" s="15"/>
      <c r="N376" s="15">
        <v>39.74</v>
      </c>
      <c r="O376" s="15"/>
      <c r="P376" s="15">
        <v>39.74</v>
      </c>
      <c r="Q376" s="1" t="str">
        <f t="shared" si="20"/>
        <v>LUYCKX MYRIAM ROSALIA</v>
      </c>
      <c r="R376" s="1">
        <f t="shared" si="23"/>
        <v>1</v>
      </c>
      <c r="S376" s="1">
        <f t="shared" si="21"/>
        <v>39.74</v>
      </c>
      <c r="T376" t="e">
        <f>-SUMIF(#REF!,$Q376,#REF!)/2</f>
        <v>#REF!</v>
      </c>
      <c r="U376" s="13" t="e">
        <f t="shared" si="22"/>
        <v>#REF!</v>
      </c>
    </row>
    <row r="377" spans="1:21">
      <c r="A377" s="15">
        <v>201</v>
      </c>
      <c r="B377" s="15" t="s">
        <v>962</v>
      </c>
      <c r="C377" s="15" t="s">
        <v>1706</v>
      </c>
      <c r="D377" s="15" t="s">
        <v>45</v>
      </c>
      <c r="E377" s="15">
        <v>1</v>
      </c>
      <c r="F377" s="15" t="s">
        <v>1707</v>
      </c>
      <c r="G377" s="15" t="s">
        <v>3477</v>
      </c>
      <c r="H377" s="15" t="s">
        <v>647</v>
      </c>
      <c r="I377" s="15" t="s">
        <v>173</v>
      </c>
      <c r="J377" s="15" t="s">
        <v>1708</v>
      </c>
      <c r="K377" s="15">
        <v>146.4</v>
      </c>
      <c r="L377" s="15"/>
      <c r="M377" s="15"/>
      <c r="N377" s="15">
        <v>146.4</v>
      </c>
      <c r="O377" s="15"/>
      <c r="P377" s="15">
        <v>146.4</v>
      </c>
      <c r="Q377" s="1" t="str">
        <f t="shared" si="20"/>
        <v>VAN GOETHEM ARNOLD ROBERT</v>
      </c>
      <c r="R377" s="1">
        <f t="shared" si="23"/>
        <v>1</v>
      </c>
      <c r="S377" s="1">
        <f t="shared" si="21"/>
        <v>146.4</v>
      </c>
      <c r="T377" t="e">
        <f>-SUMIF(#REF!,$Q377,#REF!)/2</f>
        <v>#REF!</v>
      </c>
      <c r="U377" s="13" t="e">
        <f t="shared" si="22"/>
        <v>#REF!</v>
      </c>
    </row>
    <row r="378" spans="1:21">
      <c r="A378" s="15">
        <v>202</v>
      </c>
      <c r="B378" s="15" t="s">
        <v>943</v>
      </c>
      <c r="C378" s="15" t="s">
        <v>1709</v>
      </c>
      <c r="D378" s="15" t="s">
        <v>42</v>
      </c>
      <c r="E378" s="15">
        <v>1</v>
      </c>
      <c r="F378" s="15" t="s">
        <v>1710</v>
      </c>
      <c r="G378" s="15" t="s">
        <v>3477</v>
      </c>
      <c r="H378" s="15" t="s">
        <v>647</v>
      </c>
      <c r="I378" s="15" t="s">
        <v>173</v>
      </c>
      <c r="J378" s="15" t="s">
        <v>1711</v>
      </c>
      <c r="K378" s="15">
        <v>89.19</v>
      </c>
      <c r="L378" s="15"/>
      <c r="M378" s="15"/>
      <c r="N378" s="15">
        <v>89.19</v>
      </c>
      <c r="O378" s="15"/>
      <c r="P378" s="15">
        <v>89.19</v>
      </c>
      <c r="Q378" s="1" t="str">
        <f t="shared" si="20"/>
        <v>FONTEYN ANNITA MARIA</v>
      </c>
      <c r="R378" s="1">
        <f t="shared" si="23"/>
        <v>1</v>
      </c>
      <c r="S378" s="1">
        <f t="shared" si="21"/>
        <v>89.19</v>
      </c>
      <c r="T378" t="e">
        <f>-SUMIF(#REF!,$Q378,#REF!)/2</f>
        <v>#REF!</v>
      </c>
      <c r="U378" s="13" t="e">
        <f t="shared" si="22"/>
        <v>#REF!</v>
      </c>
    </row>
    <row r="379" spans="1:21">
      <c r="A379" s="15">
        <v>202</v>
      </c>
      <c r="B379" s="15" t="s">
        <v>558</v>
      </c>
      <c r="C379" s="15" t="s">
        <v>2907</v>
      </c>
      <c r="D379" s="15" t="s">
        <v>46</v>
      </c>
      <c r="E379" s="15">
        <v>1</v>
      </c>
      <c r="F379" s="15" t="s">
        <v>2908</v>
      </c>
      <c r="G379" s="15" t="s">
        <v>3179</v>
      </c>
      <c r="H379" s="15" t="s">
        <v>647</v>
      </c>
      <c r="I379" s="15" t="s">
        <v>173</v>
      </c>
      <c r="J379" s="15" t="s">
        <v>559</v>
      </c>
      <c r="K379" s="15">
        <v>38.72</v>
      </c>
      <c r="L379" s="15"/>
      <c r="M379" s="15"/>
      <c r="N379" s="15">
        <v>38.72</v>
      </c>
      <c r="O379" s="15"/>
      <c r="P379" s="15">
        <v>38.72</v>
      </c>
      <c r="Q379" s="1" t="str">
        <f t="shared" si="20"/>
        <v>CEULEMANS PAUL</v>
      </c>
      <c r="R379" s="1">
        <f t="shared" si="23"/>
        <v>1</v>
      </c>
      <c r="S379" s="1">
        <f t="shared" si="21"/>
        <v>38.72</v>
      </c>
      <c r="T379" t="e">
        <f>-SUMIF(#REF!,$Q379,#REF!)/2</f>
        <v>#REF!</v>
      </c>
      <c r="U379" s="13" t="e">
        <f t="shared" si="22"/>
        <v>#REF!</v>
      </c>
    </row>
    <row r="380" spans="1:21">
      <c r="A380" s="15">
        <v>203</v>
      </c>
      <c r="B380" s="15" t="s">
        <v>806</v>
      </c>
      <c r="C380" s="15" t="s">
        <v>1712</v>
      </c>
      <c r="D380" s="15" t="s">
        <v>46</v>
      </c>
      <c r="E380" s="15">
        <v>1</v>
      </c>
      <c r="F380" s="15" t="s">
        <v>1713</v>
      </c>
      <c r="G380" s="15" t="s">
        <v>3477</v>
      </c>
      <c r="H380" s="15" t="s">
        <v>647</v>
      </c>
      <c r="I380" s="15" t="s">
        <v>173</v>
      </c>
      <c r="J380" s="15" t="s">
        <v>1714</v>
      </c>
      <c r="K380" s="15">
        <v>112.23</v>
      </c>
      <c r="L380" s="15"/>
      <c r="M380" s="15"/>
      <c r="N380" s="15">
        <v>112.23</v>
      </c>
      <c r="O380" s="15"/>
      <c r="P380" s="15">
        <v>112.23</v>
      </c>
      <c r="Q380" s="1" t="str">
        <f t="shared" si="20"/>
        <v>LIECKENS SIMONNE ROZA</v>
      </c>
      <c r="R380" s="1">
        <f t="shared" si="23"/>
        <v>1</v>
      </c>
      <c r="S380" s="1">
        <f t="shared" si="21"/>
        <v>112.23</v>
      </c>
      <c r="T380" t="e">
        <f>-SUMIF(#REF!,$Q380,#REF!)/2</f>
        <v>#REF!</v>
      </c>
      <c r="U380" s="13" t="e">
        <f t="shared" si="22"/>
        <v>#REF!</v>
      </c>
    </row>
    <row r="381" spans="1:21">
      <c r="A381" s="15">
        <v>203</v>
      </c>
      <c r="B381" s="15" t="s">
        <v>471</v>
      </c>
      <c r="C381" s="15" t="s">
        <v>2909</v>
      </c>
      <c r="D381" s="15" t="s">
        <v>60</v>
      </c>
      <c r="E381" s="15">
        <v>1</v>
      </c>
      <c r="F381" s="15" t="s">
        <v>2910</v>
      </c>
      <c r="G381" s="15" t="s">
        <v>3179</v>
      </c>
      <c r="H381" s="15" t="s">
        <v>647</v>
      </c>
      <c r="I381" s="15" t="s">
        <v>173</v>
      </c>
      <c r="J381" s="15" t="s">
        <v>472</v>
      </c>
      <c r="K381" s="15">
        <v>65.92</v>
      </c>
      <c r="L381" s="15"/>
      <c r="M381" s="15"/>
      <c r="N381" s="15">
        <v>65.92</v>
      </c>
      <c r="O381" s="15"/>
      <c r="P381" s="15">
        <v>65.92</v>
      </c>
      <c r="Q381" s="1" t="str">
        <f t="shared" si="20"/>
        <v>CLEYMANS MARIA LOUISA</v>
      </c>
      <c r="R381" s="1">
        <f t="shared" si="23"/>
        <v>1</v>
      </c>
      <c r="S381" s="1">
        <f t="shared" si="21"/>
        <v>65.92</v>
      </c>
      <c r="T381" t="e">
        <f>-SUMIF(#REF!,$Q381,#REF!)/2</f>
        <v>#REF!</v>
      </c>
      <c r="U381" s="13" t="e">
        <f t="shared" si="22"/>
        <v>#REF!</v>
      </c>
    </row>
    <row r="382" spans="1:21">
      <c r="A382" s="15">
        <v>204</v>
      </c>
      <c r="B382" s="15" t="s">
        <v>963</v>
      </c>
      <c r="C382" s="15" t="s">
        <v>1715</v>
      </c>
      <c r="D382" s="15" t="s">
        <v>42</v>
      </c>
      <c r="E382" s="15">
        <v>1</v>
      </c>
      <c r="F382" s="15" t="s">
        <v>1716</v>
      </c>
      <c r="G382" s="15" t="s">
        <v>3477</v>
      </c>
      <c r="H382" s="15" t="s">
        <v>647</v>
      </c>
      <c r="I382" s="15" t="s">
        <v>173</v>
      </c>
      <c r="J382" s="15" t="s">
        <v>1717</v>
      </c>
      <c r="K382" s="15">
        <v>38.06</v>
      </c>
      <c r="L382" s="15"/>
      <c r="M382" s="15"/>
      <c r="N382" s="15">
        <v>38.06</v>
      </c>
      <c r="O382" s="15"/>
      <c r="P382" s="15">
        <v>38.06</v>
      </c>
      <c r="Q382" s="1" t="str">
        <f t="shared" si="20"/>
        <v>PAUWELS CARINA MARIA</v>
      </c>
      <c r="R382" s="1">
        <f t="shared" si="23"/>
        <v>1</v>
      </c>
      <c r="S382" s="1">
        <f t="shared" si="21"/>
        <v>38.06</v>
      </c>
      <c r="T382" t="e">
        <f>-SUMIF(#REF!,$Q382,#REF!)/2</f>
        <v>#REF!</v>
      </c>
      <c r="U382" s="13" t="e">
        <f t="shared" si="22"/>
        <v>#REF!</v>
      </c>
    </row>
    <row r="383" spans="1:21">
      <c r="A383" s="15">
        <v>204</v>
      </c>
      <c r="B383" s="15" t="s">
        <v>535</v>
      </c>
      <c r="C383" s="15" t="s">
        <v>2911</v>
      </c>
      <c r="D383" s="15" t="s">
        <v>97</v>
      </c>
      <c r="E383" s="15">
        <v>1</v>
      </c>
      <c r="F383" s="15" t="s">
        <v>2912</v>
      </c>
      <c r="G383" s="15" t="s">
        <v>3179</v>
      </c>
      <c r="H383" s="15" t="s">
        <v>647</v>
      </c>
      <c r="I383" s="15" t="s">
        <v>173</v>
      </c>
      <c r="J383" s="15" t="s">
        <v>536</v>
      </c>
      <c r="K383" s="15">
        <v>77.400000000000006</v>
      </c>
      <c r="L383" s="15"/>
      <c r="M383" s="15"/>
      <c r="N383" s="15">
        <v>77.400000000000006</v>
      </c>
      <c r="O383" s="15"/>
      <c r="P383" s="15">
        <v>77.400000000000006</v>
      </c>
      <c r="Q383" s="1" t="str">
        <f t="shared" si="20"/>
        <v>DELCON MYRIAM</v>
      </c>
      <c r="R383" s="1">
        <f t="shared" si="23"/>
        <v>1</v>
      </c>
      <c r="S383" s="1">
        <f t="shared" si="21"/>
        <v>77.400000000000006</v>
      </c>
      <c r="T383" t="e">
        <f>-SUMIF(#REF!,$Q383,#REF!)/2</f>
        <v>#REF!</v>
      </c>
      <c r="U383" s="13" t="e">
        <f t="shared" si="22"/>
        <v>#REF!</v>
      </c>
    </row>
    <row r="384" spans="1:21">
      <c r="A384" s="15">
        <v>205</v>
      </c>
      <c r="B384" s="15" t="s">
        <v>961</v>
      </c>
      <c r="C384" s="15" t="s">
        <v>1718</v>
      </c>
      <c r="D384" s="15" t="s">
        <v>45</v>
      </c>
      <c r="E384" s="15">
        <v>1</v>
      </c>
      <c r="F384" s="15" t="s">
        <v>1719</v>
      </c>
      <c r="G384" s="15" t="s">
        <v>3477</v>
      </c>
      <c r="H384" s="15" t="s">
        <v>647</v>
      </c>
      <c r="I384" s="15" t="s">
        <v>173</v>
      </c>
      <c r="J384" s="15" t="s">
        <v>1720</v>
      </c>
      <c r="K384" s="15">
        <v>53.93</v>
      </c>
      <c r="L384" s="15"/>
      <c r="M384" s="15"/>
      <c r="N384" s="15">
        <v>53.93</v>
      </c>
      <c r="O384" s="15"/>
      <c r="P384" s="15">
        <v>53.93</v>
      </c>
      <c r="Q384" s="1" t="str">
        <f t="shared" si="20"/>
        <v>SMOLDEREN RITA CORNELIA</v>
      </c>
      <c r="R384" s="1">
        <f t="shared" si="23"/>
        <v>1</v>
      </c>
      <c r="S384" s="1">
        <f t="shared" si="21"/>
        <v>53.93</v>
      </c>
      <c r="T384" t="e">
        <f>-SUMIF(#REF!,$Q384,#REF!)/2</f>
        <v>#REF!</v>
      </c>
      <c r="U384" s="13" t="e">
        <f t="shared" si="22"/>
        <v>#REF!</v>
      </c>
    </row>
    <row r="385" spans="1:21">
      <c r="A385" s="15">
        <v>205</v>
      </c>
      <c r="B385" s="15" t="s">
        <v>529</v>
      </c>
      <c r="C385" s="15" t="s">
        <v>2913</v>
      </c>
      <c r="D385" s="15" t="s">
        <v>113</v>
      </c>
      <c r="E385" s="15">
        <v>1</v>
      </c>
      <c r="F385" s="15" t="s">
        <v>2914</v>
      </c>
      <c r="G385" s="15" t="s">
        <v>3179</v>
      </c>
      <c r="H385" s="15" t="s">
        <v>647</v>
      </c>
      <c r="I385" s="15" t="s">
        <v>173</v>
      </c>
      <c r="J385" s="15" t="s">
        <v>530</v>
      </c>
      <c r="K385" s="15">
        <v>48.11</v>
      </c>
      <c r="L385" s="15"/>
      <c r="M385" s="15"/>
      <c r="N385" s="15">
        <v>48.11</v>
      </c>
      <c r="O385" s="15"/>
      <c r="P385" s="15">
        <v>48.11</v>
      </c>
      <c r="Q385" s="1" t="str">
        <f t="shared" si="20"/>
        <v>HOSKENS ANNE-MARIE LOUISA</v>
      </c>
      <c r="R385" s="1">
        <f t="shared" si="23"/>
        <v>1</v>
      </c>
      <c r="S385" s="1">
        <f t="shared" si="21"/>
        <v>48.11</v>
      </c>
      <c r="T385" t="e">
        <f>-SUMIF(#REF!,$Q385,#REF!)/2</f>
        <v>#REF!</v>
      </c>
      <c r="U385" s="13" t="e">
        <f t="shared" si="22"/>
        <v>#REF!</v>
      </c>
    </row>
    <row r="386" spans="1:21">
      <c r="A386" s="15">
        <v>206</v>
      </c>
      <c r="B386" s="15" t="s">
        <v>736</v>
      </c>
      <c r="C386" s="15" t="s">
        <v>1721</v>
      </c>
      <c r="D386" s="15" t="s">
        <v>17</v>
      </c>
      <c r="E386" s="15">
        <v>1</v>
      </c>
      <c r="F386" s="15" t="s">
        <v>1722</v>
      </c>
      <c r="G386" s="15" t="s">
        <v>3477</v>
      </c>
      <c r="H386" s="15" t="s">
        <v>647</v>
      </c>
      <c r="I386" s="15" t="s">
        <v>173</v>
      </c>
      <c r="J386" s="15" t="s">
        <v>1723</v>
      </c>
      <c r="K386" s="15">
        <v>4.9400000000000004</v>
      </c>
      <c r="L386" s="15"/>
      <c r="M386" s="15"/>
      <c r="N386" s="15">
        <v>4.9400000000000004</v>
      </c>
      <c r="O386" s="15"/>
      <c r="P386" s="15">
        <v>4.9400000000000004</v>
      </c>
      <c r="Q386" s="1" t="str">
        <f t="shared" si="20"/>
        <v>VAN DE PUT JOSEE ALBERT</v>
      </c>
      <c r="R386" s="1">
        <f t="shared" si="23"/>
        <v>1</v>
      </c>
      <c r="S386" s="1">
        <f t="shared" si="21"/>
        <v>4.9400000000000004</v>
      </c>
      <c r="T386" t="e">
        <f>-SUMIF(#REF!,$Q386,#REF!)/2</f>
        <v>#REF!</v>
      </c>
      <c r="U386" s="13" t="e">
        <f t="shared" si="22"/>
        <v>#REF!</v>
      </c>
    </row>
    <row r="387" spans="1:21">
      <c r="A387" s="15">
        <v>206</v>
      </c>
      <c r="B387" s="15" t="s">
        <v>1111</v>
      </c>
      <c r="C387" s="15" t="s">
        <v>2915</v>
      </c>
      <c r="D387" s="15" t="s">
        <v>44</v>
      </c>
      <c r="E387" s="15">
        <v>1</v>
      </c>
      <c r="F387" s="15" t="s">
        <v>2916</v>
      </c>
      <c r="G387" s="15" t="s">
        <v>3179</v>
      </c>
      <c r="H387" s="15" t="s">
        <v>647</v>
      </c>
      <c r="I387" s="15" t="s">
        <v>173</v>
      </c>
      <c r="J387" s="15" t="s">
        <v>468</v>
      </c>
      <c r="K387" s="15">
        <v>41.79</v>
      </c>
      <c r="L387" s="15"/>
      <c r="M387" s="15"/>
      <c r="N387" s="15">
        <v>41.79</v>
      </c>
      <c r="O387" s="15"/>
      <c r="P387" s="15">
        <v>41.79</v>
      </c>
      <c r="Q387" s="1" t="str">
        <f t="shared" si="20"/>
        <v>MANGELSCHOTS MARIA-MAGDALENA GERMAINE</v>
      </c>
      <c r="R387" s="1">
        <f t="shared" si="23"/>
        <v>1</v>
      </c>
      <c r="S387" s="1">
        <f t="shared" si="21"/>
        <v>41.79</v>
      </c>
      <c r="T387" t="e">
        <f>-SUMIF(#REF!,$Q387,#REF!)/2</f>
        <v>#REF!</v>
      </c>
      <c r="U387" s="13" t="e">
        <f t="shared" si="22"/>
        <v>#REF!</v>
      </c>
    </row>
    <row r="388" spans="1:21">
      <c r="A388" s="15">
        <v>207</v>
      </c>
      <c r="B388" s="15" t="s">
        <v>737</v>
      </c>
      <c r="C388" s="15" t="s">
        <v>1724</v>
      </c>
      <c r="D388" s="15" t="s">
        <v>36</v>
      </c>
      <c r="E388" s="15">
        <v>1</v>
      </c>
      <c r="F388" s="15" t="s">
        <v>1725</v>
      </c>
      <c r="G388" s="15" t="s">
        <v>3477</v>
      </c>
      <c r="H388" s="15" t="s">
        <v>647</v>
      </c>
      <c r="I388" s="15" t="s">
        <v>173</v>
      </c>
      <c r="J388" s="15" t="s">
        <v>1726</v>
      </c>
      <c r="K388" s="15">
        <v>50.1</v>
      </c>
      <c r="L388" s="15"/>
      <c r="M388" s="15"/>
      <c r="N388" s="15">
        <v>50.1</v>
      </c>
      <c r="O388" s="15"/>
      <c r="P388" s="15">
        <v>50.1</v>
      </c>
      <c r="Q388" s="1" t="str">
        <f t="shared" ref="Q388:Q451" si="24">LEFT(B388,50)</f>
        <v>VAN LOOCK LUDOVICUS MARIA</v>
      </c>
      <c r="R388" s="1">
        <f t="shared" si="23"/>
        <v>1</v>
      </c>
      <c r="S388" s="1">
        <f t="shared" ref="S388:S451" si="25">SUMIF($Q$4:$Q$1726,Q388,$P$4:$P$1726)</f>
        <v>50.1</v>
      </c>
      <c r="T388" t="e">
        <f>-SUMIF(#REF!,$Q388,#REF!)/2</f>
        <v>#REF!</v>
      </c>
      <c r="U388" s="13" t="e">
        <f t="shared" si="22"/>
        <v>#REF!</v>
      </c>
    </row>
    <row r="389" spans="1:21">
      <c r="A389" s="15">
        <v>207</v>
      </c>
      <c r="B389" s="15" t="s">
        <v>562</v>
      </c>
      <c r="C389" s="15" t="s">
        <v>2917</v>
      </c>
      <c r="D389" s="15" t="s">
        <v>96</v>
      </c>
      <c r="E389" s="15">
        <v>1</v>
      </c>
      <c r="F389" s="15" t="s">
        <v>2918</v>
      </c>
      <c r="G389" s="15" t="s">
        <v>3179</v>
      </c>
      <c r="H389" s="15" t="s">
        <v>647</v>
      </c>
      <c r="I389" s="15" t="s">
        <v>173</v>
      </c>
      <c r="J389" s="15" t="s">
        <v>563</v>
      </c>
      <c r="K389" s="15">
        <v>133.22</v>
      </c>
      <c r="L389" s="15">
        <v>4.7300000000000004</v>
      </c>
      <c r="M389" s="15"/>
      <c r="N389" s="15">
        <v>128.49</v>
      </c>
      <c r="O389" s="15"/>
      <c r="P389" s="15">
        <v>128.49</v>
      </c>
      <c r="Q389" s="1" t="str">
        <f t="shared" si="24"/>
        <v>MAST JOHAN ALICE</v>
      </c>
      <c r="R389" s="1">
        <f t="shared" si="23"/>
        <v>1</v>
      </c>
      <c r="S389" s="1">
        <f t="shared" si="25"/>
        <v>128.49</v>
      </c>
      <c r="T389" t="e">
        <f>-SUMIF(#REF!,$Q389,#REF!)/2</f>
        <v>#REF!</v>
      </c>
      <c r="U389" s="13" t="e">
        <f t="shared" ref="U389:U452" si="26">S389-T389</f>
        <v>#REF!</v>
      </c>
    </row>
    <row r="390" spans="1:21">
      <c r="A390" s="15">
        <v>208</v>
      </c>
      <c r="B390" s="15" t="s">
        <v>361</v>
      </c>
      <c r="C390" s="15" t="s">
        <v>2919</v>
      </c>
      <c r="D390" s="15" t="s">
        <v>113</v>
      </c>
      <c r="E390" s="15">
        <v>1</v>
      </c>
      <c r="F390" s="15" t="s">
        <v>2920</v>
      </c>
      <c r="G390" s="15" t="s">
        <v>3179</v>
      </c>
      <c r="H390" s="15" t="s">
        <v>647</v>
      </c>
      <c r="I390" s="15" t="s">
        <v>173</v>
      </c>
      <c r="J390" s="15" t="s">
        <v>362</v>
      </c>
      <c r="K390" s="15">
        <v>139.43</v>
      </c>
      <c r="L390" s="15"/>
      <c r="M390" s="15"/>
      <c r="N390" s="15">
        <v>139.43</v>
      </c>
      <c r="O390" s="15"/>
      <c r="P390" s="15">
        <v>139.43</v>
      </c>
      <c r="Q390" s="1" t="str">
        <f t="shared" si="24"/>
        <v>ORIS MYRIAM FRANCISCUS</v>
      </c>
      <c r="R390" s="1">
        <f t="shared" ref="R390:R421" si="27">IF(B390&lt;&gt;B391,1,0)</f>
        <v>1</v>
      </c>
      <c r="S390" s="1">
        <f t="shared" si="25"/>
        <v>139.43</v>
      </c>
      <c r="T390" t="e">
        <f>-SUMIF(#REF!,$Q390,#REF!)/2</f>
        <v>#REF!</v>
      </c>
      <c r="U390" s="13" t="e">
        <f t="shared" si="26"/>
        <v>#REF!</v>
      </c>
    </row>
    <row r="391" spans="1:21">
      <c r="A391" s="15">
        <v>208</v>
      </c>
      <c r="B391" s="15" t="s">
        <v>960</v>
      </c>
      <c r="C391" s="15" t="s">
        <v>1727</v>
      </c>
      <c r="D391" s="15" t="s">
        <v>35</v>
      </c>
      <c r="E391" s="15">
        <v>1</v>
      </c>
      <c r="F391" s="15" t="s">
        <v>1728</v>
      </c>
      <c r="G391" s="15" t="s">
        <v>3477</v>
      </c>
      <c r="H391" s="15" t="s">
        <v>647</v>
      </c>
      <c r="I391" s="15" t="s">
        <v>173</v>
      </c>
      <c r="J391" s="15" t="s">
        <v>1729</v>
      </c>
      <c r="K391" s="15">
        <v>42.24</v>
      </c>
      <c r="L391" s="15"/>
      <c r="M391" s="15"/>
      <c r="N391" s="15">
        <v>42.24</v>
      </c>
      <c r="O391" s="15"/>
      <c r="P391" s="15">
        <v>42.24</v>
      </c>
      <c r="Q391" s="1" t="str">
        <f t="shared" si="24"/>
        <v>VERACHTEN VICTOR ALICE</v>
      </c>
      <c r="R391" s="1">
        <f t="shared" si="27"/>
        <v>1</v>
      </c>
      <c r="S391" s="1">
        <f t="shared" si="25"/>
        <v>42.24</v>
      </c>
      <c r="T391" t="e">
        <f>-SUMIF(#REF!,$Q391,#REF!)/2</f>
        <v>#REF!</v>
      </c>
      <c r="U391" s="13" t="e">
        <f t="shared" si="26"/>
        <v>#REF!</v>
      </c>
    </row>
    <row r="392" spans="1:21">
      <c r="A392" s="15">
        <v>210</v>
      </c>
      <c r="B392" s="15" t="s">
        <v>738</v>
      </c>
      <c r="C392" s="15" t="s">
        <v>1730</v>
      </c>
      <c r="D392" s="15" t="s">
        <v>11</v>
      </c>
      <c r="E392" s="15">
        <v>1</v>
      </c>
      <c r="F392" s="15" t="s">
        <v>1731</v>
      </c>
      <c r="G392" s="15" t="s">
        <v>3477</v>
      </c>
      <c r="H392" s="15" t="s">
        <v>647</v>
      </c>
      <c r="I392" s="15" t="s">
        <v>173</v>
      </c>
      <c r="J392" s="15" t="s">
        <v>1732</v>
      </c>
      <c r="K392" s="15">
        <v>22.33</v>
      </c>
      <c r="L392" s="15"/>
      <c r="M392" s="15"/>
      <c r="N392" s="15">
        <v>22.33</v>
      </c>
      <c r="O392" s="15"/>
      <c r="P392" s="15">
        <v>22.33</v>
      </c>
      <c r="Q392" s="1" t="str">
        <f t="shared" si="24"/>
        <v>AERTS JOSEPH MARTIN</v>
      </c>
      <c r="R392" s="1">
        <f t="shared" si="27"/>
        <v>1</v>
      </c>
      <c r="S392" s="1">
        <f t="shared" si="25"/>
        <v>22.33</v>
      </c>
      <c r="T392" t="e">
        <f>-SUMIF(#REF!,$Q392,#REF!)/2</f>
        <v>#REF!</v>
      </c>
      <c r="U392" s="13" t="e">
        <f t="shared" si="26"/>
        <v>#REF!</v>
      </c>
    </row>
    <row r="393" spans="1:21">
      <c r="A393" s="15">
        <v>210</v>
      </c>
      <c r="B393" s="15" t="s">
        <v>509</v>
      </c>
      <c r="C393" s="15" t="s">
        <v>2921</v>
      </c>
      <c r="D393" s="15" t="s">
        <v>33</v>
      </c>
      <c r="E393" s="15">
        <v>1</v>
      </c>
      <c r="F393" s="15" t="s">
        <v>2922</v>
      </c>
      <c r="G393" s="15" t="s">
        <v>3179</v>
      </c>
      <c r="H393" s="15" t="s">
        <v>647</v>
      </c>
      <c r="I393" s="15" t="s">
        <v>173</v>
      </c>
      <c r="J393" s="15" t="s">
        <v>510</v>
      </c>
      <c r="K393" s="15">
        <v>33.07</v>
      </c>
      <c r="L393" s="15"/>
      <c r="M393" s="15"/>
      <c r="N393" s="15">
        <v>33.07</v>
      </c>
      <c r="O393" s="15"/>
      <c r="P393" s="15">
        <v>33.07</v>
      </c>
      <c r="Q393" s="1" t="str">
        <f t="shared" si="24"/>
        <v>VANGEEL RITA FRANCINA</v>
      </c>
      <c r="R393" s="1">
        <f t="shared" si="27"/>
        <v>1</v>
      </c>
      <c r="S393" s="1">
        <f t="shared" si="25"/>
        <v>33.07</v>
      </c>
      <c r="T393" t="e">
        <f>-SUMIF(#REF!,$Q393,#REF!)/2</f>
        <v>#REF!</v>
      </c>
      <c r="U393" s="13" t="e">
        <f t="shared" si="26"/>
        <v>#REF!</v>
      </c>
    </row>
    <row r="394" spans="1:21">
      <c r="A394" s="15">
        <v>211</v>
      </c>
      <c r="B394" s="15" t="s">
        <v>740</v>
      </c>
      <c r="C394" s="15" t="s">
        <v>1733</v>
      </c>
      <c r="D394" s="15" t="s">
        <v>45</v>
      </c>
      <c r="E394" s="15">
        <v>1</v>
      </c>
      <c r="F394" s="15" t="s">
        <v>1734</v>
      </c>
      <c r="G394" s="15" t="s">
        <v>3477</v>
      </c>
      <c r="H394" s="15" t="s">
        <v>647</v>
      </c>
      <c r="I394" s="15" t="s">
        <v>173</v>
      </c>
      <c r="J394" s="15" t="s">
        <v>1735</v>
      </c>
      <c r="K394" s="15">
        <v>70.959999999999994</v>
      </c>
      <c r="L394" s="15"/>
      <c r="M394" s="15"/>
      <c r="N394" s="15">
        <v>70.959999999999994</v>
      </c>
      <c r="O394" s="15"/>
      <c r="P394" s="15">
        <v>70.959999999999994</v>
      </c>
      <c r="Q394" s="1" t="str">
        <f t="shared" si="24"/>
        <v>HENDRIKS FRANS RITA</v>
      </c>
      <c r="R394" s="1">
        <f t="shared" si="27"/>
        <v>1</v>
      </c>
      <c r="S394" s="1">
        <f t="shared" si="25"/>
        <v>70.959999999999994</v>
      </c>
      <c r="T394" t="e">
        <f>-SUMIF(#REF!,$Q394,#REF!)/2</f>
        <v>#REF!</v>
      </c>
      <c r="U394" s="13" t="e">
        <f t="shared" si="26"/>
        <v>#REF!</v>
      </c>
    </row>
    <row r="395" spans="1:21">
      <c r="A395" s="15">
        <v>211</v>
      </c>
      <c r="B395" s="15" t="s">
        <v>568</v>
      </c>
      <c r="C395" s="15" t="s">
        <v>2923</v>
      </c>
      <c r="D395" s="15" t="s">
        <v>38</v>
      </c>
      <c r="E395" s="15">
        <v>1</v>
      </c>
      <c r="F395" s="15" t="s">
        <v>2924</v>
      </c>
      <c r="G395" s="15" t="s">
        <v>3179</v>
      </c>
      <c r="H395" s="15" t="s">
        <v>647</v>
      </c>
      <c r="I395" s="15" t="s">
        <v>173</v>
      </c>
      <c r="J395" s="15" t="s">
        <v>569</v>
      </c>
      <c r="K395" s="15">
        <v>73.510000000000005</v>
      </c>
      <c r="L395" s="15"/>
      <c r="M395" s="15"/>
      <c r="N395" s="15">
        <v>73.510000000000005</v>
      </c>
      <c r="O395" s="15"/>
      <c r="P395" s="15">
        <v>73.510000000000005</v>
      </c>
      <c r="Q395" s="1" t="str">
        <f t="shared" si="24"/>
        <v>VERKURINGEN MONIQUE COLETA</v>
      </c>
      <c r="R395" s="1">
        <f t="shared" si="27"/>
        <v>1</v>
      </c>
      <c r="S395" s="1">
        <f t="shared" si="25"/>
        <v>73.510000000000005</v>
      </c>
      <c r="T395" t="e">
        <f>-SUMIF(#REF!,$Q395,#REF!)/2</f>
        <v>#REF!</v>
      </c>
      <c r="U395" s="13" t="e">
        <f t="shared" si="26"/>
        <v>#REF!</v>
      </c>
    </row>
    <row r="396" spans="1:21">
      <c r="A396" s="15">
        <v>212</v>
      </c>
      <c r="B396" s="15" t="s">
        <v>887</v>
      </c>
      <c r="C396" s="15" t="s">
        <v>1736</v>
      </c>
      <c r="D396" s="15" t="s">
        <v>51</v>
      </c>
      <c r="E396" s="15">
        <v>1</v>
      </c>
      <c r="F396" s="15" t="s">
        <v>1737</v>
      </c>
      <c r="G396" s="15" t="s">
        <v>3477</v>
      </c>
      <c r="H396" s="15" t="s">
        <v>647</v>
      </c>
      <c r="I396" s="15" t="s">
        <v>173</v>
      </c>
      <c r="J396" s="15" t="s">
        <v>1738</v>
      </c>
      <c r="K396" s="15">
        <v>52.94</v>
      </c>
      <c r="L396" s="15"/>
      <c r="M396" s="15"/>
      <c r="N396" s="15">
        <v>52.94</v>
      </c>
      <c r="O396" s="15"/>
      <c r="P396" s="15">
        <v>52.94</v>
      </c>
      <c r="Q396" s="1" t="str">
        <f t="shared" si="24"/>
        <v>MERMANS RIA CONSTANTIA</v>
      </c>
      <c r="R396" s="1">
        <f t="shared" si="27"/>
        <v>1</v>
      </c>
      <c r="S396" s="1">
        <f t="shared" si="25"/>
        <v>52.94</v>
      </c>
      <c r="T396" t="e">
        <f>-SUMIF(#REF!,$Q396,#REF!)/2</f>
        <v>#REF!</v>
      </c>
      <c r="U396" s="13" t="e">
        <f t="shared" si="26"/>
        <v>#REF!</v>
      </c>
    </row>
    <row r="397" spans="1:21">
      <c r="A397" s="15">
        <v>212</v>
      </c>
      <c r="B397" s="15" t="s">
        <v>359</v>
      </c>
      <c r="C397" s="15" t="s">
        <v>2925</v>
      </c>
      <c r="D397" s="15" t="s">
        <v>38</v>
      </c>
      <c r="E397" s="15">
        <v>1</v>
      </c>
      <c r="F397" s="15" t="s">
        <v>2926</v>
      </c>
      <c r="G397" s="15" t="s">
        <v>3179</v>
      </c>
      <c r="H397" s="15" t="s">
        <v>647</v>
      </c>
      <c r="I397" s="15" t="s">
        <v>173</v>
      </c>
      <c r="J397" s="15" t="s">
        <v>360</v>
      </c>
      <c r="K397" s="15">
        <v>32.44</v>
      </c>
      <c r="L397" s="15"/>
      <c r="M397" s="15"/>
      <c r="N397" s="15">
        <v>32.44</v>
      </c>
      <c r="O397" s="15"/>
      <c r="P397" s="15">
        <v>32.44</v>
      </c>
      <c r="Q397" s="1" t="str">
        <f t="shared" si="24"/>
        <v>VLEMINCX ANITA JOSEE</v>
      </c>
      <c r="R397" s="1">
        <f t="shared" si="27"/>
        <v>1</v>
      </c>
      <c r="S397" s="1">
        <f t="shared" si="25"/>
        <v>32.44</v>
      </c>
      <c r="T397" t="e">
        <f>-SUMIF(#REF!,$Q397,#REF!)/2</f>
        <v>#REF!</v>
      </c>
      <c r="U397" s="13" t="e">
        <f t="shared" si="26"/>
        <v>#REF!</v>
      </c>
    </row>
    <row r="398" spans="1:21">
      <c r="A398" s="15">
        <v>213</v>
      </c>
      <c r="B398" s="15" t="s">
        <v>969</v>
      </c>
      <c r="C398" s="15" t="s">
        <v>1739</v>
      </c>
      <c r="D398" s="15" t="s">
        <v>17</v>
      </c>
      <c r="E398" s="15">
        <v>1</v>
      </c>
      <c r="F398" s="15" t="s">
        <v>1740</v>
      </c>
      <c r="G398" s="15" t="s">
        <v>3477</v>
      </c>
      <c r="H398" s="15" t="s">
        <v>647</v>
      </c>
      <c r="I398" s="15" t="s">
        <v>173</v>
      </c>
      <c r="J398" s="15" t="s">
        <v>1741</v>
      </c>
      <c r="K398" s="15">
        <v>43.46</v>
      </c>
      <c r="L398" s="15"/>
      <c r="M398" s="15"/>
      <c r="N398" s="15">
        <v>43.46</v>
      </c>
      <c r="O398" s="15"/>
      <c r="P398" s="15">
        <v>43.46</v>
      </c>
      <c r="Q398" s="1" t="str">
        <f t="shared" si="24"/>
        <v>PEETERS MARTINE</v>
      </c>
      <c r="R398" s="1">
        <f t="shared" si="27"/>
        <v>1</v>
      </c>
      <c r="S398" s="1">
        <f t="shared" si="25"/>
        <v>43.46</v>
      </c>
      <c r="T398" t="e">
        <f>-SUMIF(#REF!,$Q398,#REF!)/2</f>
        <v>#REF!</v>
      </c>
      <c r="U398" s="13" t="e">
        <f t="shared" si="26"/>
        <v>#REF!</v>
      </c>
    </row>
    <row r="399" spans="1:21">
      <c r="A399" s="15">
        <v>213</v>
      </c>
      <c r="B399" s="15" t="s">
        <v>487</v>
      </c>
      <c r="C399" s="15" t="s">
        <v>2927</v>
      </c>
      <c r="D399" s="15" t="s">
        <v>42</v>
      </c>
      <c r="E399" s="15">
        <v>1</v>
      </c>
      <c r="F399" s="15" t="s">
        <v>2928</v>
      </c>
      <c r="G399" s="15" t="s">
        <v>3179</v>
      </c>
      <c r="H399" s="15" t="s">
        <v>647</v>
      </c>
      <c r="I399" s="15" t="s">
        <v>173</v>
      </c>
      <c r="J399" s="15" t="s">
        <v>488</v>
      </c>
      <c r="K399" s="15">
        <v>43.58</v>
      </c>
      <c r="L399" s="15"/>
      <c r="M399" s="15"/>
      <c r="N399" s="15">
        <v>43.58</v>
      </c>
      <c r="O399" s="15"/>
      <c r="P399" s="15">
        <v>43.58</v>
      </c>
      <c r="Q399" s="1" t="str">
        <f t="shared" si="24"/>
        <v>VOS ALFONS JOZEF</v>
      </c>
      <c r="R399" s="1">
        <f t="shared" si="27"/>
        <v>1</v>
      </c>
      <c r="S399" s="1">
        <f t="shared" si="25"/>
        <v>43.58</v>
      </c>
      <c r="T399" t="e">
        <f>-SUMIF(#REF!,$Q399,#REF!)/2</f>
        <v>#REF!</v>
      </c>
      <c r="U399" s="13" t="e">
        <f t="shared" si="26"/>
        <v>#REF!</v>
      </c>
    </row>
    <row r="400" spans="1:21">
      <c r="A400" s="15">
        <v>214</v>
      </c>
      <c r="B400" s="15" t="s">
        <v>739</v>
      </c>
      <c r="C400" s="15" t="s">
        <v>1742</v>
      </c>
      <c r="D400" s="15" t="s">
        <v>17</v>
      </c>
      <c r="E400" s="15">
        <v>1</v>
      </c>
      <c r="F400" s="15" t="s">
        <v>1743</v>
      </c>
      <c r="G400" s="15" t="s">
        <v>3477</v>
      </c>
      <c r="H400" s="15" t="s">
        <v>647</v>
      </c>
      <c r="I400" s="15" t="s">
        <v>173</v>
      </c>
      <c r="J400" s="15" t="s">
        <v>1744</v>
      </c>
      <c r="K400" s="15">
        <v>5.63</v>
      </c>
      <c r="L400" s="15">
        <v>0.2</v>
      </c>
      <c r="M400" s="15"/>
      <c r="N400" s="15">
        <v>5.43</v>
      </c>
      <c r="O400" s="15"/>
      <c r="P400" s="15">
        <v>5.43</v>
      </c>
      <c r="Q400" s="1" t="str">
        <f t="shared" si="24"/>
        <v>SPRUYT HELENA JEANNE</v>
      </c>
      <c r="R400" s="1">
        <f t="shared" si="27"/>
        <v>1</v>
      </c>
      <c r="S400" s="1">
        <f t="shared" si="25"/>
        <v>5.43</v>
      </c>
      <c r="T400" t="e">
        <f>-SUMIF(#REF!,$Q400,#REF!)/2</f>
        <v>#REF!</v>
      </c>
      <c r="U400" s="13" t="e">
        <f t="shared" si="26"/>
        <v>#REF!</v>
      </c>
    </row>
    <row r="401" spans="1:21">
      <c r="A401" s="15">
        <v>214</v>
      </c>
      <c r="B401" s="15" t="s">
        <v>357</v>
      </c>
      <c r="C401" s="15" t="s">
        <v>2929</v>
      </c>
      <c r="D401" s="15" t="s">
        <v>30</v>
      </c>
      <c r="E401" s="15">
        <v>1</v>
      </c>
      <c r="F401" s="15" t="s">
        <v>2930</v>
      </c>
      <c r="G401" s="15" t="s">
        <v>3179</v>
      </c>
      <c r="H401" s="15" t="s">
        <v>647</v>
      </c>
      <c r="I401" s="15" t="s">
        <v>173</v>
      </c>
      <c r="J401" s="15" t="s">
        <v>358</v>
      </c>
      <c r="K401" s="15">
        <v>481.95</v>
      </c>
      <c r="L401" s="15">
        <v>17.11</v>
      </c>
      <c r="M401" s="15"/>
      <c r="N401" s="15">
        <v>464.84</v>
      </c>
      <c r="O401" s="15">
        <v>75.069999999999993</v>
      </c>
      <c r="P401" s="15">
        <v>389.77</v>
      </c>
      <c r="Q401" s="1" t="str">
        <f t="shared" si="24"/>
        <v>DELOOSE JOZEF FRANS</v>
      </c>
      <c r="R401" s="1">
        <f t="shared" si="27"/>
        <v>1</v>
      </c>
      <c r="S401" s="1">
        <f t="shared" si="25"/>
        <v>389.77</v>
      </c>
      <c r="T401" t="e">
        <f>-SUMIF(#REF!,$Q401,#REF!)/2</f>
        <v>#REF!</v>
      </c>
      <c r="U401" s="13" t="e">
        <f t="shared" si="26"/>
        <v>#REF!</v>
      </c>
    </row>
    <row r="402" spans="1:21">
      <c r="A402" s="15">
        <v>215</v>
      </c>
      <c r="B402" s="15" t="s">
        <v>970</v>
      </c>
      <c r="C402" s="15" t="s">
        <v>1745</v>
      </c>
      <c r="D402" s="15" t="s">
        <v>52</v>
      </c>
      <c r="E402" s="15">
        <v>1</v>
      </c>
      <c r="F402" s="15" t="s">
        <v>1746</v>
      </c>
      <c r="G402" s="15" t="s">
        <v>3477</v>
      </c>
      <c r="H402" s="15" t="s">
        <v>647</v>
      </c>
      <c r="I402" s="15" t="s">
        <v>173</v>
      </c>
      <c r="J402" s="15" t="s">
        <v>1747</v>
      </c>
      <c r="K402" s="15">
        <v>106.78</v>
      </c>
      <c r="L402" s="15"/>
      <c r="M402" s="15"/>
      <c r="N402" s="15">
        <v>106.78</v>
      </c>
      <c r="O402" s="15"/>
      <c r="P402" s="15">
        <v>106.78</v>
      </c>
      <c r="Q402" s="1" t="str">
        <f t="shared" si="24"/>
        <v>VANHEUKELOM ERIC JOZEF</v>
      </c>
      <c r="R402" s="1">
        <f t="shared" si="27"/>
        <v>1</v>
      </c>
      <c r="S402" s="1">
        <f t="shared" si="25"/>
        <v>106.78</v>
      </c>
      <c r="T402" t="e">
        <f>-SUMIF(#REF!,$Q402,#REF!)/2</f>
        <v>#REF!</v>
      </c>
      <c r="U402" s="13" t="e">
        <f t="shared" si="26"/>
        <v>#REF!</v>
      </c>
    </row>
    <row r="403" spans="1:21">
      <c r="A403" s="15">
        <v>215</v>
      </c>
      <c r="B403" s="15" t="s">
        <v>481</v>
      </c>
      <c r="C403" s="15" t="s">
        <v>2931</v>
      </c>
      <c r="D403" s="15" t="s">
        <v>97</v>
      </c>
      <c r="E403" s="15">
        <v>1</v>
      </c>
      <c r="F403" s="15" t="s">
        <v>2932</v>
      </c>
      <c r="G403" s="15" t="s">
        <v>3179</v>
      </c>
      <c r="H403" s="15" t="s">
        <v>647</v>
      </c>
      <c r="I403" s="15" t="s">
        <v>173</v>
      </c>
      <c r="J403" s="15" t="s">
        <v>482</v>
      </c>
      <c r="K403" s="15">
        <v>130.51</v>
      </c>
      <c r="L403" s="15"/>
      <c r="M403" s="15"/>
      <c r="N403" s="15">
        <v>130.51</v>
      </c>
      <c r="O403" s="15"/>
      <c r="P403" s="15">
        <v>130.51</v>
      </c>
      <c r="Q403" s="1" t="str">
        <f t="shared" si="24"/>
        <v>OOMS MARINA AUGUSTA</v>
      </c>
      <c r="R403" s="1">
        <f t="shared" si="27"/>
        <v>1</v>
      </c>
      <c r="S403" s="1">
        <f t="shared" si="25"/>
        <v>130.51</v>
      </c>
      <c r="T403" t="e">
        <f>-SUMIF(#REF!,$Q403,#REF!)/2</f>
        <v>#REF!</v>
      </c>
      <c r="U403" s="13" t="e">
        <f t="shared" si="26"/>
        <v>#REF!</v>
      </c>
    </row>
    <row r="404" spans="1:21">
      <c r="A404" s="15">
        <v>216</v>
      </c>
      <c r="B404" s="15" t="s">
        <v>977</v>
      </c>
      <c r="C404" s="15" t="s">
        <v>1748</v>
      </c>
      <c r="D404" s="15" t="s">
        <v>11</v>
      </c>
      <c r="E404" s="15">
        <v>1</v>
      </c>
      <c r="F404" s="15" t="s">
        <v>1749</v>
      </c>
      <c r="G404" s="15" t="s">
        <v>3477</v>
      </c>
      <c r="H404" s="15" t="s">
        <v>647</v>
      </c>
      <c r="I404" s="15" t="s">
        <v>173</v>
      </c>
      <c r="J404" s="15" t="s">
        <v>1750</v>
      </c>
      <c r="K404" s="15">
        <v>103.7</v>
      </c>
      <c r="L404" s="15"/>
      <c r="M404" s="15"/>
      <c r="N404" s="15">
        <v>103.7</v>
      </c>
      <c r="O404" s="15"/>
      <c r="P404" s="15">
        <v>103.7</v>
      </c>
      <c r="Q404" s="1" t="str">
        <f t="shared" si="24"/>
        <v>BOEREN FRANS JOZEF</v>
      </c>
      <c r="R404" s="1">
        <f t="shared" si="27"/>
        <v>1</v>
      </c>
      <c r="S404" s="1">
        <f t="shared" si="25"/>
        <v>103.7</v>
      </c>
      <c r="T404" t="e">
        <f>-SUMIF(#REF!,$Q404,#REF!)/2</f>
        <v>#REF!</v>
      </c>
      <c r="U404" s="13" t="e">
        <f t="shared" si="26"/>
        <v>#REF!</v>
      </c>
    </row>
    <row r="405" spans="1:21">
      <c r="A405" s="15">
        <v>216</v>
      </c>
      <c r="B405" s="15" t="s">
        <v>524</v>
      </c>
      <c r="C405" s="15" t="s">
        <v>2440</v>
      </c>
      <c r="D405" s="15" t="s">
        <v>87</v>
      </c>
      <c r="E405" s="15">
        <v>2</v>
      </c>
      <c r="F405" s="15" t="s">
        <v>2441</v>
      </c>
      <c r="G405" s="15" t="s">
        <v>3179</v>
      </c>
      <c r="H405" s="15" t="s">
        <v>647</v>
      </c>
      <c r="I405" s="15" t="s">
        <v>173</v>
      </c>
      <c r="J405" s="15" t="s">
        <v>525</v>
      </c>
      <c r="K405" s="15">
        <v>68.59</v>
      </c>
      <c r="L405" s="15">
        <v>2.4300000000000002</v>
      </c>
      <c r="M405" s="15"/>
      <c r="N405" s="15">
        <v>66.16</v>
      </c>
      <c r="O405" s="15"/>
      <c r="P405" s="15">
        <v>66.16</v>
      </c>
      <c r="Q405" s="1" t="str">
        <f t="shared" si="24"/>
        <v>VAN BAELEN HUBERT LUDOVIC</v>
      </c>
      <c r="R405" s="1">
        <f t="shared" si="27"/>
        <v>1</v>
      </c>
      <c r="S405" s="1">
        <f t="shared" si="25"/>
        <v>114.9</v>
      </c>
      <c r="T405" t="e">
        <f>-SUMIF(#REF!,$Q405,#REF!)/2</f>
        <v>#REF!</v>
      </c>
      <c r="U405" s="13" t="e">
        <f t="shared" si="26"/>
        <v>#REF!</v>
      </c>
    </row>
    <row r="406" spans="1:21">
      <c r="A406" s="15">
        <v>217</v>
      </c>
      <c r="B406" s="15" t="s">
        <v>741</v>
      </c>
      <c r="C406" s="15" t="s">
        <v>1751</v>
      </c>
      <c r="D406" s="15" t="s">
        <v>52</v>
      </c>
      <c r="E406" s="15">
        <v>1</v>
      </c>
      <c r="F406" s="15" t="s">
        <v>1752</v>
      </c>
      <c r="G406" s="15" t="s">
        <v>3477</v>
      </c>
      <c r="H406" s="15" t="s">
        <v>647</v>
      </c>
      <c r="I406" s="15" t="s">
        <v>173</v>
      </c>
      <c r="J406" s="15" t="s">
        <v>1753</v>
      </c>
      <c r="K406" s="15">
        <v>10.89</v>
      </c>
      <c r="L406" s="15"/>
      <c r="M406" s="15"/>
      <c r="N406" s="15">
        <v>10.89</v>
      </c>
      <c r="O406" s="15"/>
      <c r="P406" s="15">
        <v>10.89</v>
      </c>
      <c r="Q406" s="1" t="str">
        <f t="shared" si="24"/>
        <v>JACOBS CORNELIUS MARIA</v>
      </c>
      <c r="R406" s="1">
        <f t="shared" si="27"/>
        <v>1</v>
      </c>
      <c r="S406" s="1">
        <f t="shared" si="25"/>
        <v>10.89</v>
      </c>
      <c r="T406" t="e">
        <f>-SUMIF(#REF!,$Q406,#REF!)/2</f>
        <v>#REF!</v>
      </c>
      <c r="U406" s="13" t="e">
        <f t="shared" si="26"/>
        <v>#REF!</v>
      </c>
    </row>
    <row r="407" spans="1:21">
      <c r="A407" s="15">
        <v>217</v>
      </c>
      <c r="B407" s="15" t="s">
        <v>369</v>
      </c>
      <c r="C407" s="15" t="s">
        <v>2933</v>
      </c>
      <c r="D407" s="15" t="s">
        <v>14</v>
      </c>
      <c r="E407" s="15">
        <v>1</v>
      </c>
      <c r="F407" s="15" t="s">
        <v>2934</v>
      </c>
      <c r="G407" s="15" t="s">
        <v>3179</v>
      </c>
      <c r="H407" s="15" t="s">
        <v>647</v>
      </c>
      <c r="I407" s="15" t="s">
        <v>173</v>
      </c>
      <c r="J407" s="15" t="s">
        <v>370</v>
      </c>
      <c r="K407" s="15">
        <v>45.37</v>
      </c>
      <c r="L407" s="15"/>
      <c r="M407" s="15"/>
      <c r="N407" s="15">
        <v>45.37</v>
      </c>
      <c r="O407" s="15"/>
      <c r="P407" s="15">
        <v>45.37</v>
      </c>
      <c r="Q407" s="1" t="str">
        <f t="shared" si="24"/>
        <v>STEVENS CONSTANT ODILE</v>
      </c>
      <c r="R407" s="1">
        <f t="shared" si="27"/>
        <v>1</v>
      </c>
      <c r="S407" s="1">
        <f t="shared" si="25"/>
        <v>45.37</v>
      </c>
      <c r="T407" t="e">
        <f>-SUMIF(#REF!,$Q407,#REF!)/2</f>
        <v>#REF!</v>
      </c>
      <c r="U407" s="13" t="e">
        <f t="shared" si="26"/>
        <v>#REF!</v>
      </c>
    </row>
    <row r="408" spans="1:21">
      <c r="A408" s="15">
        <v>218</v>
      </c>
      <c r="B408" s="15" t="s">
        <v>367</v>
      </c>
      <c r="C408" s="15" t="s">
        <v>2935</v>
      </c>
      <c r="D408" s="15" t="s">
        <v>36</v>
      </c>
      <c r="E408" s="15">
        <v>1</v>
      </c>
      <c r="F408" s="15" t="s">
        <v>2936</v>
      </c>
      <c r="G408" s="15" t="s">
        <v>3179</v>
      </c>
      <c r="H408" s="15" t="s">
        <v>647</v>
      </c>
      <c r="I408" s="15" t="s">
        <v>173</v>
      </c>
      <c r="J408" s="15" t="s">
        <v>368</v>
      </c>
      <c r="K408" s="15">
        <v>23.85</v>
      </c>
      <c r="L408" s="15"/>
      <c r="M408" s="15"/>
      <c r="N408" s="15">
        <v>23.85</v>
      </c>
      <c r="O408" s="15"/>
      <c r="P408" s="15">
        <v>23.85</v>
      </c>
      <c r="Q408" s="1" t="str">
        <f t="shared" si="24"/>
        <v>VERBEECK FILOMENA SONJA</v>
      </c>
      <c r="R408" s="1">
        <f t="shared" si="27"/>
        <v>1</v>
      </c>
      <c r="S408" s="1">
        <f t="shared" si="25"/>
        <v>23.85</v>
      </c>
      <c r="T408" t="e">
        <f>-SUMIF(#REF!,$Q408,#REF!)/2</f>
        <v>#REF!</v>
      </c>
      <c r="U408" s="13" t="e">
        <f t="shared" si="26"/>
        <v>#REF!</v>
      </c>
    </row>
    <row r="409" spans="1:21">
      <c r="A409" s="15">
        <v>218</v>
      </c>
      <c r="B409" s="15" t="s">
        <v>971</v>
      </c>
      <c r="C409" s="15" t="s">
        <v>1754</v>
      </c>
      <c r="D409" s="15" t="s">
        <v>52</v>
      </c>
      <c r="E409" s="15">
        <v>1</v>
      </c>
      <c r="F409" s="15" t="s">
        <v>1755</v>
      </c>
      <c r="G409" s="15" t="s">
        <v>3477</v>
      </c>
      <c r="H409" s="15" t="s">
        <v>647</v>
      </c>
      <c r="I409" s="15" t="s">
        <v>173</v>
      </c>
      <c r="J409" s="15" t="s">
        <v>1756</v>
      </c>
      <c r="K409" s="15">
        <v>141.52000000000001</v>
      </c>
      <c r="L409" s="15"/>
      <c r="M409" s="15"/>
      <c r="N409" s="15">
        <v>141.52000000000001</v>
      </c>
      <c r="O409" s="15"/>
      <c r="P409" s="15">
        <v>141.52000000000001</v>
      </c>
      <c r="Q409" s="1" t="str">
        <f t="shared" si="24"/>
        <v>MELIS MARINA ANNA</v>
      </c>
      <c r="R409" s="1">
        <f t="shared" si="27"/>
        <v>1</v>
      </c>
      <c r="S409" s="1">
        <f t="shared" si="25"/>
        <v>141.52000000000001</v>
      </c>
      <c r="T409" t="e">
        <f>-SUMIF(#REF!,$Q409,#REF!)/2</f>
        <v>#REF!</v>
      </c>
      <c r="U409" s="13" t="e">
        <f t="shared" si="26"/>
        <v>#REF!</v>
      </c>
    </row>
    <row r="410" spans="1:21">
      <c r="A410" s="15">
        <v>219</v>
      </c>
      <c r="B410" s="15" t="s">
        <v>966</v>
      </c>
      <c r="C410" s="15" t="s">
        <v>1757</v>
      </c>
      <c r="D410" s="15" t="s">
        <v>13</v>
      </c>
      <c r="E410" s="15">
        <v>1</v>
      </c>
      <c r="F410" s="15" t="s">
        <v>1758</v>
      </c>
      <c r="G410" s="15" t="s">
        <v>3477</v>
      </c>
      <c r="H410" s="15" t="s">
        <v>647</v>
      </c>
      <c r="I410" s="15" t="s">
        <v>173</v>
      </c>
      <c r="J410" s="15" t="s">
        <v>1759</v>
      </c>
      <c r="K410" s="15">
        <v>77.540000000000006</v>
      </c>
      <c r="L410" s="15"/>
      <c r="M410" s="15"/>
      <c r="N410" s="15">
        <v>77.540000000000006</v>
      </c>
      <c r="O410" s="15"/>
      <c r="P410" s="15">
        <v>77.540000000000006</v>
      </c>
      <c r="Q410" s="1" t="str">
        <f t="shared" si="24"/>
        <v>BASTYNS LEA ANTONIA</v>
      </c>
      <c r="R410" s="1">
        <f t="shared" si="27"/>
        <v>1</v>
      </c>
      <c r="S410" s="1">
        <f t="shared" si="25"/>
        <v>77.540000000000006</v>
      </c>
      <c r="T410" t="e">
        <f>-SUMIF(#REF!,$Q410,#REF!)/2</f>
        <v>#REF!</v>
      </c>
      <c r="U410" s="13" t="e">
        <f t="shared" si="26"/>
        <v>#REF!</v>
      </c>
    </row>
    <row r="411" spans="1:21">
      <c r="A411" s="15">
        <v>220</v>
      </c>
      <c r="B411" s="15" t="s">
        <v>747</v>
      </c>
      <c r="C411" s="15" t="s">
        <v>1760</v>
      </c>
      <c r="D411" s="15" t="s">
        <v>11</v>
      </c>
      <c r="E411" s="15">
        <v>1</v>
      </c>
      <c r="F411" s="15" t="s">
        <v>1761</v>
      </c>
      <c r="G411" s="15" t="s">
        <v>3477</v>
      </c>
      <c r="H411" s="15" t="s">
        <v>647</v>
      </c>
      <c r="I411" s="15" t="s">
        <v>173</v>
      </c>
      <c r="J411" s="15" t="s">
        <v>1762</v>
      </c>
      <c r="K411" s="15">
        <v>34.659999999999997</v>
      </c>
      <c r="L411" s="15"/>
      <c r="M411" s="15"/>
      <c r="N411" s="15">
        <v>34.659999999999997</v>
      </c>
      <c r="O411" s="15"/>
      <c r="P411" s="15">
        <v>34.659999999999997</v>
      </c>
      <c r="Q411" s="1" t="str">
        <f t="shared" si="24"/>
        <v>HUYSMANS VICTOR JOSEPH</v>
      </c>
      <c r="R411" s="1">
        <f t="shared" si="27"/>
        <v>1</v>
      </c>
      <c r="S411" s="1">
        <f t="shared" si="25"/>
        <v>34.659999999999997</v>
      </c>
      <c r="T411" t="e">
        <f>-SUMIF(#REF!,$Q411,#REF!)/2</f>
        <v>#REF!</v>
      </c>
      <c r="U411" s="13" t="e">
        <f t="shared" si="26"/>
        <v>#REF!</v>
      </c>
    </row>
    <row r="412" spans="1:21">
      <c r="A412" s="15">
        <v>220</v>
      </c>
      <c r="B412" s="15" t="s">
        <v>363</v>
      </c>
      <c r="C412" s="15" t="s">
        <v>2939</v>
      </c>
      <c r="D412" s="15" t="s">
        <v>13</v>
      </c>
      <c r="E412" s="15">
        <v>1</v>
      </c>
      <c r="F412" s="15" t="s">
        <v>2940</v>
      </c>
      <c r="G412" s="15" t="s">
        <v>3179</v>
      </c>
      <c r="H412" s="15" t="s">
        <v>647</v>
      </c>
      <c r="I412" s="15" t="s">
        <v>173</v>
      </c>
      <c r="J412" s="15" t="s">
        <v>364</v>
      </c>
      <c r="K412" s="15">
        <v>33.08</v>
      </c>
      <c r="L412" s="15"/>
      <c r="M412" s="15"/>
      <c r="N412" s="15">
        <v>33.08</v>
      </c>
      <c r="O412" s="15"/>
      <c r="P412" s="15">
        <v>33.08</v>
      </c>
      <c r="Q412" s="1" t="str">
        <f t="shared" si="24"/>
        <v>VERSCHRAEGEN MARC ALFONS</v>
      </c>
      <c r="R412" s="1">
        <f t="shared" si="27"/>
        <v>1</v>
      </c>
      <c r="S412" s="1">
        <f t="shared" si="25"/>
        <v>33.08</v>
      </c>
      <c r="T412" t="e">
        <f>-SUMIF(#REF!,$Q412,#REF!)/2</f>
        <v>#REF!</v>
      </c>
      <c r="U412" s="13" t="e">
        <f t="shared" si="26"/>
        <v>#REF!</v>
      </c>
    </row>
    <row r="413" spans="1:21">
      <c r="A413" s="15">
        <v>221</v>
      </c>
      <c r="B413" s="15" t="s">
        <v>979</v>
      </c>
      <c r="C413" s="15" t="s">
        <v>1763</v>
      </c>
      <c r="D413" s="15" t="s">
        <v>67</v>
      </c>
      <c r="E413" s="15">
        <v>1</v>
      </c>
      <c r="F413" s="15" t="s">
        <v>1764</v>
      </c>
      <c r="G413" s="15" t="s">
        <v>3477</v>
      </c>
      <c r="H413" s="15" t="s">
        <v>647</v>
      </c>
      <c r="I413" s="15" t="s">
        <v>173</v>
      </c>
      <c r="J413" s="15" t="s">
        <v>1729</v>
      </c>
      <c r="K413" s="15">
        <v>34.65</v>
      </c>
      <c r="L413" s="15"/>
      <c r="M413" s="15"/>
      <c r="N413" s="15">
        <v>34.65</v>
      </c>
      <c r="O413" s="15"/>
      <c r="P413" s="15">
        <v>34.65</v>
      </c>
      <c r="Q413" s="1" t="str">
        <f t="shared" si="24"/>
        <v>RYKERS SIMONNE MARIA</v>
      </c>
      <c r="R413" s="1">
        <f t="shared" si="27"/>
        <v>1</v>
      </c>
      <c r="S413" s="1">
        <f t="shared" si="25"/>
        <v>34.65</v>
      </c>
      <c r="T413" t="e">
        <f>-SUMIF(#REF!,$Q413,#REF!)/2</f>
        <v>#REF!</v>
      </c>
      <c r="U413" s="13" t="e">
        <f t="shared" si="26"/>
        <v>#REF!</v>
      </c>
    </row>
    <row r="414" spans="1:21">
      <c r="A414" s="15">
        <v>221</v>
      </c>
      <c r="B414" s="15" t="s">
        <v>447</v>
      </c>
      <c r="C414" s="15" t="s">
        <v>2941</v>
      </c>
      <c r="D414" s="15" t="s">
        <v>48</v>
      </c>
      <c r="E414" s="15">
        <v>1</v>
      </c>
      <c r="F414" s="15" t="s">
        <v>2942</v>
      </c>
      <c r="G414" s="15" t="s">
        <v>3179</v>
      </c>
      <c r="H414" s="15" t="s">
        <v>647</v>
      </c>
      <c r="I414" s="15" t="s">
        <v>173</v>
      </c>
      <c r="J414" s="15" t="s">
        <v>448</v>
      </c>
      <c r="K414" s="15">
        <v>107.53</v>
      </c>
      <c r="L414" s="15">
        <v>3.82</v>
      </c>
      <c r="M414" s="15"/>
      <c r="N414" s="15">
        <v>103.71000000000001</v>
      </c>
      <c r="O414" s="15"/>
      <c r="P414" s="15">
        <v>103.71</v>
      </c>
      <c r="Q414" s="1" t="str">
        <f t="shared" si="24"/>
        <v>CLIJMANS JOSEPH ANITA</v>
      </c>
      <c r="R414" s="1">
        <f t="shared" si="27"/>
        <v>1</v>
      </c>
      <c r="S414" s="1">
        <f t="shared" si="25"/>
        <v>103.71</v>
      </c>
      <c r="T414" t="e">
        <f>-SUMIF(#REF!,$Q414,#REF!)/2</f>
        <v>#REF!</v>
      </c>
      <c r="U414" s="13" t="e">
        <f t="shared" si="26"/>
        <v>#REF!</v>
      </c>
    </row>
    <row r="415" spans="1:21">
      <c r="A415" s="15">
        <v>222</v>
      </c>
      <c r="B415" s="15" t="s">
        <v>373</v>
      </c>
      <c r="C415" s="15" t="s">
        <v>2943</v>
      </c>
      <c r="D415" s="15" t="s">
        <v>48</v>
      </c>
      <c r="E415" s="15">
        <v>1</v>
      </c>
      <c r="F415" s="15" t="s">
        <v>2944</v>
      </c>
      <c r="G415" s="15" t="s">
        <v>3179</v>
      </c>
      <c r="H415" s="15" t="s">
        <v>647</v>
      </c>
      <c r="I415" s="15" t="s">
        <v>173</v>
      </c>
      <c r="J415" s="15" t="s">
        <v>374</v>
      </c>
      <c r="K415" s="15">
        <v>29.01</v>
      </c>
      <c r="L415" s="15"/>
      <c r="M415" s="15"/>
      <c r="N415" s="15">
        <v>29.01</v>
      </c>
      <c r="O415" s="15"/>
      <c r="P415" s="15">
        <v>29.01</v>
      </c>
      <c r="Q415" s="1" t="str">
        <f t="shared" si="24"/>
        <v>VAN LOOCK CHRISTIANE MARIA</v>
      </c>
      <c r="R415" s="1">
        <f t="shared" si="27"/>
        <v>1</v>
      </c>
      <c r="S415" s="1">
        <f t="shared" si="25"/>
        <v>29.01</v>
      </c>
      <c r="T415" t="e">
        <f>-SUMIF(#REF!,$Q415,#REF!)/2</f>
        <v>#REF!</v>
      </c>
      <c r="U415" s="13" t="e">
        <f t="shared" si="26"/>
        <v>#REF!</v>
      </c>
    </row>
    <row r="416" spans="1:21">
      <c r="A416" s="15">
        <v>223</v>
      </c>
      <c r="B416" s="15" t="s">
        <v>983</v>
      </c>
      <c r="C416" s="15" t="s">
        <v>1765</v>
      </c>
      <c r="D416" s="15" t="s">
        <v>11</v>
      </c>
      <c r="E416" s="15">
        <v>1</v>
      </c>
      <c r="F416" s="15" t="s">
        <v>1766</v>
      </c>
      <c r="G416" s="15" t="s">
        <v>3477</v>
      </c>
      <c r="H416" s="15" t="s">
        <v>647</v>
      </c>
      <c r="I416" s="15" t="s">
        <v>173</v>
      </c>
      <c r="J416" s="15" t="s">
        <v>1767</v>
      </c>
      <c r="K416" s="15">
        <v>87.12</v>
      </c>
      <c r="L416" s="15">
        <v>3.09</v>
      </c>
      <c r="M416" s="15"/>
      <c r="N416" s="15">
        <v>84.03</v>
      </c>
      <c r="O416" s="15"/>
      <c r="P416" s="15">
        <v>84.03</v>
      </c>
      <c r="Q416" s="1" t="str">
        <f t="shared" si="24"/>
        <v>VAN WEERELD FRIEDA JOSEPHINE</v>
      </c>
      <c r="R416" s="1">
        <f t="shared" si="27"/>
        <v>1</v>
      </c>
      <c r="S416" s="1">
        <f t="shared" si="25"/>
        <v>84.03</v>
      </c>
      <c r="T416" t="e">
        <f>-SUMIF(#REF!,$Q416,#REF!)/2</f>
        <v>#REF!</v>
      </c>
      <c r="U416" s="13" t="e">
        <f t="shared" si="26"/>
        <v>#REF!</v>
      </c>
    </row>
    <row r="417" spans="1:21">
      <c r="A417" s="15">
        <v>223</v>
      </c>
      <c r="B417" s="15" t="s">
        <v>1116</v>
      </c>
      <c r="C417" s="15" t="s">
        <v>2945</v>
      </c>
      <c r="D417" s="15" t="s">
        <v>86</v>
      </c>
      <c r="E417" s="15">
        <v>1</v>
      </c>
      <c r="F417" s="15" t="s">
        <v>2946</v>
      </c>
      <c r="G417" s="15" t="s">
        <v>3179</v>
      </c>
      <c r="H417" s="15" t="s">
        <v>647</v>
      </c>
      <c r="I417" s="15" t="s">
        <v>173</v>
      </c>
      <c r="J417" s="15" t="s">
        <v>515</v>
      </c>
      <c r="K417" s="15">
        <v>56.43</v>
      </c>
      <c r="L417" s="15"/>
      <c r="M417" s="15"/>
      <c r="N417" s="15">
        <v>56.43</v>
      </c>
      <c r="O417" s="15"/>
      <c r="P417" s="15">
        <v>56.43</v>
      </c>
      <c r="Q417" s="1" t="str">
        <f t="shared" si="24"/>
        <v>LUYCKX GODELIEVA CONSTANTIA</v>
      </c>
      <c r="R417" s="1">
        <f t="shared" si="27"/>
        <v>1</v>
      </c>
      <c r="S417" s="1">
        <f t="shared" si="25"/>
        <v>56.43</v>
      </c>
      <c r="T417" t="e">
        <f>-SUMIF(#REF!,$Q417,#REF!)/2</f>
        <v>#REF!</v>
      </c>
      <c r="U417" s="13" t="e">
        <f t="shared" si="26"/>
        <v>#REF!</v>
      </c>
    </row>
    <row r="418" spans="1:21">
      <c r="A418" s="15">
        <v>224</v>
      </c>
      <c r="B418" s="15" t="s">
        <v>982</v>
      </c>
      <c r="C418" s="15" t="s">
        <v>1768</v>
      </c>
      <c r="D418" s="15" t="s">
        <v>35</v>
      </c>
      <c r="E418" s="15">
        <v>1</v>
      </c>
      <c r="F418" s="15" t="s">
        <v>1769</v>
      </c>
      <c r="G418" s="15" t="s">
        <v>3477</v>
      </c>
      <c r="H418" s="15" t="s">
        <v>647</v>
      </c>
      <c r="I418" s="15" t="s">
        <v>173</v>
      </c>
      <c r="J418" s="15" t="s">
        <v>1770</v>
      </c>
      <c r="K418" s="15">
        <v>70.81</v>
      </c>
      <c r="L418" s="15"/>
      <c r="M418" s="15"/>
      <c r="N418" s="15">
        <v>70.81</v>
      </c>
      <c r="O418" s="15"/>
      <c r="P418" s="15">
        <v>70.81</v>
      </c>
      <c r="Q418" s="1" t="str">
        <f t="shared" si="24"/>
        <v>WECKX LEO MARTIN</v>
      </c>
      <c r="R418" s="1">
        <f t="shared" si="27"/>
        <v>1</v>
      </c>
      <c r="S418" s="1">
        <f t="shared" si="25"/>
        <v>70.81</v>
      </c>
      <c r="T418" t="e">
        <f>-SUMIF(#REF!,$Q418,#REF!)/2</f>
        <v>#REF!</v>
      </c>
      <c r="U418" s="13" t="e">
        <f t="shared" si="26"/>
        <v>#REF!</v>
      </c>
    </row>
    <row r="419" spans="1:21">
      <c r="A419" s="15">
        <v>224</v>
      </c>
      <c r="B419" s="15" t="s">
        <v>547</v>
      </c>
      <c r="C419" s="15" t="s">
        <v>2947</v>
      </c>
      <c r="D419" s="15" t="s">
        <v>87</v>
      </c>
      <c r="E419" s="15">
        <v>1</v>
      </c>
      <c r="F419" s="15" t="s">
        <v>2948</v>
      </c>
      <c r="G419" s="15" t="s">
        <v>3179</v>
      </c>
      <c r="H419" s="15" t="s">
        <v>647</v>
      </c>
      <c r="I419" s="15" t="s">
        <v>173</v>
      </c>
      <c r="J419" s="15" t="s">
        <v>548</v>
      </c>
      <c r="K419" s="15">
        <v>80.150000000000006</v>
      </c>
      <c r="L419" s="15"/>
      <c r="M419" s="15"/>
      <c r="N419" s="15">
        <v>80.150000000000006</v>
      </c>
      <c r="O419" s="15"/>
      <c r="P419" s="15">
        <v>80.150000000000006</v>
      </c>
      <c r="Q419" s="1" t="str">
        <f t="shared" si="24"/>
        <v>PINKSTER JACQUELINE ANNA</v>
      </c>
      <c r="R419" s="1">
        <f t="shared" si="27"/>
        <v>1</v>
      </c>
      <c r="S419" s="1">
        <f t="shared" si="25"/>
        <v>80.150000000000006</v>
      </c>
      <c r="T419" t="e">
        <f>-SUMIF(#REF!,$Q419,#REF!)/2</f>
        <v>#REF!</v>
      </c>
      <c r="U419" s="13" t="e">
        <f t="shared" si="26"/>
        <v>#REF!</v>
      </c>
    </row>
    <row r="420" spans="1:21">
      <c r="A420" s="15">
        <v>225</v>
      </c>
      <c r="B420" s="15" t="s">
        <v>731</v>
      </c>
      <c r="C420" s="15" t="s">
        <v>1771</v>
      </c>
      <c r="D420" s="15" t="s">
        <v>39</v>
      </c>
      <c r="E420" s="15">
        <v>1</v>
      </c>
      <c r="F420" s="15" t="s">
        <v>1772</v>
      </c>
      <c r="G420" s="15" t="s">
        <v>3477</v>
      </c>
      <c r="H420" s="15" t="s">
        <v>647</v>
      </c>
      <c r="I420" s="15" t="s">
        <v>173</v>
      </c>
      <c r="J420" s="15" t="s">
        <v>1773</v>
      </c>
      <c r="K420" s="15">
        <v>96.53</v>
      </c>
      <c r="L420" s="15">
        <v>3.43</v>
      </c>
      <c r="M420" s="15"/>
      <c r="N420" s="15">
        <v>93.1</v>
      </c>
      <c r="O420" s="15"/>
      <c r="P420" s="15">
        <v>93.1</v>
      </c>
      <c r="Q420" s="1" t="str">
        <f t="shared" si="24"/>
        <v>VAN OLMEN ROSA JEANETTA</v>
      </c>
      <c r="R420" s="1">
        <f t="shared" si="27"/>
        <v>1</v>
      </c>
      <c r="S420" s="1">
        <f t="shared" si="25"/>
        <v>93.1</v>
      </c>
      <c r="T420" t="e">
        <f>-SUMIF(#REF!,$Q420,#REF!)/2</f>
        <v>#REF!</v>
      </c>
      <c r="U420" s="13" t="e">
        <f t="shared" si="26"/>
        <v>#REF!</v>
      </c>
    </row>
    <row r="421" spans="1:21">
      <c r="A421" s="15">
        <v>225</v>
      </c>
      <c r="B421" s="15" t="s">
        <v>377</v>
      </c>
      <c r="C421" s="15" t="s">
        <v>2949</v>
      </c>
      <c r="D421" s="15" t="s">
        <v>47</v>
      </c>
      <c r="E421" s="15">
        <v>1</v>
      </c>
      <c r="F421" s="15" t="s">
        <v>2950</v>
      </c>
      <c r="G421" s="15" t="s">
        <v>3179</v>
      </c>
      <c r="H421" s="15" t="s">
        <v>647</v>
      </c>
      <c r="I421" s="15" t="s">
        <v>173</v>
      </c>
      <c r="J421" s="15" t="s">
        <v>378</v>
      </c>
      <c r="K421" s="15">
        <v>126.06</v>
      </c>
      <c r="L421" s="15"/>
      <c r="M421" s="15"/>
      <c r="N421" s="15">
        <v>126.06</v>
      </c>
      <c r="O421" s="15"/>
      <c r="P421" s="15">
        <v>126.06</v>
      </c>
      <c r="Q421" s="1" t="str">
        <f t="shared" si="24"/>
        <v>CLAES CHRISTINA MARIA</v>
      </c>
      <c r="R421" s="1">
        <f t="shared" si="27"/>
        <v>1</v>
      </c>
      <c r="S421" s="1">
        <f t="shared" si="25"/>
        <v>126.06</v>
      </c>
      <c r="T421" t="e">
        <f>-SUMIF(#REF!,$Q421,#REF!)/2</f>
        <v>#REF!</v>
      </c>
      <c r="U421" s="13" t="e">
        <f t="shared" si="26"/>
        <v>#REF!</v>
      </c>
    </row>
    <row r="422" spans="1:21">
      <c r="A422" s="15">
        <v>226</v>
      </c>
      <c r="B422" s="15" t="s">
        <v>766</v>
      </c>
      <c r="C422" s="15" t="s">
        <v>1774</v>
      </c>
      <c r="D422" s="15" t="s">
        <v>16</v>
      </c>
      <c r="E422" s="15">
        <v>1</v>
      </c>
      <c r="F422" s="15" t="s">
        <v>1775</v>
      </c>
      <c r="G422" s="15" t="s">
        <v>3477</v>
      </c>
      <c r="H422" s="15" t="s">
        <v>647</v>
      </c>
      <c r="I422" s="15" t="s">
        <v>173</v>
      </c>
      <c r="J422" s="15" t="s">
        <v>1776</v>
      </c>
      <c r="K422" s="15">
        <v>19.78</v>
      </c>
      <c r="L422" s="15"/>
      <c r="M422" s="15"/>
      <c r="N422" s="15">
        <v>19.78</v>
      </c>
      <c r="O422" s="15"/>
      <c r="P422" s="15">
        <v>19.78</v>
      </c>
      <c r="Q422" s="1" t="str">
        <f t="shared" si="24"/>
        <v>DE MOUDT MATHILDA MARIA</v>
      </c>
      <c r="R422" s="1">
        <f>IF(B422&lt;&gt;B488,1,0)</f>
        <v>1</v>
      </c>
      <c r="S422" s="1">
        <f t="shared" si="25"/>
        <v>19.78</v>
      </c>
      <c r="T422" t="e">
        <f>-SUMIF(#REF!,$Q422,#REF!)/2</f>
        <v>#REF!</v>
      </c>
      <c r="U422" s="13" t="e">
        <f t="shared" si="26"/>
        <v>#REF!</v>
      </c>
    </row>
    <row r="423" spans="1:21">
      <c r="A423" s="15">
        <v>227</v>
      </c>
      <c r="B423" s="15" t="s">
        <v>922</v>
      </c>
      <c r="C423" s="15" t="s">
        <v>1777</v>
      </c>
      <c r="D423" s="15" t="s">
        <v>51</v>
      </c>
      <c r="E423" s="15">
        <v>1</v>
      </c>
      <c r="F423" s="15" t="s">
        <v>1778</v>
      </c>
      <c r="G423" s="15" t="s">
        <v>3477</v>
      </c>
      <c r="H423" s="15" t="s">
        <v>647</v>
      </c>
      <c r="I423" s="15" t="s">
        <v>173</v>
      </c>
      <c r="J423" s="15" t="s">
        <v>1779</v>
      </c>
      <c r="K423" s="15">
        <v>48.23</v>
      </c>
      <c r="L423" s="15"/>
      <c r="M423" s="15"/>
      <c r="N423" s="15">
        <v>48.23</v>
      </c>
      <c r="O423" s="15"/>
      <c r="P423" s="15">
        <v>48.23</v>
      </c>
      <c r="Q423" s="1" t="str">
        <f t="shared" si="24"/>
        <v>VAN MECHELEN MARC ANNA</v>
      </c>
      <c r="R423" s="1">
        <f>IF(B423&lt;&gt;B424,1,0)</f>
        <v>1</v>
      </c>
      <c r="S423" s="1">
        <f t="shared" si="25"/>
        <v>48.23</v>
      </c>
      <c r="T423" t="e">
        <f>-SUMIF(#REF!,$Q423,#REF!)/2</f>
        <v>#REF!</v>
      </c>
      <c r="U423" s="13" t="e">
        <f t="shared" si="26"/>
        <v>#REF!</v>
      </c>
    </row>
    <row r="424" spans="1:21">
      <c r="A424" s="15">
        <v>227</v>
      </c>
      <c r="B424" s="15" t="s">
        <v>385</v>
      </c>
      <c r="C424" s="15" t="s">
        <v>2951</v>
      </c>
      <c r="D424" s="15" t="s">
        <v>104</v>
      </c>
      <c r="E424" s="15">
        <v>1</v>
      </c>
      <c r="F424" s="15" t="s">
        <v>2952</v>
      </c>
      <c r="G424" s="15" t="s">
        <v>3179</v>
      </c>
      <c r="H424" s="15" t="s">
        <v>647</v>
      </c>
      <c r="I424" s="15" t="s">
        <v>173</v>
      </c>
      <c r="J424" s="15" t="s">
        <v>386</v>
      </c>
      <c r="K424" s="15">
        <v>116.54</v>
      </c>
      <c r="L424" s="15">
        <v>4.1399999999999997</v>
      </c>
      <c r="M424" s="15"/>
      <c r="N424" s="15">
        <v>112.4</v>
      </c>
      <c r="O424" s="15"/>
      <c r="P424" s="15">
        <v>112.4</v>
      </c>
      <c r="Q424" s="1" t="str">
        <f t="shared" si="24"/>
        <v>VAN BRUSSEL VIVIANE JULIA</v>
      </c>
      <c r="R424" s="1" t="e">
        <f>IF(B424&lt;&gt;#REF!,1,0)</f>
        <v>#REF!</v>
      </c>
      <c r="S424" s="1">
        <f t="shared" si="25"/>
        <v>112.4</v>
      </c>
      <c r="T424" t="e">
        <f>-SUMIF(#REF!,$Q424,#REF!)/2</f>
        <v>#REF!</v>
      </c>
      <c r="U424" s="13" t="e">
        <f t="shared" si="26"/>
        <v>#REF!</v>
      </c>
    </row>
    <row r="425" spans="1:21">
      <c r="A425" s="15">
        <v>228</v>
      </c>
      <c r="B425" s="15" t="s">
        <v>663</v>
      </c>
      <c r="C425" s="15" t="s">
        <v>1780</v>
      </c>
      <c r="D425" s="15" t="s">
        <v>39</v>
      </c>
      <c r="E425" s="15">
        <v>7</v>
      </c>
      <c r="F425" s="15" t="s">
        <v>1781</v>
      </c>
      <c r="G425" s="15" t="s">
        <v>3477</v>
      </c>
      <c r="H425" s="15" t="s">
        <v>647</v>
      </c>
      <c r="I425" s="15" t="s">
        <v>173</v>
      </c>
      <c r="J425" s="15" t="s">
        <v>1782</v>
      </c>
      <c r="K425" s="15">
        <v>13.39</v>
      </c>
      <c r="L425" s="15">
        <v>0.48</v>
      </c>
      <c r="M425" s="15"/>
      <c r="N425" s="15">
        <v>12.91</v>
      </c>
      <c r="O425" s="15"/>
      <c r="P425" s="15">
        <v>12.91</v>
      </c>
      <c r="Q425" s="1" t="str">
        <f t="shared" si="24"/>
        <v>LINS MAGDALENA FRANS</v>
      </c>
      <c r="R425" s="1">
        <f>IF(B425&lt;&gt;B426,1,0)</f>
        <v>0</v>
      </c>
      <c r="S425" s="1">
        <f t="shared" si="25"/>
        <v>84.350000000000009</v>
      </c>
      <c r="T425" t="e">
        <f>-SUMIF(#REF!,$Q425,#REF!)/2</f>
        <v>#REF!</v>
      </c>
      <c r="U425" s="13" t="e">
        <f t="shared" si="26"/>
        <v>#REF!</v>
      </c>
    </row>
    <row r="426" spans="1:21">
      <c r="A426" s="15">
        <v>228</v>
      </c>
      <c r="B426" s="15" t="s">
        <v>663</v>
      </c>
      <c r="C426" s="15" t="s">
        <v>1780</v>
      </c>
      <c r="D426" s="15" t="s">
        <v>39</v>
      </c>
      <c r="E426" s="15">
        <v>1</v>
      </c>
      <c r="F426" s="15" t="s">
        <v>1781</v>
      </c>
      <c r="G426" s="15" t="s">
        <v>3477</v>
      </c>
      <c r="H426" s="15" t="s">
        <v>647</v>
      </c>
      <c r="I426" s="15" t="s">
        <v>173</v>
      </c>
      <c r="J426" s="15" t="s">
        <v>1782</v>
      </c>
      <c r="K426" s="15">
        <v>6.28</v>
      </c>
      <c r="L426" s="15">
        <v>0.22</v>
      </c>
      <c r="M426" s="15"/>
      <c r="N426" s="15">
        <v>6.0600000000000005</v>
      </c>
      <c r="O426" s="15"/>
      <c r="P426" s="15">
        <v>6.06</v>
      </c>
      <c r="Q426" s="1" t="str">
        <f t="shared" si="24"/>
        <v>LINS MAGDALENA FRANS</v>
      </c>
      <c r="R426" s="1">
        <f>IF(B426&lt;&gt;B1124,1,0)</f>
        <v>1</v>
      </c>
      <c r="S426" s="1">
        <f t="shared" si="25"/>
        <v>84.350000000000009</v>
      </c>
      <c r="T426" t="e">
        <f>-SUMIF(#REF!,$Q426,#REF!)/2</f>
        <v>#REF!</v>
      </c>
      <c r="U426" s="13" t="e">
        <f t="shared" si="26"/>
        <v>#REF!</v>
      </c>
    </row>
    <row r="427" spans="1:21">
      <c r="A427" s="15">
        <v>228</v>
      </c>
      <c r="B427" s="15" t="s">
        <v>663</v>
      </c>
      <c r="C427" s="15" t="s">
        <v>1780</v>
      </c>
      <c r="D427" s="15" t="s">
        <v>39</v>
      </c>
      <c r="E427" s="15">
        <v>2</v>
      </c>
      <c r="F427" s="15" t="s">
        <v>1781</v>
      </c>
      <c r="G427" s="15" t="s">
        <v>3477</v>
      </c>
      <c r="H427" s="15" t="s">
        <v>647</v>
      </c>
      <c r="I427" s="15" t="s">
        <v>173</v>
      </c>
      <c r="J427" s="15" t="s">
        <v>1782</v>
      </c>
      <c r="K427" s="15">
        <v>12.5</v>
      </c>
      <c r="L427" s="15">
        <v>0.44</v>
      </c>
      <c r="M427" s="15"/>
      <c r="N427" s="15">
        <v>12.06</v>
      </c>
      <c r="O427" s="15"/>
      <c r="P427" s="15">
        <v>12.06</v>
      </c>
      <c r="Q427" s="1" t="str">
        <f t="shared" si="24"/>
        <v>LINS MAGDALENA FRANS</v>
      </c>
      <c r="R427" s="1">
        <f>IF(B427&lt;&gt;B428,1,0)</f>
        <v>0</v>
      </c>
      <c r="S427" s="1">
        <f t="shared" si="25"/>
        <v>84.350000000000009</v>
      </c>
      <c r="T427" t="e">
        <f>-SUMIF(#REF!,$Q427,#REF!)/2</f>
        <v>#REF!</v>
      </c>
      <c r="U427" s="13" t="e">
        <f t="shared" si="26"/>
        <v>#REF!</v>
      </c>
    </row>
    <row r="428" spans="1:21">
      <c r="A428" s="15">
        <v>228</v>
      </c>
      <c r="B428" s="15" t="s">
        <v>663</v>
      </c>
      <c r="C428" s="15" t="s">
        <v>1780</v>
      </c>
      <c r="D428" s="15" t="s">
        <v>39</v>
      </c>
      <c r="E428" s="15">
        <v>3</v>
      </c>
      <c r="F428" s="15" t="s">
        <v>1781</v>
      </c>
      <c r="G428" s="15" t="s">
        <v>3477</v>
      </c>
      <c r="H428" s="15" t="s">
        <v>647</v>
      </c>
      <c r="I428" s="15" t="s">
        <v>173</v>
      </c>
      <c r="J428" s="15" t="s">
        <v>1782</v>
      </c>
      <c r="K428" s="15">
        <v>13.58</v>
      </c>
      <c r="L428" s="15">
        <v>0.48</v>
      </c>
      <c r="M428" s="15"/>
      <c r="N428" s="15">
        <v>13.1</v>
      </c>
      <c r="O428" s="15"/>
      <c r="P428" s="15">
        <v>13.1</v>
      </c>
      <c r="Q428" s="1" t="str">
        <f t="shared" si="24"/>
        <v>LINS MAGDALENA FRANS</v>
      </c>
      <c r="R428" s="1">
        <f>IF(B428&lt;&gt;B1126,1,0)</f>
        <v>1</v>
      </c>
      <c r="S428" s="1">
        <f t="shared" si="25"/>
        <v>84.350000000000009</v>
      </c>
      <c r="T428" t="e">
        <f>-SUMIF(#REF!,$Q428,#REF!)/2</f>
        <v>#REF!</v>
      </c>
      <c r="U428" s="13" t="e">
        <f t="shared" si="26"/>
        <v>#REF!</v>
      </c>
    </row>
    <row r="429" spans="1:21">
      <c r="A429" s="15">
        <v>228</v>
      </c>
      <c r="B429" s="15" t="s">
        <v>663</v>
      </c>
      <c r="C429" s="15" t="s">
        <v>1780</v>
      </c>
      <c r="D429" s="15" t="s">
        <v>39</v>
      </c>
      <c r="E429" s="15">
        <v>4</v>
      </c>
      <c r="F429" s="15" t="s">
        <v>1781</v>
      </c>
      <c r="G429" s="15" t="s">
        <v>3477</v>
      </c>
      <c r="H429" s="15" t="s">
        <v>647</v>
      </c>
      <c r="I429" s="15" t="s">
        <v>173</v>
      </c>
      <c r="J429" s="15" t="s">
        <v>1782</v>
      </c>
      <c r="K429" s="15">
        <v>14.15</v>
      </c>
      <c r="L429" s="15">
        <v>0.5</v>
      </c>
      <c r="M429" s="15"/>
      <c r="N429" s="15">
        <v>13.65</v>
      </c>
      <c r="O429" s="15"/>
      <c r="P429" s="15">
        <v>13.65</v>
      </c>
      <c r="Q429" s="1" t="str">
        <f t="shared" si="24"/>
        <v>LINS MAGDALENA FRANS</v>
      </c>
      <c r="R429" s="1">
        <f>IF(B429&lt;&gt;B430,1,0)</f>
        <v>0</v>
      </c>
      <c r="S429" s="1">
        <f t="shared" si="25"/>
        <v>84.350000000000009</v>
      </c>
      <c r="T429" t="e">
        <f>-SUMIF(#REF!,$Q429,#REF!)/2</f>
        <v>#REF!</v>
      </c>
      <c r="U429" s="13" t="e">
        <f t="shared" si="26"/>
        <v>#REF!</v>
      </c>
    </row>
    <row r="430" spans="1:21">
      <c r="A430" s="15">
        <v>228</v>
      </c>
      <c r="B430" s="15" t="s">
        <v>663</v>
      </c>
      <c r="C430" s="15" t="s">
        <v>1780</v>
      </c>
      <c r="D430" s="15" t="s">
        <v>39</v>
      </c>
      <c r="E430" s="15">
        <v>5</v>
      </c>
      <c r="F430" s="15" t="s">
        <v>1781</v>
      </c>
      <c r="G430" s="15" t="s">
        <v>3477</v>
      </c>
      <c r="H430" s="15" t="s">
        <v>647</v>
      </c>
      <c r="I430" s="15" t="s">
        <v>173</v>
      </c>
      <c r="J430" s="15" t="s">
        <v>1782</v>
      </c>
      <c r="K430" s="15">
        <v>14.2</v>
      </c>
      <c r="L430" s="15">
        <v>0.5</v>
      </c>
      <c r="M430" s="15"/>
      <c r="N430" s="15">
        <v>13.7</v>
      </c>
      <c r="O430" s="15"/>
      <c r="P430" s="15">
        <v>13.7</v>
      </c>
      <c r="Q430" s="1" t="str">
        <f t="shared" si="24"/>
        <v>LINS MAGDALENA FRANS</v>
      </c>
      <c r="R430" s="1">
        <f>IF(B430&lt;&gt;B1128,1,0)</f>
        <v>1</v>
      </c>
      <c r="S430" s="1">
        <f t="shared" si="25"/>
        <v>84.350000000000009</v>
      </c>
      <c r="T430" t="e">
        <f>-SUMIF(#REF!,$Q430,#REF!)/2</f>
        <v>#REF!</v>
      </c>
      <c r="U430" s="13" t="e">
        <f t="shared" si="26"/>
        <v>#REF!</v>
      </c>
    </row>
    <row r="431" spans="1:21">
      <c r="A431" s="15">
        <v>228</v>
      </c>
      <c r="B431" s="15" t="s">
        <v>663</v>
      </c>
      <c r="C431" s="15" t="s">
        <v>1780</v>
      </c>
      <c r="D431" s="15" t="s">
        <v>39</v>
      </c>
      <c r="E431" s="15">
        <v>6</v>
      </c>
      <c r="F431" s="15" t="s">
        <v>1781</v>
      </c>
      <c r="G431" s="15" t="s">
        <v>3477</v>
      </c>
      <c r="H431" s="15" t="s">
        <v>647</v>
      </c>
      <c r="I431" s="15" t="s">
        <v>173</v>
      </c>
      <c r="J431" s="15" t="s">
        <v>1782</v>
      </c>
      <c r="K431" s="15">
        <v>13.34</v>
      </c>
      <c r="L431" s="15">
        <v>0.47</v>
      </c>
      <c r="M431" s="15"/>
      <c r="N431" s="15">
        <v>12.87</v>
      </c>
      <c r="O431" s="15"/>
      <c r="P431" s="15">
        <v>12.87</v>
      </c>
      <c r="Q431" s="1" t="str">
        <f t="shared" si="24"/>
        <v>LINS MAGDALENA FRANS</v>
      </c>
      <c r="R431" s="1">
        <f>IF(B431&lt;&gt;B432,1,0)</f>
        <v>1</v>
      </c>
      <c r="S431" s="1">
        <f t="shared" si="25"/>
        <v>84.350000000000009</v>
      </c>
      <c r="T431" t="e">
        <f>-SUMIF(#REF!,$Q431,#REF!)/2</f>
        <v>#REF!</v>
      </c>
      <c r="U431" s="13" t="e">
        <f t="shared" si="26"/>
        <v>#REF!</v>
      </c>
    </row>
    <row r="432" spans="1:21">
      <c r="A432" s="15">
        <v>228</v>
      </c>
      <c r="B432" s="15" t="s">
        <v>381</v>
      </c>
      <c r="C432" s="15" t="s">
        <v>2953</v>
      </c>
      <c r="D432" s="15" t="s">
        <v>48</v>
      </c>
      <c r="E432" s="15">
        <v>1</v>
      </c>
      <c r="F432" s="15" t="s">
        <v>2954</v>
      </c>
      <c r="G432" s="15" t="s">
        <v>3179</v>
      </c>
      <c r="H432" s="15" t="s">
        <v>647</v>
      </c>
      <c r="I432" s="15" t="s">
        <v>173</v>
      </c>
      <c r="J432" s="15" t="s">
        <v>382</v>
      </c>
      <c r="K432" s="15">
        <v>90.15</v>
      </c>
      <c r="L432" s="15"/>
      <c r="M432" s="15"/>
      <c r="N432" s="15">
        <v>90.15</v>
      </c>
      <c r="O432" s="15"/>
      <c r="P432" s="15">
        <v>90.15</v>
      </c>
      <c r="Q432" s="1" t="str">
        <f t="shared" si="24"/>
        <v>WITTEMANS ARTHUR FRANCOIS</v>
      </c>
      <c r="R432" s="1">
        <f>IF(B432&lt;&gt;B1130,1,0)</f>
        <v>1</v>
      </c>
      <c r="S432" s="1">
        <f t="shared" si="25"/>
        <v>90.15</v>
      </c>
      <c r="T432" t="e">
        <f>-SUMIF(#REF!,$Q432,#REF!)/2</f>
        <v>#REF!</v>
      </c>
      <c r="U432" s="13" t="e">
        <f t="shared" si="26"/>
        <v>#REF!</v>
      </c>
    </row>
    <row r="433" spans="1:21">
      <c r="A433" s="15">
        <v>229</v>
      </c>
      <c r="B433" s="15" t="s">
        <v>681</v>
      </c>
      <c r="C433" s="15" t="s">
        <v>1783</v>
      </c>
      <c r="D433" s="15" t="s">
        <v>19</v>
      </c>
      <c r="E433" s="15">
        <v>1</v>
      </c>
      <c r="F433" s="15" t="s">
        <v>1784</v>
      </c>
      <c r="G433" s="15" t="s">
        <v>3477</v>
      </c>
      <c r="H433" s="15" t="s">
        <v>647</v>
      </c>
      <c r="I433" s="15" t="s">
        <v>173</v>
      </c>
      <c r="J433" s="15" t="s">
        <v>1785</v>
      </c>
      <c r="K433" s="15">
        <v>10.01</v>
      </c>
      <c r="L433" s="15"/>
      <c r="M433" s="15"/>
      <c r="N433" s="15">
        <v>10.01</v>
      </c>
      <c r="O433" s="15"/>
      <c r="P433" s="15">
        <v>10.01</v>
      </c>
      <c r="Q433" s="1" t="str">
        <f t="shared" si="24"/>
        <v>WELLENS ARLETTE LOUISA</v>
      </c>
      <c r="R433" s="1">
        <f>IF(B433&lt;&gt;B434,1,0)</f>
        <v>1</v>
      </c>
      <c r="S433" s="1">
        <f t="shared" si="25"/>
        <v>10.01</v>
      </c>
      <c r="T433" t="e">
        <f>-SUMIF(#REF!,$Q433,#REF!)/2</f>
        <v>#REF!</v>
      </c>
      <c r="U433" s="13" t="e">
        <f t="shared" si="26"/>
        <v>#REF!</v>
      </c>
    </row>
    <row r="434" spans="1:21">
      <c r="A434" s="15">
        <v>229</v>
      </c>
      <c r="B434" s="15" t="s">
        <v>389</v>
      </c>
      <c r="C434" s="15" t="s">
        <v>2955</v>
      </c>
      <c r="D434" s="15" t="s">
        <v>77</v>
      </c>
      <c r="E434" s="15">
        <v>1</v>
      </c>
      <c r="F434" s="15" t="s">
        <v>2956</v>
      </c>
      <c r="G434" s="15" t="s">
        <v>3179</v>
      </c>
      <c r="H434" s="15" t="s">
        <v>647</v>
      </c>
      <c r="I434" s="15" t="s">
        <v>173</v>
      </c>
      <c r="J434" s="15" t="s">
        <v>390</v>
      </c>
      <c r="K434" s="15">
        <v>25.08</v>
      </c>
      <c r="L434" s="15"/>
      <c r="M434" s="15"/>
      <c r="N434" s="15">
        <v>25.08</v>
      </c>
      <c r="O434" s="15"/>
      <c r="P434" s="15">
        <v>25.08</v>
      </c>
      <c r="Q434" s="1" t="str">
        <f t="shared" si="24"/>
        <v>DAEMS CHRISTIANA LUDOVICA</v>
      </c>
      <c r="R434" s="1">
        <f>IF(B434&lt;&gt;B1132,1,0)</f>
        <v>1</v>
      </c>
      <c r="S434" s="1">
        <f t="shared" si="25"/>
        <v>25.08</v>
      </c>
      <c r="T434" t="e">
        <f>-SUMIF(#REF!,$Q434,#REF!)/2</f>
        <v>#REF!</v>
      </c>
      <c r="U434" s="13" t="e">
        <f t="shared" si="26"/>
        <v>#REF!</v>
      </c>
    </row>
    <row r="435" spans="1:21">
      <c r="A435" s="15">
        <v>230</v>
      </c>
      <c r="B435" s="15" t="s">
        <v>690</v>
      </c>
      <c r="C435" s="15" t="s">
        <v>1786</v>
      </c>
      <c r="D435" s="15" t="s">
        <v>17</v>
      </c>
      <c r="E435" s="15">
        <v>1</v>
      </c>
      <c r="F435" s="15" t="s">
        <v>1787</v>
      </c>
      <c r="G435" s="15" t="s">
        <v>3477</v>
      </c>
      <c r="H435" s="15" t="s">
        <v>647</v>
      </c>
      <c r="I435" s="15" t="s">
        <v>173</v>
      </c>
      <c r="J435" s="15" t="s">
        <v>1788</v>
      </c>
      <c r="K435" s="15">
        <v>42.87</v>
      </c>
      <c r="L435" s="15">
        <v>1.52</v>
      </c>
      <c r="M435" s="15"/>
      <c r="N435" s="15">
        <v>41.349999999999994</v>
      </c>
      <c r="O435" s="15"/>
      <c r="P435" s="15">
        <v>41.35</v>
      </c>
      <c r="Q435" s="1" t="str">
        <f t="shared" si="24"/>
        <v>VAN DE VLIET MARIA THERESIA</v>
      </c>
      <c r="R435" s="1">
        <f>IF(B435&lt;&gt;B1133,1,0)</f>
        <v>1</v>
      </c>
      <c r="S435" s="1">
        <f t="shared" si="25"/>
        <v>41.35</v>
      </c>
      <c r="T435" t="e">
        <f>-SUMIF(#REF!,$Q435,#REF!)/2</f>
        <v>#REF!</v>
      </c>
      <c r="U435" s="13" t="e">
        <f t="shared" si="26"/>
        <v>#REF!</v>
      </c>
    </row>
    <row r="436" spans="1:21">
      <c r="A436" s="15">
        <v>230</v>
      </c>
      <c r="B436" s="15" t="s">
        <v>449</v>
      </c>
      <c r="C436" s="15" t="s">
        <v>2957</v>
      </c>
      <c r="D436" s="15" t="s">
        <v>75</v>
      </c>
      <c r="E436" s="15">
        <v>1</v>
      </c>
      <c r="F436" s="15" t="s">
        <v>2958</v>
      </c>
      <c r="G436" s="15" t="s">
        <v>3179</v>
      </c>
      <c r="H436" s="15" t="s">
        <v>647</v>
      </c>
      <c r="I436" s="15" t="s">
        <v>173</v>
      </c>
      <c r="J436" s="15" t="s">
        <v>3247</v>
      </c>
      <c r="K436" s="15">
        <v>22.98</v>
      </c>
      <c r="L436" s="15">
        <v>0.82</v>
      </c>
      <c r="M436" s="15"/>
      <c r="N436" s="15">
        <v>22.16</v>
      </c>
      <c r="O436" s="15"/>
      <c r="P436" s="15">
        <v>22.16</v>
      </c>
      <c r="Q436" s="1" t="str">
        <f t="shared" si="24"/>
        <v>PLUE GODELIEVA MARIA</v>
      </c>
      <c r="R436" s="1">
        <f>IF(B436&lt;&gt;B437,1,0)</f>
        <v>1</v>
      </c>
      <c r="S436" s="1">
        <f t="shared" si="25"/>
        <v>22.16</v>
      </c>
      <c r="T436" t="e">
        <f>-SUMIF(#REF!,$Q436,#REF!)/2</f>
        <v>#REF!</v>
      </c>
      <c r="U436" s="13" t="e">
        <f t="shared" si="26"/>
        <v>#REF!</v>
      </c>
    </row>
    <row r="437" spans="1:21">
      <c r="A437" s="15">
        <v>231</v>
      </c>
      <c r="B437" s="15" t="s">
        <v>907</v>
      </c>
      <c r="C437" s="15" t="s">
        <v>1789</v>
      </c>
      <c r="D437" s="15" t="s">
        <v>51</v>
      </c>
      <c r="E437" s="15">
        <v>1</v>
      </c>
      <c r="F437" s="15" t="s">
        <v>1790</v>
      </c>
      <c r="G437" s="15" t="s">
        <v>3477</v>
      </c>
      <c r="H437" s="15" t="s">
        <v>647</v>
      </c>
      <c r="I437" s="15" t="s">
        <v>173</v>
      </c>
      <c r="J437" s="15" t="s">
        <v>1791</v>
      </c>
      <c r="K437" s="15">
        <v>46.15</v>
      </c>
      <c r="L437" s="15"/>
      <c r="M437" s="15"/>
      <c r="N437" s="15">
        <v>46.15</v>
      </c>
      <c r="O437" s="15"/>
      <c r="P437" s="15">
        <v>46.15</v>
      </c>
      <c r="Q437" s="1" t="str">
        <f t="shared" si="24"/>
        <v>VERBERCK DANIEL DESIRE</v>
      </c>
      <c r="R437" s="1">
        <f>IF(B437&lt;&gt;B1135,1,0)</f>
        <v>1</v>
      </c>
      <c r="S437" s="1">
        <f t="shared" si="25"/>
        <v>46.15</v>
      </c>
      <c r="T437" t="e">
        <f>-SUMIF(#REF!,$Q437,#REF!)/2</f>
        <v>#REF!</v>
      </c>
      <c r="U437" s="13" t="e">
        <f t="shared" si="26"/>
        <v>#REF!</v>
      </c>
    </row>
    <row r="438" spans="1:21">
      <c r="A438" s="15">
        <v>231</v>
      </c>
      <c r="B438" s="15" t="s">
        <v>1118</v>
      </c>
      <c r="C438" s="15" t="s">
        <v>2959</v>
      </c>
      <c r="D438" s="15" t="s">
        <v>48</v>
      </c>
      <c r="E438" s="15">
        <v>1</v>
      </c>
      <c r="F438" s="15" t="s">
        <v>2960</v>
      </c>
      <c r="G438" s="15" t="s">
        <v>3179</v>
      </c>
      <c r="H438" s="15" t="s">
        <v>647</v>
      </c>
      <c r="I438" s="15" t="s">
        <v>173</v>
      </c>
      <c r="J438" s="15" t="s">
        <v>528</v>
      </c>
      <c r="K438" s="15">
        <v>51.93</v>
      </c>
      <c r="L438" s="15"/>
      <c r="M438" s="15"/>
      <c r="N438" s="15">
        <v>51.93</v>
      </c>
      <c r="O438" s="15"/>
      <c r="P438" s="15">
        <v>51.93</v>
      </c>
      <c r="Q438" s="1" t="str">
        <f t="shared" si="24"/>
        <v>RAEYMAEKERS HILDEGARD CAMILLE</v>
      </c>
      <c r="R438" s="1">
        <f>IF(B438&lt;&gt;B1136,1,0)</f>
        <v>1</v>
      </c>
      <c r="S438" s="1">
        <f t="shared" si="25"/>
        <v>51.93</v>
      </c>
      <c r="T438" t="e">
        <f>-SUMIF(#REF!,$Q438,#REF!)/2</f>
        <v>#REF!</v>
      </c>
      <c r="U438" s="13" t="e">
        <f t="shared" si="26"/>
        <v>#REF!</v>
      </c>
    </row>
    <row r="439" spans="1:21">
      <c r="A439" s="15">
        <v>232</v>
      </c>
      <c r="B439" s="15" t="s">
        <v>929</v>
      </c>
      <c r="C439" s="15" t="s">
        <v>1792</v>
      </c>
      <c r="D439" s="15" t="s">
        <v>17</v>
      </c>
      <c r="E439" s="15">
        <v>1</v>
      </c>
      <c r="F439" s="15" t="s">
        <v>1793</v>
      </c>
      <c r="G439" s="15" t="s">
        <v>3477</v>
      </c>
      <c r="H439" s="15" t="s">
        <v>647</v>
      </c>
      <c r="I439" s="15" t="s">
        <v>173</v>
      </c>
      <c r="J439" s="15" t="s">
        <v>1794</v>
      </c>
      <c r="K439" s="15">
        <v>32.520000000000003</v>
      </c>
      <c r="L439" s="15"/>
      <c r="M439" s="15"/>
      <c r="N439" s="15">
        <v>32.520000000000003</v>
      </c>
      <c r="O439" s="15"/>
      <c r="P439" s="15">
        <v>32.520000000000003</v>
      </c>
      <c r="Q439" s="1" t="str">
        <f t="shared" si="24"/>
        <v>VAN HELSHOECHT MARIE JEANNE</v>
      </c>
      <c r="R439" s="1">
        <f>IF(B439&lt;&gt;B440,1,0)</f>
        <v>1</v>
      </c>
      <c r="S439" s="1">
        <f t="shared" si="25"/>
        <v>32.520000000000003</v>
      </c>
      <c r="T439" t="e">
        <f>-SUMIF(#REF!,$Q439,#REF!)/2</f>
        <v>#REF!</v>
      </c>
      <c r="U439" s="13" t="e">
        <f t="shared" si="26"/>
        <v>#REF!</v>
      </c>
    </row>
    <row r="440" spans="1:21">
      <c r="A440" s="15">
        <v>232</v>
      </c>
      <c r="B440" s="15" t="s">
        <v>387</v>
      </c>
      <c r="C440" s="15" t="s">
        <v>2961</v>
      </c>
      <c r="D440" s="15" t="s">
        <v>47</v>
      </c>
      <c r="E440" s="15">
        <v>1</v>
      </c>
      <c r="F440" s="15" t="s">
        <v>2962</v>
      </c>
      <c r="G440" s="15" t="s">
        <v>3179</v>
      </c>
      <c r="H440" s="15" t="s">
        <v>647</v>
      </c>
      <c r="I440" s="15" t="s">
        <v>173</v>
      </c>
      <c r="J440" s="15" t="s">
        <v>388</v>
      </c>
      <c r="K440" s="15">
        <v>56.13</v>
      </c>
      <c r="L440" s="15"/>
      <c r="M440" s="15"/>
      <c r="N440" s="15">
        <v>56.13</v>
      </c>
      <c r="O440" s="15"/>
      <c r="P440" s="15">
        <v>56.13</v>
      </c>
      <c r="Q440" s="1" t="str">
        <f t="shared" si="24"/>
        <v>SAENEN GEORGES JOHANNES</v>
      </c>
      <c r="R440" s="1">
        <f>IF(B440&lt;&gt;B1138,1,0)</f>
        <v>1</v>
      </c>
      <c r="S440" s="1">
        <f t="shared" si="25"/>
        <v>56.13</v>
      </c>
      <c r="T440" t="e">
        <f>-SUMIF(#REF!,$Q440,#REF!)/2</f>
        <v>#REF!</v>
      </c>
      <c r="U440" s="13" t="e">
        <f t="shared" si="26"/>
        <v>#REF!</v>
      </c>
    </row>
    <row r="441" spans="1:21">
      <c r="A441" s="15">
        <v>233</v>
      </c>
      <c r="B441" s="15" t="s">
        <v>199</v>
      </c>
      <c r="C441" s="15" t="s">
        <v>2963</v>
      </c>
      <c r="D441" s="15" t="s">
        <v>81</v>
      </c>
      <c r="E441" s="15">
        <v>1</v>
      </c>
      <c r="F441" s="15" t="s">
        <v>2964</v>
      </c>
      <c r="G441" s="15" t="s">
        <v>3179</v>
      </c>
      <c r="H441" s="15" t="s">
        <v>647</v>
      </c>
      <c r="I441" s="15" t="s">
        <v>173</v>
      </c>
      <c r="J441" s="15" t="s">
        <v>200</v>
      </c>
      <c r="K441" s="15">
        <v>39.619999999999997</v>
      </c>
      <c r="L441" s="15"/>
      <c r="M441" s="15"/>
      <c r="N441" s="15">
        <v>39.619999999999997</v>
      </c>
      <c r="O441" s="15"/>
      <c r="P441" s="15">
        <v>39.619999999999997</v>
      </c>
      <c r="Q441" s="1" t="str">
        <f t="shared" si="24"/>
        <v>VOM BERGE MARINA MARIA</v>
      </c>
      <c r="R441" s="1">
        <f>IF(B441&lt;&gt;B1139,1,0)</f>
        <v>1</v>
      </c>
      <c r="S441" s="1">
        <f t="shared" si="25"/>
        <v>39.619999999999997</v>
      </c>
      <c r="T441" t="e">
        <f>-SUMIF(#REF!,$Q441,#REF!)/2</f>
        <v>#REF!</v>
      </c>
      <c r="U441" s="13" t="e">
        <f t="shared" si="26"/>
        <v>#REF!</v>
      </c>
    </row>
    <row r="442" spans="1:21">
      <c r="A442" s="15">
        <v>234</v>
      </c>
      <c r="B442" s="15" t="s">
        <v>537</v>
      </c>
      <c r="C442" s="15" t="s">
        <v>2965</v>
      </c>
      <c r="D442" s="15" t="s">
        <v>38</v>
      </c>
      <c r="E442" s="15">
        <v>1</v>
      </c>
      <c r="F442" s="15" t="s">
        <v>2966</v>
      </c>
      <c r="G442" s="15" t="s">
        <v>3179</v>
      </c>
      <c r="H442" s="15" t="s">
        <v>647</v>
      </c>
      <c r="I442" s="15" t="s">
        <v>173</v>
      </c>
      <c r="J442" s="15" t="s">
        <v>538</v>
      </c>
      <c r="K442" s="15">
        <v>64.290000000000006</v>
      </c>
      <c r="L442" s="15"/>
      <c r="M442" s="15"/>
      <c r="N442" s="15">
        <v>64.290000000000006</v>
      </c>
      <c r="O442" s="15"/>
      <c r="P442" s="15">
        <v>64.290000000000006</v>
      </c>
      <c r="Q442" s="1" t="str">
        <f t="shared" si="24"/>
        <v>MELIS ROBINE MAGDALENA</v>
      </c>
      <c r="R442" s="1">
        <f>IF(B442&lt;&gt;B443,1,0)</f>
        <v>1</v>
      </c>
      <c r="S442" s="1">
        <f t="shared" si="25"/>
        <v>64.290000000000006</v>
      </c>
      <c r="T442" t="e">
        <f>-SUMIF(#REF!,$Q442,#REF!)/2</f>
        <v>#REF!</v>
      </c>
      <c r="U442" s="13" t="e">
        <f t="shared" si="26"/>
        <v>#REF!</v>
      </c>
    </row>
    <row r="443" spans="1:21">
      <c r="A443" s="15">
        <v>235</v>
      </c>
      <c r="B443" s="15" t="s">
        <v>948</v>
      </c>
      <c r="C443" s="15" t="s">
        <v>1798</v>
      </c>
      <c r="D443" s="15" t="s">
        <v>16</v>
      </c>
      <c r="E443" s="15">
        <v>1</v>
      </c>
      <c r="F443" s="15" t="s">
        <v>1799</v>
      </c>
      <c r="G443" s="15" t="s">
        <v>3477</v>
      </c>
      <c r="H443" s="15" t="s">
        <v>647</v>
      </c>
      <c r="I443" s="15" t="s">
        <v>173</v>
      </c>
      <c r="J443" s="15" t="s">
        <v>1800</v>
      </c>
      <c r="K443" s="15">
        <v>66.13</v>
      </c>
      <c r="L443" s="15"/>
      <c r="M443" s="15"/>
      <c r="N443" s="15">
        <v>66.13</v>
      </c>
      <c r="O443" s="15"/>
      <c r="P443" s="15">
        <v>66.13</v>
      </c>
      <c r="Q443" s="1" t="str">
        <f t="shared" si="24"/>
        <v>SCHAERLAEKEN LENA LEONARDA</v>
      </c>
      <c r="R443" s="1">
        <f>IF(B443&lt;&gt;B1141,1,0)</f>
        <v>1</v>
      </c>
      <c r="S443" s="1">
        <f t="shared" si="25"/>
        <v>66.13</v>
      </c>
      <c r="T443" t="e">
        <f>-SUMIF(#REF!,$Q443,#REF!)/2</f>
        <v>#REF!</v>
      </c>
      <c r="U443" s="13" t="e">
        <f t="shared" si="26"/>
        <v>#REF!</v>
      </c>
    </row>
    <row r="444" spans="1:21">
      <c r="A444" s="15">
        <v>235</v>
      </c>
      <c r="B444" s="15" t="s">
        <v>395</v>
      </c>
      <c r="C444" s="15" t="s">
        <v>2967</v>
      </c>
      <c r="D444" s="15" t="s">
        <v>77</v>
      </c>
      <c r="E444" s="15">
        <v>1</v>
      </c>
      <c r="F444" s="15" t="s">
        <v>2968</v>
      </c>
      <c r="G444" s="15" t="s">
        <v>3179</v>
      </c>
      <c r="H444" s="15" t="s">
        <v>647</v>
      </c>
      <c r="I444" s="15" t="s">
        <v>173</v>
      </c>
      <c r="J444" s="15" t="s">
        <v>396</v>
      </c>
      <c r="K444" s="15">
        <v>50.59</v>
      </c>
      <c r="L444" s="15">
        <v>1.8</v>
      </c>
      <c r="M444" s="15"/>
      <c r="N444" s="15">
        <v>48.790000000000006</v>
      </c>
      <c r="O444" s="15"/>
      <c r="P444" s="15">
        <v>48.79</v>
      </c>
      <c r="Q444" s="1" t="str">
        <f t="shared" si="24"/>
        <v>THYS MARIA JULIANA</v>
      </c>
      <c r="R444" s="1">
        <f>IF(B444&lt;&gt;B1142,1,0)</f>
        <v>1</v>
      </c>
      <c r="S444" s="1">
        <f t="shared" si="25"/>
        <v>48.79</v>
      </c>
      <c r="T444" t="e">
        <f>-SUMIF(#REF!,$Q444,#REF!)/2</f>
        <v>#REF!</v>
      </c>
      <c r="U444" s="13" t="e">
        <f t="shared" si="26"/>
        <v>#REF!</v>
      </c>
    </row>
    <row r="445" spans="1:21">
      <c r="A445" s="15">
        <v>236</v>
      </c>
      <c r="B445" s="15" t="s">
        <v>572</v>
      </c>
      <c r="C445" s="15" t="s">
        <v>2969</v>
      </c>
      <c r="D445" s="15" t="s">
        <v>48</v>
      </c>
      <c r="E445" s="15">
        <v>1</v>
      </c>
      <c r="F445" s="15" t="s">
        <v>2970</v>
      </c>
      <c r="G445" s="15" t="s">
        <v>3179</v>
      </c>
      <c r="H445" s="15" t="s">
        <v>647</v>
      </c>
      <c r="I445" s="15" t="s">
        <v>173</v>
      </c>
      <c r="J445" s="15" t="s">
        <v>573</v>
      </c>
      <c r="K445" s="15">
        <v>65.52</v>
      </c>
      <c r="L445" s="15"/>
      <c r="M445" s="15"/>
      <c r="N445" s="15">
        <v>65.52</v>
      </c>
      <c r="O445" s="15"/>
      <c r="P445" s="15">
        <v>65.52</v>
      </c>
      <c r="Q445" s="1" t="str">
        <f t="shared" si="24"/>
        <v>VAN AMMEL JOANNES ANDREAS</v>
      </c>
      <c r="R445" s="1">
        <f>IF(B445&lt;&gt;B446,1,0)</f>
        <v>1</v>
      </c>
      <c r="S445" s="1">
        <f t="shared" si="25"/>
        <v>65.52</v>
      </c>
      <c r="T445" t="e">
        <f>-SUMIF(#REF!,$Q445,#REF!)/2</f>
        <v>#REF!</v>
      </c>
      <c r="U445" s="13" t="e">
        <f t="shared" si="26"/>
        <v>#REF!</v>
      </c>
    </row>
    <row r="446" spans="1:21">
      <c r="A446" s="15">
        <v>237</v>
      </c>
      <c r="B446" s="15" t="s">
        <v>849</v>
      </c>
      <c r="C446" s="15" t="s">
        <v>1801</v>
      </c>
      <c r="D446" s="15" t="s">
        <v>52</v>
      </c>
      <c r="E446" s="15">
        <v>1</v>
      </c>
      <c r="F446" s="15" t="s">
        <v>1802</v>
      </c>
      <c r="G446" s="15" t="s">
        <v>3477</v>
      </c>
      <c r="H446" s="15" t="s">
        <v>647</v>
      </c>
      <c r="I446" s="15" t="s">
        <v>173</v>
      </c>
      <c r="J446" s="15" t="s">
        <v>1803</v>
      </c>
      <c r="K446" s="15">
        <v>62.81</v>
      </c>
      <c r="L446" s="15">
        <v>2.23</v>
      </c>
      <c r="M446" s="15"/>
      <c r="N446" s="15">
        <v>60.580000000000005</v>
      </c>
      <c r="O446" s="15"/>
      <c r="P446" s="15">
        <v>60.58</v>
      </c>
      <c r="Q446" s="1" t="str">
        <f t="shared" si="24"/>
        <v>PUTS THEODORUS CAROLUS</v>
      </c>
      <c r="R446" s="1">
        <f>IF(B446&lt;&gt;B1144,1,0)</f>
        <v>1</v>
      </c>
      <c r="S446" s="1">
        <f t="shared" si="25"/>
        <v>60.58</v>
      </c>
      <c r="T446" t="e">
        <f>-SUMIF(#REF!,$Q446,#REF!)/2</f>
        <v>#REF!</v>
      </c>
      <c r="U446" s="13" t="e">
        <f t="shared" si="26"/>
        <v>#REF!</v>
      </c>
    </row>
    <row r="447" spans="1:21">
      <c r="A447" s="15">
        <v>237</v>
      </c>
      <c r="B447" s="15" t="s">
        <v>564</v>
      </c>
      <c r="C447" s="15" t="s">
        <v>2971</v>
      </c>
      <c r="D447" s="15" t="s">
        <v>42</v>
      </c>
      <c r="E447" s="15">
        <v>1</v>
      </c>
      <c r="F447" s="15" t="s">
        <v>2972</v>
      </c>
      <c r="G447" s="15" t="s">
        <v>3179</v>
      </c>
      <c r="H447" s="15" t="s">
        <v>647</v>
      </c>
      <c r="I447" s="15" t="s">
        <v>173</v>
      </c>
      <c r="J447" s="15" t="s">
        <v>565</v>
      </c>
      <c r="K447" s="15">
        <v>42.34</v>
      </c>
      <c r="L447" s="15"/>
      <c r="M447" s="15"/>
      <c r="N447" s="15">
        <v>42.34</v>
      </c>
      <c r="O447" s="15"/>
      <c r="P447" s="15">
        <v>42.34</v>
      </c>
      <c r="Q447" s="1" t="str">
        <f t="shared" si="24"/>
        <v>GOOS MARC MAURITS</v>
      </c>
      <c r="R447" s="1">
        <f>IF(B447&lt;&gt;B1145,1,0)</f>
        <v>1</v>
      </c>
      <c r="S447" s="1">
        <f t="shared" si="25"/>
        <v>42.34</v>
      </c>
      <c r="T447" t="e">
        <f>-SUMIF(#REF!,$Q447,#REF!)/2</f>
        <v>#REF!</v>
      </c>
      <c r="U447" s="13" t="e">
        <f t="shared" si="26"/>
        <v>#REF!</v>
      </c>
    </row>
    <row r="448" spans="1:21">
      <c r="A448" s="15">
        <v>238</v>
      </c>
      <c r="B448" s="15" t="s">
        <v>958</v>
      </c>
      <c r="C448" s="15" t="s">
        <v>1804</v>
      </c>
      <c r="D448" s="15" t="s">
        <v>51</v>
      </c>
      <c r="E448" s="15">
        <v>1</v>
      </c>
      <c r="F448" s="15" t="s">
        <v>1805</v>
      </c>
      <c r="G448" s="15" t="s">
        <v>3477</v>
      </c>
      <c r="H448" s="15" t="s">
        <v>647</v>
      </c>
      <c r="I448" s="15" t="s">
        <v>173</v>
      </c>
      <c r="J448" s="15" t="s">
        <v>1806</v>
      </c>
      <c r="K448" s="15">
        <v>68.010000000000005</v>
      </c>
      <c r="L448" s="15"/>
      <c r="M448" s="15"/>
      <c r="N448" s="15">
        <v>68.010000000000005</v>
      </c>
      <c r="O448" s="15"/>
      <c r="P448" s="15">
        <v>68.010000000000005</v>
      </c>
      <c r="Q448" s="1" t="str">
        <f t="shared" si="24"/>
        <v>EYSSEN RONNY JAN</v>
      </c>
      <c r="R448" s="1">
        <f>IF(B448&lt;&gt;B449,1,0)</f>
        <v>1</v>
      </c>
      <c r="S448" s="1">
        <f t="shared" si="25"/>
        <v>68.010000000000005</v>
      </c>
      <c r="T448" t="e">
        <f>-SUMIF(#REF!,$Q448,#REF!)/2</f>
        <v>#REF!</v>
      </c>
      <c r="U448" s="13" t="e">
        <f t="shared" si="26"/>
        <v>#REF!</v>
      </c>
    </row>
    <row r="449" spans="1:21">
      <c r="A449" s="15">
        <v>238</v>
      </c>
      <c r="B449" s="15" t="s">
        <v>437</v>
      </c>
      <c r="C449" s="15" t="s">
        <v>2973</v>
      </c>
      <c r="D449" s="15" t="s">
        <v>11</v>
      </c>
      <c r="E449" s="15">
        <v>1</v>
      </c>
      <c r="F449" s="15" t="s">
        <v>2974</v>
      </c>
      <c r="G449" s="15" t="s">
        <v>3179</v>
      </c>
      <c r="H449" s="15" t="s">
        <v>647</v>
      </c>
      <c r="I449" s="15" t="s">
        <v>173</v>
      </c>
      <c r="J449" s="15" t="s">
        <v>438</v>
      </c>
      <c r="K449" s="15">
        <v>67.23</v>
      </c>
      <c r="L449" s="15"/>
      <c r="M449" s="15"/>
      <c r="N449" s="15">
        <v>67.23</v>
      </c>
      <c r="O449" s="15"/>
      <c r="P449" s="15">
        <v>67.23</v>
      </c>
      <c r="Q449" s="1" t="str">
        <f t="shared" si="24"/>
        <v>RIGOUTS HILDEGARDE SIMONE</v>
      </c>
      <c r="R449" s="1">
        <f>IF(B449&lt;&gt;B1147,1,0)</f>
        <v>1</v>
      </c>
      <c r="S449" s="1">
        <f t="shared" si="25"/>
        <v>67.23</v>
      </c>
      <c r="T449" t="e">
        <f>-SUMIF(#REF!,$Q449,#REF!)/2</f>
        <v>#REF!</v>
      </c>
      <c r="U449" s="13" t="e">
        <f t="shared" si="26"/>
        <v>#REF!</v>
      </c>
    </row>
    <row r="450" spans="1:21">
      <c r="A450" s="15">
        <v>239</v>
      </c>
      <c r="B450" s="15" t="s">
        <v>940</v>
      </c>
      <c r="C450" s="15" t="s">
        <v>1807</v>
      </c>
      <c r="D450" s="15" t="s">
        <v>16</v>
      </c>
      <c r="E450" s="15">
        <v>1</v>
      </c>
      <c r="F450" s="15" t="s">
        <v>1808</v>
      </c>
      <c r="G450" s="15" t="s">
        <v>3477</v>
      </c>
      <c r="H450" s="15" t="s">
        <v>647</v>
      </c>
      <c r="I450" s="15" t="s">
        <v>173</v>
      </c>
      <c r="J450" s="15" t="s">
        <v>1809</v>
      </c>
      <c r="K450" s="15">
        <v>87.78</v>
      </c>
      <c r="L450" s="15"/>
      <c r="M450" s="15"/>
      <c r="N450" s="15">
        <v>87.78</v>
      </c>
      <c r="O450" s="15"/>
      <c r="P450" s="15">
        <v>87.78</v>
      </c>
      <c r="Q450" s="1" t="str">
        <f t="shared" si="24"/>
        <v>HAM CATHARINA HENDRIKA</v>
      </c>
      <c r="R450" s="1">
        <f>IF(B450&lt;&gt;B1148,1,0)</f>
        <v>1</v>
      </c>
      <c r="S450" s="1">
        <f t="shared" si="25"/>
        <v>87.78</v>
      </c>
      <c r="T450" t="e">
        <f>-SUMIF(#REF!,$Q450,#REF!)/2</f>
        <v>#REF!</v>
      </c>
      <c r="U450" s="13" t="e">
        <f t="shared" si="26"/>
        <v>#REF!</v>
      </c>
    </row>
    <row r="451" spans="1:21">
      <c r="A451" s="15">
        <v>239</v>
      </c>
      <c r="B451" s="15" t="s">
        <v>497</v>
      </c>
      <c r="C451" s="15" t="s">
        <v>2975</v>
      </c>
      <c r="D451" s="15" t="s">
        <v>46</v>
      </c>
      <c r="E451" s="15">
        <v>1</v>
      </c>
      <c r="F451" s="15" t="s">
        <v>2976</v>
      </c>
      <c r="G451" s="15" t="s">
        <v>3179</v>
      </c>
      <c r="H451" s="15" t="s">
        <v>647</v>
      </c>
      <c r="I451" s="15" t="s">
        <v>173</v>
      </c>
      <c r="J451" s="15" t="s">
        <v>498</v>
      </c>
      <c r="K451" s="15">
        <v>46.24</v>
      </c>
      <c r="L451" s="15"/>
      <c r="M451" s="15"/>
      <c r="N451" s="15">
        <v>46.24</v>
      </c>
      <c r="O451" s="15"/>
      <c r="P451" s="15">
        <v>46.24</v>
      </c>
      <c r="Q451" s="1" t="str">
        <f t="shared" si="24"/>
        <v>CAVENS PAUL JOZEF</v>
      </c>
      <c r="R451" s="1">
        <f>IF(B451&lt;&gt;B452,1,0)</f>
        <v>1</v>
      </c>
      <c r="S451" s="1">
        <f t="shared" si="25"/>
        <v>46.24</v>
      </c>
      <c r="T451" t="e">
        <f>-SUMIF(#REF!,$Q451,#REF!)/2</f>
        <v>#REF!</v>
      </c>
      <c r="U451" s="13" t="e">
        <f t="shared" si="26"/>
        <v>#REF!</v>
      </c>
    </row>
    <row r="452" spans="1:21">
      <c r="A452" s="15">
        <v>240</v>
      </c>
      <c r="B452" s="15" t="s">
        <v>954</v>
      </c>
      <c r="C452" s="15" t="s">
        <v>1810</v>
      </c>
      <c r="D452" s="15" t="s">
        <v>34</v>
      </c>
      <c r="E452" s="15">
        <v>1</v>
      </c>
      <c r="F452" s="15" t="s">
        <v>1811</v>
      </c>
      <c r="G452" s="15" t="s">
        <v>3477</v>
      </c>
      <c r="H452" s="15" t="s">
        <v>647</v>
      </c>
      <c r="I452" s="15" t="s">
        <v>173</v>
      </c>
      <c r="J452" s="15" t="s">
        <v>1812</v>
      </c>
      <c r="K452" s="15">
        <v>103.2</v>
      </c>
      <c r="L452" s="15"/>
      <c r="M452" s="15"/>
      <c r="N452" s="15">
        <v>103.2</v>
      </c>
      <c r="O452" s="15"/>
      <c r="P452" s="15">
        <v>103.2</v>
      </c>
      <c r="Q452" s="1" t="str">
        <f t="shared" ref="Q452:Q488" si="28">LEFT(B452,50)</f>
        <v>VAN DEN BROECK GABY ELISA</v>
      </c>
      <c r="R452" s="1">
        <f>IF(B452&lt;&gt;B1150,1,0)</f>
        <v>1</v>
      </c>
      <c r="S452" s="1">
        <f t="shared" ref="S452:S488" si="29">SUMIF($Q$4:$Q$1726,Q452,$P$4:$P$1726)</f>
        <v>103.2</v>
      </c>
      <c r="T452" t="e">
        <f>-SUMIF(#REF!,$Q452,#REF!)/2</f>
        <v>#REF!</v>
      </c>
      <c r="U452" s="13" t="e">
        <f t="shared" si="26"/>
        <v>#REF!</v>
      </c>
    </row>
    <row r="453" spans="1:21">
      <c r="A453" s="15">
        <v>241</v>
      </c>
      <c r="B453" s="15" t="s">
        <v>953</v>
      </c>
      <c r="C453" s="15" t="s">
        <v>1813</v>
      </c>
      <c r="D453" s="15" t="s">
        <v>14</v>
      </c>
      <c r="E453" s="15">
        <v>1</v>
      </c>
      <c r="F453" s="15" t="s">
        <v>1814</v>
      </c>
      <c r="G453" s="15" t="s">
        <v>3477</v>
      </c>
      <c r="H453" s="15" t="s">
        <v>647</v>
      </c>
      <c r="I453" s="15" t="s">
        <v>173</v>
      </c>
      <c r="J453" s="15" t="s">
        <v>1815</v>
      </c>
      <c r="K453" s="15">
        <v>44.07</v>
      </c>
      <c r="L453" s="15">
        <v>1.56</v>
      </c>
      <c r="M453" s="15"/>
      <c r="N453" s="15">
        <v>42.51</v>
      </c>
      <c r="O453" s="15"/>
      <c r="P453" s="15">
        <v>42.51</v>
      </c>
      <c r="Q453" s="1" t="str">
        <f t="shared" si="28"/>
        <v>VERLINDEN DENISE JEANNE</v>
      </c>
      <c r="R453" s="1">
        <f>IF(B453&lt;&gt;B1151,1,0)</f>
        <v>1</v>
      </c>
      <c r="S453" s="1">
        <f t="shared" si="29"/>
        <v>42.51</v>
      </c>
      <c r="T453" t="e">
        <f>-SUMIF(#REF!,$Q453,#REF!)/2</f>
        <v>#REF!</v>
      </c>
      <c r="U453" s="13" t="e">
        <f t="shared" ref="U453:U488" si="30">S453-T453</f>
        <v>#REF!</v>
      </c>
    </row>
    <row r="454" spans="1:21">
      <c r="A454" s="15">
        <v>241</v>
      </c>
      <c r="B454" s="15" t="s">
        <v>549</v>
      </c>
      <c r="C454" s="15" t="s">
        <v>2979</v>
      </c>
      <c r="D454" s="15" t="s">
        <v>33</v>
      </c>
      <c r="E454" s="15">
        <v>1</v>
      </c>
      <c r="F454" s="15" t="s">
        <v>2980</v>
      </c>
      <c r="G454" s="15" t="s">
        <v>3179</v>
      </c>
      <c r="H454" s="15" t="s">
        <v>647</v>
      </c>
      <c r="I454" s="15" t="s">
        <v>173</v>
      </c>
      <c r="J454" s="15" t="s">
        <v>550</v>
      </c>
      <c r="K454" s="15">
        <v>52.21</v>
      </c>
      <c r="L454" s="15"/>
      <c r="M454" s="15"/>
      <c r="N454" s="15">
        <v>52.21</v>
      </c>
      <c r="O454" s="15"/>
      <c r="P454" s="15">
        <v>52.21</v>
      </c>
      <c r="Q454" s="1" t="str">
        <f t="shared" si="28"/>
        <v>DE BOEL LILIANE JULIA</v>
      </c>
      <c r="R454" s="1">
        <f>IF(B454&lt;&gt;B455,1,0)</f>
        <v>1</v>
      </c>
      <c r="S454" s="1">
        <f t="shared" si="29"/>
        <v>52.21</v>
      </c>
      <c r="T454" t="e">
        <f>-SUMIF(#REF!,$Q454,#REF!)/2</f>
        <v>#REF!</v>
      </c>
      <c r="U454" s="13" t="e">
        <f t="shared" si="30"/>
        <v>#REF!</v>
      </c>
    </row>
    <row r="455" spans="1:21">
      <c r="A455" s="15">
        <v>242</v>
      </c>
      <c r="B455" s="15" t="s">
        <v>743</v>
      </c>
      <c r="C455" s="15" t="s">
        <v>1816</v>
      </c>
      <c r="D455" s="15" t="s">
        <v>19</v>
      </c>
      <c r="E455" s="15">
        <v>1</v>
      </c>
      <c r="F455" s="15" t="s">
        <v>1817</v>
      </c>
      <c r="G455" s="15" t="s">
        <v>3477</v>
      </c>
      <c r="H455" s="15" t="s">
        <v>647</v>
      </c>
      <c r="I455" s="15" t="s">
        <v>173</v>
      </c>
      <c r="J455" s="15" t="s">
        <v>1818</v>
      </c>
      <c r="K455" s="15">
        <v>32.770000000000003</v>
      </c>
      <c r="L455" s="15"/>
      <c r="M455" s="15"/>
      <c r="N455" s="15">
        <v>32.770000000000003</v>
      </c>
      <c r="O455" s="15"/>
      <c r="P455" s="15">
        <v>32.770000000000003</v>
      </c>
      <c r="Q455" s="1" t="str">
        <f t="shared" si="28"/>
        <v>HOREMANS MARIA JOANNA</v>
      </c>
      <c r="R455" s="1">
        <f>IF(B455&lt;&gt;B1153,1,0)</f>
        <v>1</v>
      </c>
      <c r="S455" s="1">
        <f t="shared" si="29"/>
        <v>32.770000000000003</v>
      </c>
      <c r="T455" t="e">
        <f>-SUMIF(#REF!,$Q455,#REF!)/2</f>
        <v>#REF!</v>
      </c>
      <c r="U455" s="13" t="e">
        <f t="shared" si="30"/>
        <v>#REF!</v>
      </c>
    </row>
    <row r="456" spans="1:21">
      <c r="A456" s="15">
        <v>242</v>
      </c>
      <c r="B456" s="15" t="s">
        <v>566</v>
      </c>
      <c r="C456" s="15" t="s">
        <v>2981</v>
      </c>
      <c r="D456" s="15" t="s">
        <v>38</v>
      </c>
      <c r="E456" s="15">
        <v>1</v>
      </c>
      <c r="F456" s="15" t="s">
        <v>2982</v>
      </c>
      <c r="G456" s="15" t="s">
        <v>3179</v>
      </c>
      <c r="H456" s="15" t="s">
        <v>647</v>
      </c>
      <c r="I456" s="15" t="s">
        <v>173</v>
      </c>
      <c r="J456" s="15" t="s">
        <v>567</v>
      </c>
      <c r="K456" s="15">
        <v>66.95</v>
      </c>
      <c r="L456" s="15"/>
      <c r="M456" s="15"/>
      <c r="N456" s="15">
        <v>66.95</v>
      </c>
      <c r="O456" s="15"/>
      <c r="P456" s="15">
        <v>66.95</v>
      </c>
      <c r="Q456" s="1" t="str">
        <f t="shared" si="28"/>
        <v>DAEMEN MARK KAREL</v>
      </c>
      <c r="R456" s="1">
        <f>IF(B456&lt;&gt;B1154,1,0)</f>
        <v>1</v>
      </c>
      <c r="S456" s="1">
        <f t="shared" si="29"/>
        <v>66.95</v>
      </c>
      <c r="T456" t="e">
        <f>-SUMIF(#REF!,$Q456,#REF!)/2</f>
        <v>#REF!</v>
      </c>
      <c r="U456" s="13" t="e">
        <f t="shared" si="30"/>
        <v>#REF!</v>
      </c>
    </row>
    <row r="457" spans="1:21">
      <c r="A457" s="15">
        <v>243</v>
      </c>
      <c r="B457" s="15" t="s">
        <v>499</v>
      </c>
      <c r="C457" s="15" t="s">
        <v>2983</v>
      </c>
      <c r="D457" s="15" t="s">
        <v>52</v>
      </c>
      <c r="E457" s="15">
        <v>1</v>
      </c>
      <c r="F457" s="15" t="s">
        <v>2984</v>
      </c>
      <c r="G457" s="15" t="s">
        <v>3179</v>
      </c>
      <c r="H457" s="15" t="s">
        <v>647</v>
      </c>
      <c r="I457" s="15" t="s">
        <v>173</v>
      </c>
      <c r="J457" s="15" t="s">
        <v>500</v>
      </c>
      <c r="K457" s="15">
        <v>39.43</v>
      </c>
      <c r="L457" s="15"/>
      <c r="M457" s="15"/>
      <c r="N457" s="15">
        <v>39.43</v>
      </c>
      <c r="O457" s="15"/>
      <c r="P457" s="15">
        <v>39.43</v>
      </c>
      <c r="Q457" s="1" t="str">
        <f t="shared" si="28"/>
        <v>TUYTELAERS MARC FRANCISCUS</v>
      </c>
      <c r="R457" s="1">
        <f>IF(B457&lt;&gt;B458,1,0)</f>
        <v>1</v>
      </c>
      <c r="S457" s="1">
        <f t="shared" si="29"/>
        <v>39.43</v>
      </c>
      <c r="T457" t="e">
        <f>-SUMIF(#REF!,$Q457,#REF!)/2</f>
        <v>#REF!</v>
      </c>
      <c r="U457" s="13" t="e">
        <f t="shared" si="30"/>
        <v>#REF!</v>
      </c>
    </row>
    <row r="458" spans="1:21">
      <c r="A458" s="15">
        <v>244</v>
      </c>
      <c r="B458" s="15" t="s">
        <v>727</v>
      </c>
      <c r="C458" s="15" t="s">
        <v>1819</v>
      </c>
      <c r="D458" s="15" t="s">
        <v>17</v>
      </c>
      <c r="E458" s="15">
        <v>1</v>
      </c>
      <c r="F458" s="15" t="s">
        <v>1820</v>
      </c>
      <c r="G458" s="15" t="s">
        <v>3477</v>
      </c>
      <c r="H458" s="15" t="s">
        <v>647</v>
      </c>
      <c r="I458" s="15" t="s">
        <v>173</v>
      </c>
      <c r="J458" s="15" t="s">
        <v>1821</v>
      </c>
      <c r="K458" s="15">
        <v>14.85</v>
      </c>
      <c r="L458" s="15">
        <v>0.53</v>
      </c>
      <c r="M458" s="15"/>
      <c r="N458" s="15">
        <v>14.32</v>
      </c>
      <c r="O458" s="15"/>
      <c r="P458" s="15">
        <v>14.32</v>
      </c>
      <c r="Q458" s="1" t="str">
        <f t="shared" si="28"/>
        <v>GEENS GUILLAUME MARIA</v>
      </c>
      <c r="R458" s="1">
        <f>IF(B458&lt;&gt;B1156,1,0)</f>
        <v>1</v>
      </c>
      <c r="S458" s="1">
        <f t="shared" si="29"/>
        <v>14.32</v>
      </c>
      <c r="T458" t="e">
        <f>-SUMIF(#REF!,$Q458,#REF!)/2</f>
        <v>#REF!</v>
      </c>
      <c r="U458" s="13" t="e">
        <f t="shared" si="30"/>
        <v>#REF!</v>
      </c>
    </row>
    <row r="459" spans="1:21">
      <c r="A459" s="15">
        <v>244</v>
      </c>
      <c r="B459" s="15" t="s">
        <v>570</v>
      </c>
      <c r="C459" s="15" t="s">
        <v>2985</v>
      </c>
      <c r="D459" s="15" t="s">
        <v>30</v>
      </c>
      <c r="E459" s="15">
        <v>1</v>
      </c>
      <c r="F459" s="15" t="s">
        <v>2986</v>
      </c>
      <c r="G459" s="15" t="s">
        <v>3179</v>
      </c>
      <c r="H459" s="15" t="s">
        <v>647</v>
      </c>
      <c r="I459" s="15" t="s">
        <v>173</v>
      </c>
      <c r="J459" s="15" t="s">
        <v>571</v>
      </c>
      <c r="K459" s="15">
        <v>24.2</v>
      </c>
      <c r="L459" s="15">
        <v>0.86</v>
      </c>
      <c r="M459" s="15"/>
      <c r="N459" s="15">
        <v>23.34</v>
      </c>
      <c r="O459" s="15"/>
      <c r="P459" s="15">
        <v>23.34</v>
      </c>
      <c r="Q459" s="1" t="str">
        <f t="shared" si="28"/>
        <v>ONRAEDT STEFAAN MARIE</v>
      </c>
      <c r="R459" s="1">
        <f>IF(B459&lt;&gt;B1157,1,0)</f>
        <v>1</v>
      </c>
      <c r="S459" s="1">
        <f t="shared" si="29"/>
        <v>23.34</v>
      </c>
      <c r="T459" t="e">
        <f>-SUMIF(#REF!,$Q459,#REF!)/2</f>
        <v>#REF!</v>
      </c>
      <c r="U459" s="13" t="e">
        <f t="shared" si="30"/>
        <v>#REF!</v>
      </c>
    </row>
    <row r="460" spans="1:21">
      <c r="A460" s="15">
        <v>245</v>
      </c>
      <c r="B460" s="15" t="s">
        <v>941</v>
      </c>
      <c r="C460" s="15" t="s">
        <v>1822</v>
      </c>
      <c r="D460" s="15" t="s">
        <v>75</v>
      </c>
      <c r="E460" s="15">
        <v>1</v>
      </c>
      <c r="F460" s="15" t="s">
        <v>1823</v>
      </c>
      <c r="G460" s="15" t="s">
        <v>3477</v>
      </c>
      <c r="H460" s="15" t="s">
        <v>647</v>
      </c>
      <c r="I460" s="15" t="s">
        <v>173</v>
      </c>
      <c r="J460" s="15" t="s">
        <v>1824</v>
      </c>
      <c r="K460" s="15">
        <v>104.72</v>
      </c>
      <c r="L460" s="15"/>
      <c r="M460" s="15"/>
      <c r="N460" s="15">
        <v>104.72</v>
      </c>
      <c r="O460" s="15"/>
      <c r="P460" s="15">
        <v>104.72</v>
      </c>
      <c r="Q460" s="1" t="str">
        <f t="shared" si="28"/>
        <v>LORET MARIA PETRONELLA</v>
      </c>
      <c r="R460" s="1">
        <f>IF(B460&lt;&gt;B461,1,0)</f>
        <v>1</v>
      </c>
      <c r="S460" s="1">
        <f t="shared" si="29"/>
        <v>104.72</v>
      </c>
      <c r="T460" t="e">
        <f>-SUMIF(#REF!,$Q460,#REF!)/2</f>
        <v>#REF!</v>
      </c>
      <c r="U460" s="13" t="e">
        <f t="shared" si="30"/>
        <v>#REF!</v>
      </c>
    </row>
    <row r="461" spans="1:21">
      <c r="A461" s="15">
        <v>246</v>
      </c>
      <c r="B461" s="15" t="s">
        <v>591</v>
      </c>
      <c r="C461" s="15" t="s">
        <v>1825</v>
      </c>
      <c r="D461" s="15" t="s">
        <v>45</v>
      </c>
      <c r="E461" s="15">
        <v>1</v>
      </c>
      <c r="F461" s="15" t="s">
        <v>1826</v>
      </c>
      <c r="G461" s="15" t="s">
        <v>3477</v>
      </c>
      <c r="H461" s="15" t="s">
        <v>647</v>
      </c>
      <c r="I461" s="15" t="s">
        <v>173</v>
      </c>
      <c r="J461" s="15" t="s">
        <v>590</v>
      </c>
      <c r="K461" s="15">
        <v>88.98</v>
      </c>
      <c r="L461" s="15"/>
      <c r="M461" s="15"/>
      <c r="N461" s="15">
        <v>88.98</v>
      </c>
      <c r="O461" s="15"/>
      <c r="P461" s="15">
        <v>88.98</v>
      </c>
      <c r="Q461" s="1" t="str">
        <f t="shared" si="28"/>
        <v>VERSMISSEN ALMA ANNA</v>
      </c>
      <c r="R461" s="1">
        <f>IF(B461&lt;&gt;B1159,1,0)</f>
        <v>1</v>
      </c>
      <c r="S461" s="1">
        <f t="shared" si="29"/>
        <v>88.98</v>
      </c>
      <c r="T461" t="e">
        <f>-SUMIF(#REF!,$Q461,#REF!)/2</f>
        <v>#REF!</v>
      </c>
      <c r="U461" s="13" t="e">
        <f t="shared" si="30"/>
        <v>#REF!</v>
      </c>
    </row>
    <row r="462" spans="1:21">
      <c r="A462" s="15">
        <v>246</v>
      </c>
      <c r="B462" s="15" t="s">
        <v>650</v>
      </c>
      <c r="C462" s="15" t="s">
        <v>2989</v>
      </c>
      <c r="D462" s="15" t="s">
        <v>48</v>
      </c>
      <c r="E462" s="15">
        <v>1</v>
      </c>
      <c r="F462" s="15" t="s">
        <v>2990</v>
      </c>
      <c r="G462" s="15" t="s">
        <v>3179</v>
      </c>
      <c r="H462" s="15" t="s">
        <v>647</v>
      </c>
      <c r="I462" s="15" t="s">
        <v>173</v>
      </c>
      <c r="J462" s="15" t="s">
        <v>356</v>
      </c>
      <c r="K462" s="15">
        <v>31.98</v>
      </c>
      <c r="L462" s="15"/>
      <c r="M462" s="15"/>
      <c r="N462" s="15">
        <v>31.98</v>
      </c>
      <c r="O462" s="15"/>
      <c r="P462" s="15">
        <v>31.98</v>
      </c>
      <c r="Q462" s="1" t="str">
        <f t="shared" si="28"/>
        <v>VAN DER AVOORT FRANCIS MELANIA</v>
      </c>
      <c r="R462" s="1">
        <f>IF(B462&lt;&gt;B1160,1,0)</f>
        <v>1</v>
      </c>
      <c r="S462" s="1">
        <f t="shared" si="29"/>
        <v>31.98</v>
      </c>
      <c r="T462" t="e">
        <f>-SUMIF(#REF!,$Q462,#REF!)/2</f>
        <v>#REF!</v>
      </c>
      <c r="U462" s="13" t="e">
        <f t="shared" si="30"/>
        <v>#REF!</v>
      </c>
    </row>
    <row r="463" spans="1:21">
      <c r="A463" s="15">
        <v>247</v>
      </c>
      <c r="B463" s="15" t="s">
        <v>748</v>
      </c>
      <c r="C463" s="15" t="s">
        <v>1827</v>
      </c>
      <c r="D463" s="15" t="s">
        <v>35</v>
      </c>
      <c r="E463" s="15">
        <v>1</v>
      </c>
      <c r="F463" s="15" t="s">
        <v>1828</v>
      </c>
      <c r="G463" s="15" t="s">
        <v>3477</v>
      </c>
      <c r="H463" s="15" t="s">
        <v>647</v>
      </c>
      <c r="I463" s="15" t="s">
        <v>173</v>
      </c>
      <c r="J463" s="15" t="s">
        <v>1829</v>
      </c>
      <c r="K463" s="15">
        <v>55.16</v>
      </c>
      <c r="L463" s="15"/>
      <c r="M463" s="15"/>
      <c r="N463" s="15">
        <v>55.16</v>
      </c>
      <c r="O463" s="15"/>
      <c r="P463" s="15">
        <v>55.16</v>
      </c>
      <c r="Q463" s="1" t="str">
        <f t="shared" si="28"/>
        <v>WILS MARIA AUGUSTA</v>
      </c>
      <c r="R463" s="1">
        <f>IF(B463&lt;&gt;B464,1,0)</f>
        <v>1</v>
      </c>
      <c r="S463" s="1">
        <f t="shared" si="29"/>
        <v>55.16</v>
      </c>
      <c r="T463" t="e">
        <f>-SUMIF(#REF!,$Q463,#REF!)/2</f>
        <v>#REF!</v>
      </c>
      <c r="U463" s="13" t="e">
        <f t="shared" si="30"/>
        <v>#REF!</v>
      </c>
    </row>
    <row r="464" spans="1:21">
      <c r="A464" s="15">
        <v>247</v>
      </c>
      <c r="B464" s="15" t="s">
        <v>539</v>
      </c>
      <c r="C464" s="15" t="s">
        <v>2991</v>
      </c>
      <c r="D464" s="15" t="s">
        <v>42</v>
      </c>
      <c r="E464" s="15">
        <v>1</v>
      </c>
      <c r="F464" s="15" t="s">
        <v>2992</v>
      </c>
      <c r="G464" s="15" t="s">
        <v>3179</v>
      </c>
      <c r="H464" s="15" t="s">
        <v>647</v>
      </c>
      <c r="I464" s="15" t="s">
        <v>173</v>
      </c>
      <c r="J464" s="15" t="s">
        <v>540</v>
      </c>
      <c r="K464" s="15">
        <v>44.81</v>
      </c>
      <c r="L464" s="15">
        <v>1.59</v>
      </c>
      <c r="M464" s="15"/>
      <c r="N464" s="15">
        <v>43.22</v>
      </c>
      <c r="O464" s="15"/>
      <c r="P464" s="15">
        <v>43.22</v>
      </c>
      <c r="Q464" s="1" t="str">
        <f t="shared" si="28"/>
        <v>ADRIAENS JOZEF FRANCISCUS</v>
      </c>
      <c r="R464" s="1">
        <f>IF(B464&lt;&gt;B1162,1,0)</f>
        <v>1</v>
      </c>
      <c r="S464" s="1">
        <f t="shared" si="29"/>
        <v>43.22</v>
      </c>
      <c r="T464" t="e">
        <f>-SUMIF(#REF!,$Q464,#REF!)/2</f>
        <v>#REF!</v>
      </c>
      <c r="U464" s="13" t="e">
        <f t="shared" si="30"/>
        <v>#REF!</v>
      </c>
    </row>
    <row r="465" spans="1:21">
      <c r="A465" s="15">
        <v>248</v>
      </c>
      <c r="B465" s="15" t="s">
        <v>753</v>
      </c>
      <c r="C465" s="15" t="s">
        <v>1830</v>
      </c>
      <c r="D465" s="15" t="s">
        <v>35</v>
      </c>
      <c r="E465" s="15">
        <v>1</v>
      </c>
      <c r="F465" s="15" t="s">
        <v>1831</v>
      </c>
      <c r="G465" s="15" t="s">
        <v>3477</v>
      </c>
      <c r="H465" s="15" t="s">
        <v>647</v>
      </c>
      <c r="I465" s="15" t="s">
        <v>173</v>
      </c>
      <c r="J465" s="15" t="s">
        <v>1832</v>
      </c>
      <c r="K465" s="15">
        <v>18.52</v>
      </c>
      <c r="L465" s="15"/>
      <c r="M465" s="15"/>
      <c r="N465" s="15">
        <v>18.52</v>
      </c>
      <c r="O465" s="15"/>
      <c r="P465" s="15">
        <v>18.52</v>
      </c>
      <c r="Q465" s="1" t="str">
        <f t="shared" si="28"/>
        <v>MONDELAERS JOZEF AUGUST</v>
      </c>
      <c r="R465" s="1">
        <f>IF(B465&lt;&gt;B1163,1,0)</f>
        <v>1</v>
      </c>
      <c r="S465" s="1">
        <f t="shared" si="29"/>
        <v>18.52</v>
      </c>
      <c r="T465" t="e">
        <f>-SUMIF(#REF!,$Q465,#REF!)/2</f>
        <v>#REF!</v>
      </c>
      <c r="U465" s="13" t="e">
        <f t="shared" si="30"/>
        <v>#REF!</v>
      </c>
    </row>
    <row r="466" spans="1:21">
      <c r="A466" s="15">
        <v>248</v>
      </c>
      <c r="B466" s="15" t="s">
        <v>543</v>
      </c>
      <c r="C466" s="15" t="s">
        <v>2993</v>
      </c>
      <c r="D466" s="15" t="s">
        <v>70</v>
      </c>
      <c r="E466" s="15">
        <v>1</v>
      </c>
      <c r="F466" s="15" t="s">
        <v>2994</v>
      </c>
      <c r="G466" s="15" t="s">
        <v>3179</v>
      </c>
      <c r="H466" s="15" t="s">
        <v>647</v>
      </c>
      <c r="I466" s="15" t="s">
        <v>173</v>
      </c>
      <c r="J466" s="15" t="s">
        <v>544</v>
      </c>
      <c r="K466" s="15">
        <v>71.95</v>
      </c>
      <c r="L466" s="15"/>
      <c r="M466" s="15"/>
      <c r="N466" s="15">
        <v>71.95</v>
      </c>
      <c r="O466" s="15"/>
      <c r="P466" s="15">
        <v>71.95</v>
      </c>
      <c r="Q466" s="1" t="str">
        <f t="shared" si="28"/>
        <v>COSEMANS NICOLE LOUISA</v>
      </c>
      <c r="R466" s="1">
        <f>IF(B466&lt;&gt;B467,1,0)</f>
        <v>1</v>
      </c>
      <c r="S466" s="1">
        <f t="shared" si="29"/>
        <v>71.95</v>
      </c>
      <c r="T466" t="e">
        <f>-SUMIF(#REF!,$Q466,#REF!)/2</f>
        <v>#REF!</v>
      </c>
      <c r="U466" s="13" t="e">
        <f t="shared" si="30"/>
        <v>#REF!</v>
      </c>
    </row>
    <row r="467" spans="1:21">
      <c r="A467" s="15">
        <v>249</v>
      </c>
      <c r="B467" s="15" t="s">
        <v>754</v>
      </c>
      <c r="C467" s="15" t="s">
        <v>1833</v>
      </c>
      <c r="D467" s="15" t="s">
        <v>21</v>
      </c>
      <c r="E467" s="15">
        <v>1</v>
      </c>
      <c r="F467" s="15" t="s">
        <v>1834</v>
      </c>
      <c r="G467" s="15" t="s">
        <v>3477</v>
      </c>
      <c r="H467" s="15" t="s">
        <v>647</v>
      </c>
      <c r="I467" s="15" t="s">
        <v>173</v>
      </c>
      <c r="J467" s="15" t="s">
        <v>1835</v>
      </c>
      <c r="K467" s="15">
        <v>111.41</v>
      </c>
      <c r="L467" s="15"/>
      <c r="M467" s="15"/>
      <c r="N467" s="15">
        <v>111.41</v>
      </c>
      <c r="O467" s="15"/>
      <c r="P467" s="15">
        <v>111.41</v>
      </c>
      <c r="Q467" s="1" t="str">
        <f t="shared" si="28"/>
        <v>MUNOZ HERRERO JOSE LUIS</v>
      </c>
      <c r="R467" s="1">
        <f>IF(B467&lt;&gt;B1165,1,0)</f>
        <v>1</v>
      </c>
      <c r="S467" s="1">
        <f t="shared" si="29"/>
        <v>111.41</v>
      </c>
      <c r="T467" t="e">
        <f>-SUMIF(#REF!,$Q467,#REF!)/2</f>
        <v>#REF!</v>
      </c>
      <c r="U467" s="13" t="e">
        <f t="shared" si="30"/>
        <v>#REF!</v>
      </c>
    </row>
    <row r="468" spans="1:21">
      <c r="A468" s="15">
        <v>249</v>
      </c>
      <c r="B468" s="15" t="s">
        <v>560</v>
      </c>
      <c r="C468" s="15" t="s">
        <v>2995</v>
      </c>
      <c r="D468" s="15" t="s">
        <v>44</v>
      </c>
      <c r="E468" s="15">
        <v>1</v>
      </c>
      <c r="F468" s="15" t="s">
        <v>2996</v>
      </c>
      <c r="G468" s="15" t="s">
        <v>3179</v>
      </c>
      <c r="H468" s="15" t="s">
        <v>647</v>
      </c>
      <c r="I468" s="15" t="s">
        <v>173</v>
      </c>
      <c r="J468" s="15" t="s">
        <v>561</v>
      </c>
      <c r="K468" s="15">
        <v>38.880000000000003</v>
      </c>
      <c r="L468" s="15"/>
      <c r="M468" s="15"/>
      <c r="N468" s="15">
        <v>38.880000000000003</v>
      </c>
      <c r="O468" s="15"/>
      <c r="P468" s="15">
        <v>38.880000000000003</v>
      </c>
      <c r="Q468" s="1" t="str">
        <f t="shared" si="28"/>
        <v>VAN ROY NOEL LODEWIJK</v>
      </c>
      <c r="R468" s="1">
        <f>IF(B468&lt;&gt;B1166,1,0)</f>
        <v>1</v>
      </c>
      <c r="S468" s="1">
        <f t="shared" si="29"/>
        <v>38.880000000000003</v>
      </c>
      <c r="T468" t="e">
        <f>-SUMIF(#REF!,$Q468,#REF!)/2</f>
        <v>#REF!</v>
      </c>
      <c r="U468" s="13" t="e">
        <f t="shared" si="30"/>
        <v>#REF!</v>
      </c>
    </row>
    <row r="469" spans="1:21">
      <c r="A469" s="15">
        <v>250</v>
      </c>
      <c r="B469" s="15" t="s">
        <v>397</v>
      </c>
      <c r="C469" s="15" t="s">
        <v>2997</v>
      </c>
      <c r="D469" s="15" t="s">
        <v>97</v>
      </c>
      <c r="E469" s="15">
        <v>1</v>
      </c>
      <c r="F469" s="15" t="s">
        <v>2998</v>
      </c>
      <c r="G469" s="15" t="s">
        <v>3179</v>
      </c>
      <c r="H469" s="15" t="s">
        <v>647</v>
      </c>
      <c r="I469" s="15" t="s">
        <v>173</v>
      </c>
      <c r="J469" s="15" t="s">
        <v>398</v>
      </c>
      <c r="K469" s="15">
        <v>64.8</v>
      </c>
      <c r="L469" s="15"/>
      <c r="M469" s="15"/>
      <c r="N469" s="15">
        <v>64.8</v>
      </c>
      <c r="O469" s="15"/>
      <c r="P469" s="15">
        <v>64.8</v>
      </c>
      <c r="Q469" s="1" t="str">
        <f t="shared" si="28"/>
        <v>WILS MONIQUE LUCIENNE</v>
      </c>
      <c r="R469" s="1">
        <f>IF(B469&lt;&gt;B470,1,0)</f>
        <v>1</v>
      </c>
      <c r="S469" s="1">
        <f t="shared" si="29"/>
        <v>64.8</v>
      </c>
      <c r="T469" t="e">
        <f>-SUMIF(#REF!,$Q469,#REF!)/2</f>
        <v>#REF!</v>
      </c>
      <c r="U469" s="13" t="e">
        <f t="shared" si="30"/>
        <v>#REF!</v>
      </c>
    </row>
    <row r="470" spans="1:21">
      <c r="A470" s="15">
        <v>250</v>
      </c>
      <c r="B470" s="15" t="s">
        <v>985</v>
      </c>
      <c r="C470" s="15" t="s">
        <v>1836</v>
      </c>
      <c r="D470" s="15" t="s">
        <v>35</v>
      </c>
      <c r="E470" s="15">
        <v>1</v>
      </c>
      <c r="F470" s="15" t="s">
        <v>1837</v>
      </c>
      <c r="G470" s="15" t="s">
        <v>3477</v>
      </c>
      <c r="H470" s="15" t="s">
        <v>647</v>
      </c>
      <c r="I470" s="15" t="s">
        <v>173</v>
      </c>
      <c r="J470" s="15" t="s">
        <v>1838</v>
      </c>
      <c r="K470" s="15">
        <v>57.63</v>
      </c>
      <c r="L470" s="15"/>
      <c r="M470" s="15"/>
      <c r="N470" s="15">
        <v>57.63</v>
      </c>
      <c r="O470" s="15"/>
      <c r="P470" s="15">
        <v>57.63</v>
      </c>
      <c r="Q470" s="1" t="str">
        <f t="shared" si="28"/>
        <v>NUYTS ROSE MARIE</v>
      </c>
      <c r="R470" s="1">
        <f>IF(B470&lt;&gt;B1168,1,0)</f>
        <v>1</v>
      </c>
      <c r="S470" s="1">
        <f t="shared" si="29"/>
        <v>57.63</v>
      </c>
      <c r="T470" t="e">
        <f>-SUMIF(#REF!,$Q470,#REF!)/2</f>
        <v>#REF!</v>
      </c>
      <c r="U470" s="13" t="e">
        <f t="shared" si="30"/>
        <v>#REF!</v>
      </c>
    </row>
    <row r="471" spans="1:21">
      <c r="A471" s="15">
        <v>251</v>
      </c>
      <c r="B471" s="15" t="s">
        <v>1075</v>
      </c>
      <c r="C471" s="15" t="s">
        <v>1839</v>
      </c>
      <c r="D471" s="15" t="s">
        <v>60</v>
      </c>
      <c r="E471" s="15">
        <v>1</v>
      </c>
      <c r="F471" s="15" t="s">
        <v>1840</v>
      </c>
      <c r="G471" s="15" t="s">
        <v>3477</v>
      </c>
      <c r="H471" s="15" t="s">
        <v>647</v>
      </c>
      <c r="I471" s="15" t="s">
        <v>173</v>
      </c>
      <c r="J471" s="15" t="s">
        <v>1841</v>
      </c>
      <c r="K471" s="15">
        <v>86.4</v>
      </c>
      <c r="L471" s="15"/>
      <c r="M471" s="15"/>
      <c r="N471" s="15">
        <v>86.4</v>
      </c>
      <c r="O471" s="15"/>
      <c r="P471" s="15">
        <v>86.4</v>
      </c>
      <c r="Q471" s="1" t="str">
        <f t="shared" si="28"/>
        <v>PAELEMAN ELISABETH HERMAN</v>
      </c>
      <c r="R471" s="1">
        <f>IF(B471&lt;&gt;B1169,1,0)</f>
        <v>1</v>
      </c>
      <c r="S471" s="1">
        <f t="shared" si="29"/>
        <v>86.4</v>
      </c>
      <c r="T471" t="e">
        <f>-SUMIF(#REF!,$Q471,#REF!)/2</f>
        <v>#REF!</v>
      </c>
      <c r="U471" s="13" t="e">
        <f t="shared" si="30"/>
        <v>#REF!</v>
      </c>
    </row>
    <row r="472" spans="1:21">
      <c r="A472" s="15">
        <v>251</v>
      </c>
      <c r="B472" s="15" t="s">
        <v>403</v>
      </c>
      <c r="C472" s="15" t="s">
        <v>2999</v>
      </c>
      <c r="D472" s="15" t="s">
        <v>94</v>
      </c>
      <c r="E472" s="15">
        <v>1</v>
      </c>
      <c r="F472" s="15" t="s">
        <v>3000</v>
      </c>
      <c r="G472" s="15" t="s">
        <v>3179</v>
      </c>
      <c r="H472" s="15" t="s">
        <v>647</v>
      </c>
      <c r="I472" s="15" t="s">
        <v>173</v>
      </c>
      <c r="J472" s="15" t="s">
        <v>404</v>
      </c>
      <c r="K472" s="15">
        <v>64.13</v>
      </c>
      <c r="L472" s="15"/>
      <c r="M472" s="15"/>
      <c r="N472" s="15">
        <v>64.13</v>
      </c>
      <c r="O472" s="15"/>
      <c r="P472" s="15">
        <v>64.13</v>
      </c>
      <c r="Q472" s="1" t="str">
        <f t="shared" si="28"/>
        <v>TORFS NANCY MARIA</v>
      </c>
      <c r="R472" s="1">
        <f>IF(B472&lt;&gt;B473,1,0)</f>
        <v>1</v>
      </c>
      <c r="S472" s="1">
        <f t="shared" si="29"/>
        <v>64.13</v>
      </c>
      <c r="T472" t="e">
        <f>-SUMIF(#REF!,$Q472,#REF!)/2</f>
        <v>#REF!</v>
      </c>
      <c r="U472" s="13" t="e">
        <f t="shared" si="30"/>
        <v>#REF!</v>
      </c>
    </row>
    <row r="473" spans="1:21">
      <c r="A473" s="15">
        <v>252</v>
      </c>
      <c r="B473" s="15" t="s">
        <v>973</v>
      </c>
      <c r="C473" s="15" t="s">
        <v>1842</v>
      </c>
      <c r="D473" s="15" t="s">
        <v>68</v>
      </c>
      <c r="E473" s="15">
        <v>1</v>
      </c>
      <c r="F473" s="15" t="s">
        <v>1843</v>
      </c>
      <c r="G473" s="15" t="s">
        <v>3477</v>
      </c>
      <c r="H473" s="15" t="s">
        <v>647</v>
      </c>
      <c r="I473" s="15" t="s">
        <v>173</v>
      </c>
      <c r="J473" s="15" t="s">
        <v>1844</v>
      </c>
      <c r="K473" s="15">
        <v>53.89</v>
      </c>
      <c r="L473" s="15"/>
      <c r="M473" s="15"/>
      <c r="N473" s="15">
        <v>53.89</v>
      </c>
      <c r="O473" s="15"/>
      <c r="P473" s="15">
        <v>53.89</v>
      </c>
      <c r="Q473" s="1" t="str">
        <f t="shared" si="28"/>
        <v>VETTERS ALEXANDER</v>
      </c>
      <c r="R473" s="1">
        <f>IF(B473&lt;&gt;B1171,1,0)</f>
        <v>1</v>
      </c>
      <c r="S473" s="1">
        <f t="shared" si="29"/>
        <v>53.89</v>
      </c>
      <c r="T473" t="e">
        <f>-SUMIF(#REF!,$Q473,#REF!)/2</f>
        <v>#REF!</v>
      </c>
      <c r="U473" s="13" t="e">
        <f t="shared" si="30"/>
        <v>#REF!</v>
      </c>
    </row>
    <row r="474" spans="1:21">
      <c r="A474" s="15">
        <v>253</v>
      </c>
      <c r="B474" s="15" t="s">
        <v>598</v>
      </c>
      <c r="C474" s="15" t="s">
        <v>3003</v>
      </c>
      <c r="D474" s="15" t="s">
        <v>113</v>
      </c>
      <c r="E474" s="15">
        <v>1</v>
      </c>
      <c r="F474" s="15" t="s">
        <v>3004</v>
      </c>
      <c r="G474" s="15" t="s">
        <v>3179</v>
      </c>
      <c r="H474" s="15" t="s">
        <v>647</v>
      </c>
      <c r="I474" s="15" t="s">
        <v>173</v>
      </c>
      <c r="J474" s="15" t="s">
        <v>599</v>
      </c>
      <c r="K474" s="15">
        <v>78.86</v>
      </c>
      <c r="L474" s="15"/>
      <c r="M474" s="15"/>
      <c r="N474" s="15">
        <v>78.86</v>
      </c>
      <c r="O474" s="15"/>
      <c r="P474" s="15">
        <v>78.86</v>
      </c>
      <c r="Q474" s="1" t="str">
        <f t="shared" si="28"/>
        <v>ROSIERS GERDA AMELIA</v>
      </c>
      <c r="R474" s="1">
        <f>IF(B474&lt;&gt;B1172,1,0)</f>
        <v>1</v>
      </c>
      <c r="S474" s="1">
        <f t="shared" si="29"/>
        <v>78.86</v>
      </c>
      <c r="T474" t="e">
        <f>-SUMIF(#REF!,$Q474,#REF!)/2</f>
        <v>#REF!</v>
      </c>
      <c r="U474" s="13" t="e">
        <f t="shared" si="30"/>
        <v>#REF!</v>
      </c>
    </row>
    <row r="475" spans="1:21">
      <c r="A475" s="15">
        <v>253</v>
      </c>
      <c r="B475" s="15" t="s">
        <v>988</v>
      </c>
      <c r="C475" s="15" t="s">
        <v>1845</v>
      </c>
      <c r="D475" s="15" t="s">
        <v>21</v>
      </c>
      <c r="E475" s="15">
        <v>1</v>
      </c>
      <c r="F475" s="15" t="s">
        <v>1846</v>
      </c>
      <c r="G475" s="15" t="s">
        <v>3477</v>
      </c>
      <c r="H475" s="15" t="s">
        <v>647</v>
      </c>
      <c r="I475" s="15" t="s">
        <v>173</v>
      </c>
      <c r="J475" s="15" t="s">
        <v>1847</v>
      </c>
      <c r="K475" s="15">
        <v>55.25</v>
      </c>
      <c r="L475" s="15"/>
      <c r="M475" s="15"/>
      <c r="N475" s="15">
        <v>55.25</v>
      </c>
      <c r="O475" s="15"/>
      <c r="P475" s="15">
        <v>55.25</v>
      </c>
      <c r="Q475" s="1" t="str">
        <f t="shared" si="28"/>
        <v>BELLENS LUDWIG JOZEF</v>
      </c>
      <c r="R475" s="1">
        <f>IF(B475&lt;&gt;B476,1,0)</f>
        <v>1</v>
      </c>
      <c r="S475" s="1">
        <f t="shared" si="29"/>
        <v>55.25</v>
      </c>
      <c r="T475" t="e">
        <f>-SUMIF(#REF!,$Q475,#REF!)/2</f>
        <v>#REF!</v>
      </c>
      <c r="U475" s="13" t="e">
        <f t="shared" si="30"/>
        <v>#REF!</v>
      </c>
    </row>
    <row r="476" spans="1:21">
      <c r="A476" s="15">
        <v>254</v>
      </c>
      <c r="B476" s="15" t="s">
        <v>991</v>
      </c>
      <c r="C476" s="15" t="s">
        <v>1848</v>
      </c>
      <c r="D476" s="15" t="s">
        <v>17</v>
      </c>
      <c r="E476" s="15">
        <v>1</v>
      </c>
      <c r="F476" s="15" t="s">
        <v>1849</v>
      </c>
      <c r="G476" s="15" t="s">
        <v>3477</v>
      </c>
      <c r="H476" s="15" t="s">
        <v>647</v>
      </c>
      <c r="I476" s="15" t="s">
        <v>173</v>
      </c>
      <c r="J476" s="15" t="s">
        <v>1850</v>
      </c>
      <c r="K476" s="15">
        <v>37.1</v>
      </c>
      <c r="L476" s="15"/>
      <c r="M476" s="15"/>
      <c r="N476" s="15">
        <v>37.1</v>
      </c>
      <c r="O476" s="15"/>
      <c r="P476" s="15">
        <v>37.1</v>
      </c>
      <c r="Q476" s="1" t="str">
        <f t="shared" si="28"/>
        <v>DE MUYER LEO JOZEF</v>
      </c>
      <c r="R476" s="1">
        <f>IF(B476&lt;&gt;B1174,1,0)</f>
        <v>1</v>
      </c>
      <c r="S476" s="1">
        <f t="shared" si="29"/>
        <v>37.1</v>
      </c>
      <c r="T476" t="e">
        <f>-SUMIF(#REF!,$Q476,#REF!)/2</f>
        <v>#REF!</v>
      </c>
      <c r="U476" s="13" t="e">
        <f t="shared" si="30"/>
        <v>#REF!</v>
      </c>
    </row>
    <row r="477" spans="1:21">
      <c r="A477" s="15">
        <v>254</v>
      </c>
      <c r="B477" s="15" t="s">
        <v>458</v>
      </c>
      <c r="C477" s="15" t="s">
        <v>3005</v>
      </c>
      <c r="D477" s="15" t="s">
        <v>61</v>
      </c>
      <c r="E477" s="15">
        <v>1</v>
      </c>
      <c r="F477" s="15" t="s">
        <v>3006</v>
      </c>
      <c r="G477" s="15" t="s">
        <v>3179</v>
      </c>
      <c r="H477" s="15" t="s">
        <v>647</v>
      </c>
      <c r="I477" s="15" t="s">
        <v>173</v>
      </c>
      <c r="J477" s="15" t="s">
        <v>459</v>
      </c>
      <c r="K477" s="15">
        <v>32.18</v>
      </c>
      <c r="L477" s="15"/>
      <c r="M477" s="15"/>
      <c r="N477" s="15">
        <v>32.18</v>
      </c>
      <c r="O477" s="15"/>
      <c r="P477" s="15">
        <v>32.18</v>
      </c>
      <c r="Q477" s="1" t="str">
        <f t="shared" si="28"/>
        <v>THYS SIMONNE ANGELA</v>
      </c>
      <c r="R477" s="1">
        <f>IF(B477&lt;&gt;B1175,1,0)</f>
        <v>1</v>
      </c>
      <c r="S477" s="1">
        <f t="shared" si="29"/>
        <v>41.04</v>
      </c>
      <c r="T477" t="e">
        <f>-SUMIF(#REF!,$Q477,#REF!)/2</f>
        <v>#REF!</v>
      </c>
      <c r="U477" s="13" t="e">
        <f t="shared" si="30"/>
        <v>#REF!</v>
      </c>
    </row>
    <row r="478" spans="1:21">
      <c r="A478" s="15">
        <v>255</v>
      </c>
      <c r="B478" s="15" t="s">
        <v>987</v>
      </c>
      <c r="C478" s="15" t="s">
        <v>1851</v>
      </c>
      <c r="D478" s="15" t="s">
        <v>52</v>
      </c>
      <c r="E478" s="15">
        <v>1</v>
      </c>
      <c r="F478" s="15" t="s">
        <v>1852</v>
      </c>
      <c r="G478" s="15" t="s">
        <v>3477</v>
      </c>
      <c r="H478" s="15" t="s">
        <v>647</v>
      </c>
      <c r="I478" s="15" t="s">
        <v>173</v>
      </c>
      <c r="J478" s="15" t="s">
        <v>1853</v>
      </c>
      <c r="K478" s="15">
        <v>128.9</v>
      </c>
      <c r="L478" s="15"/>
      <c r="M478" s="15"/>
      <c r="N478" s="15">
        <v>128.9</v>
      </c>
      <c r="O478" s="15"/>
      <c r="P478" s="15">
        <v>128.9</v>
      </c>
      <c r="Q478" s="1" t="str">
        <f t="shared" si="28"/>
        <v>DE PEUTER FRANCISCUS CAROLUS</v>
      </c>
      <c r="R478" s="1">
        <f>IF(B478&lt;&gt;B479,1,0)</f>
        <v>1</v>
      </c>
      <c r="S478" s="1">
        <f t="shared" si="29"/>
        <v>128.9</v>
      </c>
      <c r="T478" t="e">
        <f>-SUMIF(#REF!,$Q478,#REF!)/2</f>
        <v>#REF!</v>
      </c>
      <c r="U478" s="13" t="e">
        <f t="shared" si="30"/>
        <v>#REF!</v>
      </c>
    </row>
    <row r="479" spans="1:21">
      <c r="A479" s="15">
        <v>255</v>
      </c>
      <c r="B479" s="15" t="s">
        <v>458</v>
      </c>
      <c r="C479" s="15" t="s">
        <v>3005</v>
      </c>
      <c r="D479" s="15" t="s">
        <v>99</v>
      </c>
      <c r="E479" s="15">
        <v>2</v>
      </c>
      <c r="F479" s="15" t="s">
        <v>3006</v>
      </c>
      <c r="G479" s="15" t="s">
        <v>3179</v>
      </c>
      <c r="H479" s="15" t="s">
        <v>647</v>
      </c>
      <c r="I479" s="15" t="s">
        <v>173</v>
      </c>
      <c r="J479" s="15" t="s">
        <v>459</v>
      </c>
      <c r="K479" s="15">
        <v>8.86</v>
      </c>
      <c r="L479" s="15"/>
      <c r="M479" s="15"/>
      <c r="N479" s="15">
        <v>8.86</v>
      </c>
      <c r="O479" s="15"/>
      <c r="P479" s="15">
        <v>8.86</v>
      </c>
      <c r="Q479" s="1" t="str">
        <f t="shared" si="28"/>
        <v>THYS SIMONNE ANGELA</v>
      </c>
      <c r="R479" s="1">
        <f>IF(B479&lt;&gt;B1177,1,0)</f>
        <v>1</v>
      </c>
      <c r="S479" s="1">
        <f t="shared" si="29"/>
        <v>41.04</v>
      </c>
      <c r="T479" t="e">
        <f>-SUMIF(#REF!,$Q479,#REF!)/2</f>
        <v>#REF!</v>
      </c>
      <c r="U479" s="13" t="e">
        <f t="shared" si="30"/>
        <v>#REF!</v>
      </c>
    </row>
    <row r="480" spans="1:21">
      <c r="A480" s="15">
        <v>256</v>
      </c>
      <c r="B480" s="15" t="s">
        <v>757</v>
      </c>
      <c r="C480" s="15" t="s">
        <v>1854</v>
      </c>
      <c r="D480" s="15" t="s">
        <v>78</v>
      </c>
      <c r="E480" s="15">
        <v>1</v>
      </c>
      <c r="F480" s="15" t="s">
        <v>1855</v>
      </c>
      <c r="G480" s="15" t="s">
        <v>3477</v>
      </c>
      <c r="H480" s="15" t="s">
        <v>647</v>
      </c>
      <c r="I480" s="15" t="s">
        <v>173</v>
      </c>
      <c r="J480" s="15" t="s">
        <v>1856</v>
      </c>
      <c r="K480" s="15">
        <v>25.7</v>
      </c>
      <c r="L480" s="15">
        <v>0.91</v>
      </c>
      <c r="M480" s="15"/>
      <c r="N480" s="15">
        <v>24.79</v>
      </c>
      <c r="O480" s="15"/>
      <c r="P480" s="15">
        <v>24.79</v>
      </c>
      <c r="Q480" s="1" t="str">
        <f t="shared" si="28"/>
        <v>GEERTS MARIA ANTONIA</v>
      </c>
      <c r="R480" s="1">
        <f>IF(B480&lt;&gt;B1178,1,0)</f>
        <v>1</v>
      </c>
      <c r="S480" s="1">
        <f t="shared" si="29"/>
        <v>24.79</v>
      </c>
      <c r="T480" t="e">
        <f>-SUMIF(#REF!,$Q480,#REF!)/2</f>
        <v>#REF!</v>
      </c>
      <c r="U480" s="13" t="e">
        <f t="shared" si="30"/>
        <v>#REF!</v>
      </c>
    </row>
    <row r="481" spans="1:21">
      <c r="A481" s="15">
        <v>256</v>
      </c>
      <c r="B481" s="15" t="s">
        <v>652</v>
      </c>
      <c r="C481" s="15" t="s">
        <v>3007</v>
      </c>
      <c r="D481" s="15" t="s">
        <v>96</v>
      </c>
      <c r="E481" s="15">
        <v>1</v>
      </c>
      <c r="F481" s="15" t="s">
        <v>3008</v>
      </c>
      <c r="G481" s="15" t="s">
        <v>3179</v>
      </c>
      <c r="H481" s="15" t="s">
        <v>647</v>
      </c>
      <c r="I481" s="15" t="s">
        <v>173</v>
      </c>
      <c r="J481" s="15" t="s">
        <v>604</v>
      </c>
      <c r="K481" s="15">
        <v>86.44</v>
      </c>
      <c r="L481" s="15"/>
      <c r="M481" s="15"/>
      <c r="N481" s="15">
        <v>86.44</v>
      </c>
      <c r="O481" s="15"/>
      <c r="P481" s="15">
        <v>86.44</v>
      </c>
      <c r="Q481" s="1" t="str">
        <f t="shared" si="28"/>
        <v>VAN OEVELEN CHRISTIAAN ROMAIN</v>
      </c>
      <c r="R481" s="1">
        <f>IF(B481&lt;&gt;B482,1,0)</f>
        <v>1</v>
      </c>
      <c r="S481" s="1">
        <f t="shared" si="29"/>
        <v>86.44</v>
      </c>
      <c r="T481" t="e">
        <f>-SUMIF(#REF!,$Q481,#REF!)/2</f>
        <v>#REF!</v>
      </c>
      <c r="U481" s="13" t="e">
        <f t="shared" si="30"/>
        <v>#REF!</v>
      </c>
    </row>
    <row r="482" spans="1:21">
      <c r="A482" s="15">
        <v>257</v>
      </c>
      <c r="B482" s="15" t="s">
        <v>756</v>
      </c>
      <c r="C482" s="15" t="s">
        <v>1857</v>
      </c>
      <c r="D482" s="15" t="s">
        <v>45</v>
      </c>
      <c r="E482" s="15">
        <v>1</v>
      </c>
      <c r="F482" s="15" t="s">
        <v>1858</v>
      </c>
      <c r="G482" s="15" t="s">
        <v>3477</v>
      </c>
      <c r="H482" s="15" t="s">
        <v>647</v>
      </c>
      <c r="I482" s="15" t="s">
        <v>173</v>
      </c>
      <c r="J482" s="15" t="s">
        <v>1859</v>
      </c>
      <c r="K482" s="15">
        <v>54.18</v>
      </c>
      <c r="L482" s="15">
        <v>1.92</v>
      </c>
      <c r="M482" s="15"/>
      <c r="N482" s="15">
        <v>52.26</v>
      </c>
      <c r="O482" s="15"/>
      <c r="P482" s="15">
        <v>52.26</v>
      </c>
      <c r="Q482" s="1" t="str">
        <f t="shared" si="28"/>
        <v>PELCKMANS JOZEF</v>
      </c>
      <c r="R482" s="1">
        <f>IF(B482&lt;&gt;B1180,1,0)</f>
        <v>1</v>
      </c>
      <c r="S482" s="1">
        <f t="shared" si="29"/>
        <v>52.26</v>
      </c>
      <c r="T482" t="e">
        <f>-SUMIF(#REF!,$Q482,#REF!)/2</f>
        <v>#REF!</v>
      </c>
      <c r="U482" s="13" t="e">
        <f t="shared" si="30"/>
        <v>#REF!</v>
      </c>
    </row>
    <row r="483" spans="1:21">
      <c r="A483" s="15">
        <v>257</v>
      </c>
      <c r="B483" s="15" t="s">
        <v>612</v>
      </c>
      <c r="C483" s="15" t="s">
        <v>3009</v>
      </c>
      <c r="D483" s="15" t="s">
        <v>52</v>
      </c>
      <c r="E483" s="15">
        <v>1</v>
      </c>
      <c r="F483" s="15" t="s">
        <v>3010</v>
      </c>
      <c r="G483" s="15" t="s">
        <v>3179</v>
      </c>
      <c r="H483" s="15" t="s">
        <v>647</v>
      </c>
      <c r="I483" s="15" t="s">
        <v>173</v>
      </c>
      <c r="J483" s="15" t="s">
        <v>613</v>
      </c>
      <c r="K483" s="15">
        <v>55.11</v>
      </c>
      <c r="L483" s="15"/>
      <c r="M483" s="15"/>
      <c r="N483" s="15">
        <v>55.11</v>
      </c>
      <c r="O483" s="15"/>
      <c r="P483" s="15">
        <v>55.11</v>
      </c>
      <c r="Q483" s="1" t="str">
        <f t="shared" si="28"/>
        <v>VAN CAMP MADELEINE ODILE</v>
      </c>
      <c r="R483" s="1">
        <f>IF(B483&lt;&gt;B1181,1,0)</f>
        <v>1</v>
      </c>
      <c r="S483" s="1">
        <f t="shared" si="29"/>
        <v>55.11</v>
      </c>
      <c r="T483" t="e">
        <f>-SUMIF(#REF!,$Q483,#REF!)/2</f>
        <v>#REF!</v>
      </c>
      <c r="U483" s="13" t="e">
        <f t="shared" si="30"/>
        <v>#REF!</v>
      </c>
    </row>
    <row r="484" spans="1:21">
      <c r="A484" s="15">
        <v>258</v>
      </c>
      <c r="B484" s="15" t="s">
        <v>862</v>
      </c>
      <c r="C484" s="15" t="s">
        <v>1860</v>
      </c>
      <c r="D484" s="15" t="s">
        <v>44</v>
      </c>
      <c r="E484" s="15">
        <v>1</v>
      </c>
      <c r="F484" s="15" t="s">
        <v>1861</v>
      </c>
      <c r="G484" s="15" t="s">
        <v>3477</v>
      </c>
      <c r="H484" s="15" t="s">
        <v>647</v>
      </c>
      <c r="I484" s="15" t="s">
        <v>173</v>
      </c>
      <c r="J484" s="15" t="s">
        <v>1862</v>
      </c>
      <c r="K484" s="15">
        <v>58.11</v>
      </c>
      <c r="L484" s="15">
        <v>2.06</v>
      </c>
      <c r="M484" s="15"/>
      <c r="N484" s="15">
        <v>56.05</v>
      </c>
      <c r="O484" s="15"/>
      <c r="P484" s="15">
        <v>56.05</v>
      </c>
      <c r="Q484" s="1" t="str">
        <f t="shared" si="28"/>
        <v>VERSPREET GRETA DYANE</v>
      </c>
      <c r="R484" s="1">
        <f>IF(B484&lt;&gt;B485,1,0)</f>
        <v>1</v>
      </c>
      <c r="S484" s="1">
        <f t="shared" si="29"/>
        <v>56.05</v>
      </c>
      <c r="T484" t="e">
        <f>-SUMIF(#REF!,$Q484,#REF!)/2</f>
        <v>#REF!</v>
      </c>
      <c r="U484" s="13" t="e">
        <f t="shared" si="30"/>
        <v>#REF!</v>
      </c>
    </row>
    <row r="485" spans="1:21">
      <c r="A485" s="15">
        <v>258</v>
      </c>
      <c r="B485" s="15" t="s">
        <v>614</v>
      </c>
      <c r="C485" s="15" t="s">
        <v>2515</v>
      </c>
      <c r="D485" s="15" t="s">
        <v>93</v>
      </c>
      <c r="E485" s="15">
        <v>1</v>
      </c>
      <c r="F485" s="15" t="s">
        <v>2516</v>
      </c>
      <c r="G485" s="15" t="s">
        <v>3179</v>
      </c>
      <c r="H485" s="15" t="s">
        <v>647</v>
      </c>
      <c r="I485" s="15" t="s">
        <v>173</v>
      </c>
      <c r="J485" s="15" t="s">
        <v>615</v>
      </c>
      <c r="K485" s="15">
        <v>56.74</v>
      </c>
      <c r="L485" s="15"/>
      <c r="M485" s="15"/>
      <c r="N485" s="15">
        <v>56.74</v>
      </c>
      <c r="O485" s="15"/>
      <c r="P485" s="15">
        <v>56.74</v>
      </c>
      <c r="Q485" s="1" t="str">
        <f t="shared" si="28"/>
        <v>MEYSSEN GISLAINE CORNELIA</v>
      </c>
      <c r="R485" s="1">
        <f>IF(B485&lt;&gt;B1183,1,0)</f>
        <v>1</v>
      </c>
      <c r="S485" s="1">
        <f t="shared" si="29"/>
        <v>113.56</v>
      </c>
      <c r="T485" t="e">
        <f>-SUMIF(#REF!,$Q485,#REF!)/2</f>
        <v>#REF!</v>
      </c>
      <c r="U485" s="13" t="e">
        <f t="shared" si="30"/>
        <v>#REF!</v>
      </c>
    </row>
    <row r="486" spans="1:21">
      <c r="A486" s="15">
        <v>259</v>
      </c>
      <c r="B486" s="15" t="s">
        <v>989</v>
      </c>
      <c r="C486" s="15" t="s">
        <v>1863</v>
      </c>
      <c r="D486" s="15" t="s">
        <v>14</v>
      </c>
      <c r="E486" s="15">
        <v>1</v>
      </c>
      <c r="F486" s="15" t="s">
        <v>1864</v>
      </c>
      <c r="G486" s="15" t="s">
        <v>3477</v>
      </c>
      <c r="H486" s="15" t="s">
        <v>647</v>
      </c>
      <c r="I486" s="15" t="s">
        <v>173</v>
      </c>
      <c r="J486" s="15" t="s">
        <v>3604</v>
      </c>
      <c r="K486" s="15">
        <v>55.5</v>
      </c>
      <c r="L486" s="15">
        <v>1.97</v>
      </c>
      <c r="M486" s="15"/>
      <c r="N486" s="15">
        <v>53.53</v>
      </c>
      <c r="O486" s="15"/>
      <c r="P486" s="15">
        <v>53.53</v>
      </c>
      <c r="Q486" s="1" t="str">
        <f t="shared" si="28"/>
        <v>ZAMAN GERALD EMMY</v>
      </c>
      <c r="R486" s="1">
        <f>IF(B486&lt;&gt;B1184,1,0)</f>
        <v>1</v>
      </c>
      <c r="S486" s="1">
        <f t="shared" si="29"/>
        <v>53.53</v>
      </c>
      <c r="T486" t="e">
        <f>-SUMIF(#REF!,$Q486,#REF!)/2</f>
        <v>#REF!</v>
      </c>
      <c r="U486" s="13" t="e">
        <f t="shared" si="30"/>
        <v>#REF!</v>
      </c>
    </row>
    <row r="487" spans="1:21">
      <c r="A487" s="15">
        <v>259</v>
      </c>
      <c r="B487" s="15" t="s">
        <v>616</v>
      </c>
      <c r="C487" s="15" t="s">
        <v>3011</v>
      </c>
      <c r="D487" s="15" t="s">
        <v>34</v>
      </c>
      <c r="E487" s="15">
        <v>1</v>
      </c>
      <c r="F487" s="15" t="s">
        <v>3012</v>
      </c>
      <c r="G487" s="15" t="s">
        <v>3179</v>
      </c>
      <c r="H487" s="15" t="s">
        <v>647</v>
      </c>
      <c r="I487" s="15" t="s">
        <v>173</v>
      </c>
      <c r="J487" s="15" t="s">
        <v>617</v>
      </c>
      <c r="K487" s="15">
        <v>36.299999999999997</v>
      </c>
      <c r="L487" s="15"/>
      <c r="M487" s="15"/>
      <c r="N487" s="15">
        <v>36.299999999999997</v>
      </c>
      <c r="O487" s="15"/>
      <c r="P487" s="15">
        <v>36.299999999999997</v>
      </c>
      <c r="Q487" s="1" t="str">
        <f t="shared" si="28"/>
        <v>SLEGERS JOS MARIA</v>
      </c>
      <c r="R487" s="1">
        <f>IF(B487&lt;&gt;B488,1,0)</f>
        <v>1</v>
      </c>
      <c r="S487" s="1">
        <f t="shared" si="29"/>
        <v>36.299999999999997</v>
      </c>
      <c r="T487" t="e">
        <f>-SUMIF(#REF!,$Q487,#REF!)/2</f>
        <v>#REF!</v>
      </c>
      <c r="U487" s="13" t="e">
        <f t="shared" si="30"/>
        <v>#REF!</v>
      </c>
    </row>
    <row r="488" spans="1:21">
      <c r="A488" s="15">
        <v>260</v>
      </c>
      <c r="B488" s="15" t="s">
        <v>759</v>
      </c>
      <c r="C488" s="15" t="s">
        <v>1865</v>
      </c>
      <c r="D488" s="15" t="s">
        <v>14</v>
      </c>
      <c r="E488" s="15">
        <v>1</v>
      </c>
      <c r="F488" s="15" t="s">
        <v>1866</v>
      </c>
      <c r="G488" s="15" t="s">
        <v>3477</v>
      </c>
      <c r="H488" s="15" t="s">
        <v>647</v>
      </c>
      <c r="I488" s="15" t="s">
        <v>173</v>
      </c>
      <c r="J488" s="15" t="s">
        <v>3605</v>
      </c>
      <c r="K488" s="15">
        <v>20.54</v>
      </c>
      <c r="L488" s="15">
        <v>0.73</v>
      </c>
      <c r="M488" s="15"/>
      <c r="N488" s="15">
        <v>19.809999999999999</v>
      </c>
      <c r="O488" s="15"/>
      <c r="P488" s="15">
        <v>19.809999999999999</v>
      </c>
      <c r="Q488" s="1" t="str">
        <f t="shared" si="28"/>
        <v>LAUWEREYNS MARIE-LOUISE SERAPHINA</v>
      </c>
      <c r="R488" s="1">
        <f>IF(B488&lt;&gt;B1186,1,0)</f>
        <v>1</v>
      </c>
      <c r="S488" s="1">
        <f t="shared" si="29"/>
        <v>19.809999999999999</v>
      </c>
      <c r="T488" t="e">
        <f>-SUMIF(#REF!,$Q488,#REF!)/2</f>
        <v>#REF!</v>
      </c>
      <c r="U488" s="13" t="e">
        <f t="shared" si="30"/>
        <v>#REF!</v>
      </c>
    </row>
    <row r="489" spans="1:21">
      <c r="A489" s="15">
        <v>260</v>
      </c>
      <c r="B489" s="15" t="s">
        <v>651</v>
      </c>
      <c r="C489" s="15" t="s">
        <v>3013</v>
      </c>
      <c r="D489" s="15" t="s">
        <v>13</v>
      </c>
      <c r="E489" s="15">
        <v>1</v>
      </c>
      <c r="F489" s="15" t="s">
        <v>3014</v>
      </c>
      <c r="G489" s="15" t="s">
        <v>3179</v>
      </c>
      <c r="H489" s="15" t="s">
        <v>647</v>
      </c>
      <c r="I489" s="15" t="s">
        <v>173</v>
      </c>
      <c r="J489" s="15" t="s">
        <v>618</v>
      </c>
      <c r="K489" s="15">
        <v>33.26</v>
      </c>
      <c r="L489" s="15"/>
      <c r="M489" s="15"/>
      <c r="N489" s="15">
        <v>33.26</v>
      </c>
      <c r="O489" s="15"/>
      <c r="P489" s="15">
        <v>33.26</v>
      </c>
      <c r="Q489" s="1" t="str">
        <f t="shared" ref="Q489:Q498" si="31">LEFT(B489,50)</f>
        <v>VAN DER VELDEN ADRIANA ELISABETH</v>
      </c>
      <c r="R489" s="1">
        <f t="shared" ref="R489:R498" si="32">IF(B489&lt;&gt;B1187,1,0)</f>
        <v>1</v>
      </c>
      <c r="S489" s="1">
        <f t="shared" ref="S489:S498" si="33">SUMIF($Q$4:$Q$1726,Q489,$P$4:$P$1726)</f>
        <v>33.26</v>
      </c>
      <c r="T489" t="e">
        <f>-SUMIF(#REF!,$Q489,#REF!)/2</f>
        <v>#REF!</v>
      </c>
      <c r="U489" s="13" t="e">
        <f t="shared" ref="U489:U498" si="34">S489-T489</f>
        <v>#REF!</v>
      </c>
    </row>
    <row r="490" spans="1:21">
      <c r="A490" s="15">
        <v>262</v>
      </c>
      <c r="B490" s="15" t="s">
        <v>768</v>
      </c>
      <c r="C490" s="15" t="s">
        <v>1867</v>
      </c>
      <c r="D490" s="15" t="s">
        <v>77</v>
      </c>
      <c r="E490" s="15">
        <v>1</v>
      </c>
      <c r="F490" s="15" t="s">
        <v>1868</v>
      </c>
      <c r="G490" s="15" t="s">
        <v>3477</v>
      </c>
      <c r="H490" s="15" t="s">
        <v>647</v>
      </c>
      <c r="I490" s="15" t="s">
        <v>173</v>
      </c>
      <c r="J490" s="15" t="s">
        <v>1869</v>
      </c>
      <c r="K490" s="15">
        <v>14.49</v>
      </c>
      <c r="L490" s="15"/>
      <c r="M490" s="15"/>
      <c r="N490" s="15">
        <v>14.49</v>
      </c>
      <c r="O490" s="15"/>
      <c r="P490" s="15">
        <v>14.49</v>
      </c>
      <c r="Q490" s="1" t="str">
        <f t="shared" si="31"/>
        <v>POEL MARIA CLEMENTINA</v>
      </c>
      <c r="R490" s="1">
        <f t="shared" si="32"/>
        <v>1</v>
      </c>
      <c r="S490" s="1">
        <f t="shared" si="33"/>
        <v>14.49</v>
      </c>
      <c r="T490" t="e">
        <f>-SUMIF(#REF!,$Q490,#REF!)/2</f>
        <v>#REF!</v>
      </c>
      <c r="U490" s="13" t="e">
        <f t="shared" si="34"/>
        <v>#REF!</v>
      </c>
    </row>
    <row r="491" spans="1:21">
      <c r="A491" s="15">
        <v>263</v>
      </c>
      <c r="B491" s="15" t="s">
        <v>624</v>
      </c>
      <c r="C491" s="15" t="s">
        <v>3019</v>
      </c>
      <c r="D491" s="15" t="s">
        <v>35</v>
      </c>
      <c r="E491" s="15">
        <v>1</v>
      </c>
      <c r="F491" s="15" t="s">
        <v>3020</v>
      </c>
      <c r="G491" s="15" t="s">
        <v>3179</v>
      </c>
      <c r="H491" s="15" t="s">
        <v>647</v>
      </c>
      <c r="I491" s="15" t="s">
        <v>173</v>
      </c>
      <c r="J491" s="15" t="s">
        <v>625</v>
      </c>
      <c r="K491" s="15">
        <v>35.96</v>
      </c>
      <c r="L491" s="15"/>
      <c r="M491" s="15"/>
      <c r="N491" s="15">
        <v>35.96</v>
      </c>
      <c r="O491" s="15"/>
      <c r="P491" s="15">
        <v>35.96</v>
      </c>
      <c r="Q491" s="1" t="str">
        <f t="shared" si="31"/>
        <v>GOVERS HENRI GUIDO</v>
      </c>
      <c r="R491" s="1">
        <f t="shared" si="32"/>
        <v>1</v>
      </c>
      <c r="S491" s="1">
        <f t="shared" si="33"/>
        <v>35.96</v>
      </c>
      <c r="T491" t="e">
        <f>-SUMIF(#REF!,$Q491,#REF!)/2</f>
        <v>#REF!</v>
      </c>
      <c r="U491" s="13" t="e">
        <f t="shared" si="34"/>
        <v>#REF!</v>
      </c>
    </row>
    <row r="492" spans="1:21">
      <c r="A492" s="15">
        <v>263</v>
      </c>
      <c r="B492" s="15" t="s">
        <v>994</v>
      </c>
      <c r="C492" s="15" t="s">
        <v>1870</v>
      </c>
      <c r="D492" s="15" t="s">
        <v>52</v>
      </c>
      <c r="E492" s="15">
        <v>1</v>
      </c>
      <c r="F492" s="15" t="s">
        <v>1871</v>
      </c>
      <c r="G492" s="15" t="s">
        <v>3477</v>
      </c>
      <c r="H492" s="15" t="s">
        <v>647</v>
      </c>
      <c r="I492" s="15" t="s">
        <v>173</v>
      </c>
      <c r="J492" s="15" t="s">
        <v>1872</v>
      </c>
      <c r="K492" s="15">
        <v>142.79</v>
      </c>
      <c r="L492" s="15"/>
      <c r="M492" s="15"/>
      <c r="N492" s="15">
        <v>142.79</v>
      </c>
      <c r="O492" s="15"/>
      <c r="P492" s="15">
        <v>142.79</v>
      </c>
      <c r="Q492" s="1" t="str">
        <f t="shared" si="31"/>
        <v>VAN HOUT MARC JOSEPHINA</v>
      </c>
      <c r="R492" s="1">
        <f t="shared" si="32"/>
        <v>1</v>
      </c>
      <c r="S492" s="1">
        <f t="shared" si="33"/>
        <v>142.79</v>
      </c>
      <c r="T492" t="e">
        <f>-SUMIF(#REF!,$Q492,#REF!)/2</f>
        <v>#REF!</v>
      </c>
      <c r="U492" s="13" t="e">
        <f t="shared" si="34"/>
        <v>#REF!</v>
      </c>
    </row>
    <row r="493" spans="1:21">
      <c r="A493" s="15">
        <v>264</v>
      </c>
      <c r="B493" s="15" t="s">
        <v>992</v>
      </c>
      <c r="C493" s="15" t="s">
        <v>1873</v>
      </c>
      <c r="D493" s="15" t="s">
        <v>87</v>
      </c>
      <c r="E493" s="15">
        <v>1</v>
      </c>
      <c r="F493" s="15" t="s">
        <v>1874</v>
      </c>
      <c r="G493" s="15" t="s">
        <v>3477</v>
      </c>
      <c r="H493" s="15" t="s">
        <v>647</v>
      </c>
      <c r="I493" s="15" t="s">
        <v>173</v>
      </c>
      <c r="J493" s="15" t="s">
        <v>1875</v>
      </c>
      <c r="K493" s="15">
        <v>45.77</v>
      </c>
      <c r="L493" s="15"/>
      <c r="M493" s="15"/>
      <c r="N493" s="15">
        <v>45.77</v>
      </c>
      <c r="O493" s="15"/>
      <c r="P493" s="15">
        <v>45.77</v>
      </c>
      <c r="Q493" s="1" t="str">
        <f t="shared" si="31"/>
        <v>VERMEULEN JEANNINE LODEWIJK</v>
      </c>
      <c r="R493" s="1">
        <f t="shared" si="32"/>
        <v>1</v>
      </c>
      <c r="S493" s="1">
        <f t="shared" si="33"/>
        <v>45.77</v>
      </c>
      <c r="T493" t="e">
        <f>-SUMIF(#REF!,$Q493,#REF!)/2</f>
        <v>#REF!</v>
      </c>
      <c r="U493" s="13" t="e">
        <f t="shared" si="34"/>
        <v>#REF!</v>
      </c>
    </row>
    <row r="494" spans="1:21">
      <c r="A494" s="15">
        <v>264</v>
      </c>
      <c r="B494" s="15" t="s">
        <v>626</v>
      </c>
      <c r="C494" s="15" t="s">
        <v>3021</v>
      </c>
      <c r="D494" s="15" t="s">
        <v>113</v>
      </c>
      <c r="E494" s="15">
        <v>1</v>
      </c>
      <c r="F494" s="15" t="s">
        <v>3022</v>
      </c>
      <c r="G494" s="15" t="s">
        <v>3179</v>
      </c>
      <c r="H494" s="15" t="s">
        <v>647</v>
      </c>
      <c r="I494" s="15" t="s">
        <v>173</v>
      </c>
      <c r="J494" s="15" t="s">
        <v>627</v>
      </c>
      <c r="K494" s="15">
        <v>146.68</v>
      </c>
      <c r="L494" s="15">
        <v>5.21</v>
      </c>
      <c r="M494" s="15"/>
      <c r="N494" s="15">
        <v>141.47</v>
      </c>
      <c r="O494" s="15"/>
      <c r="P494" s="15">
        <v>141.47</v>
      </c>
      <c r="Q494" s="1" t="str">
        <f t="shared" si="31"/>
        <v>DE WESTELINCK JEANNINE</v>
      </c>
      <c r="R494" s="1">
        <f t="shared" si="32"/>
        <v>1</v>
      </c>
      <c r="S494" s="1">
        <f t="shared" si="33"/>
        <v>141.47</v>
      </c>
      <c r="T494" t="e">
        <f>-SUMIF(#REF!,$Q494,#REF!)/2</f>
        <v>#REF!</v>
      </c>
      <c r="U494" s="13" t="e">
        <f t="shared" si="34"/>
        <v>#REF!</v>
      </c>
    </row>
    <row r="495" spans="1:21">
      <c r="A495" s="15">
        <v>265</v>
      </c>
      <c r="B495" s="15" t="s">
        <v>919</v>
      </c>
      <c r="C495" s="15" t="s">
        <v>1876</v>
      </c>
      <c r="D495" s="15" t="s">
        <v>17</v>
      </c>
      <c r="E495" s="15">
        <v>1</v>
      </c>
      <c r="F495" s="15" t="s">
        <v>1877</v>
      </c>
      <c r="G495" s="15" t="s">
        <v>3477</v>
      </c>
      <c r="H495" s="15" t="s">
        <v>647</v>
      </c>
      <c r="I495" s="15" t="s">
        <v>173</v>
      </c>
      <c r="J495" s="15" t="s">
        <v>1878</v>
      </c>
      <c r="K495" s="15">
        <v>65.680000000000007</v>
      </c>
      <c r="L495" s="15"/>
      <c r="M495" s="15"/>
      <c r="N495" s="15">
        <v>65.680000000000007</v>
      </c>
      <c r="O495" s="15"/>
      <c r="P495" s="15">
        <v>65.680000000000007</v>
      </c>
      <c r="Q495" s="1" t="str">
        <f t="shared" si="31"/>
        <v>ROMEYNS PAUL ALBERT</v>
      </c>
      <c r="R495" s="1">
        <f t="shared" si="32"/>
        <v>1</v>
      </c>
      <c r="S495" s="1">
        <f t="shared" si="33"/>
        <v>65.680000000000007</v>
      </c>
      <c r="T495" t="e">
        <f>-SUMIF(#REF!,$Q495,#REF!)/2</f>
        <v>#REF!</v>
      </c>
      <c r="U495" s="13" t="e">
        <f t="shared" si="34"/>
        <v>#REF!</v>
      </c>
    </row>
    <row r="496" spans="1:21">
      <c r="A496" s="15">
        <v>265</v>
      </c>
      <c r="B496" s="15" t="s">
        <v>630</v>
      </c>
      <c r="C496" s="15" t="s">
        <v>3023</v>
      </c>
      <c r="D496" s="15" t="s">
        <v>44</v>
      </c>
      <c r="E496" s="15">
        <v>1</v>
      </c>
      <c r="F496" s="15" t="s">
        <v>3024</v>
      </c>
      <c r="G496" s="15" t="s">
        <v>3179</v>
      </c>
      <c r="H496" s="15" t="s">
        <v>647</v>
      </c>
      <c r="I496" s="15" t="s">
        <v>173</v>
      </c>
      <c r="J496" s="15" t="s">
        <v>631</v>
      </c>
      <c r="K496" s="15">
        <v>39.57</v>
      </c>
      <c r="L496" s="15"/>
      <c r="M496" s="15"/>
      <c r="N496" s="15">
        <v>39.57</v>
      </c>
      <c r="O496" s="15"/>
      <c r="P496" s="15">
        <v>39.57</v>
      </c>
      <c r="Q496" s="1" t="str">
        <f t="shared" si="31"/>
        <v>JANSSENS MICHEL ROGER</v>
      </c>
      <c r="R496" s="1">
        <f t="shared" si="32"/>
        <v>1</v>
      </c>
      <c r="S496" s="1">
        <f t="shared" si="33"/>
        <v>39.57</v>
      </c>
      <c r="T496" t="e">
        <f>-SUMIF(#REF!,$Q496,#REF!)/2</f>
        <v>#REF!</v>
      </c>
      <c r="U496" s="13" t="e">
        <f t="shared" si="34"/>
        <v>#REF!</v>
      </c>
    </row>
    <row r="497" spans="1:21">
      <c r="A497" s="15">
        <v>266</v>
      </c>
      <c r="B497" s="15" t="s">
        <v>997</v>
      </c>
      <c r="C497" s="15" t="s">
        <v>1879</v>
      </c>
      <c r="D497" s="15" t="s">
        <v>36</v>
      </c>
      <c r="E497" s="15">
        <v>1</v>
      </c>
      <c r="F497" s="15" t="s">
        <v>1880</v>
      </c>
      <c r="G497" s="15" t="s">
        <v>3477</v>
      </c>
      <c r="H497" s="15" t="s">
        <v>647</v>
      </c>
      <c r="I497" s="15" t="s">
        <v>173</v>
      </c>
      <c r="J497" s="15" t="s">
        <v>1881</v>
      </c>
      <c r="K497" s="81">
        <v>38.409999999999997</v>
      </c>
      <c r="L497" s="81"/>
      <c r="M497" s="81"/>
      <c r="N497" s="81">
        <v>38.409999999999997</v>
      </c>
      <c r="O497" s="81"/>
      <c r="P497" s="81">
        <v>38.409999999999997</v>
      </c>
      <c r="Q497" s="1" t="str">
        <f t="shared" si="31"/>
        <v>VETTERS LUC JULES</v>
      </c>
      <c r="R497" s="1">
        <f t="shared" si="32"/>
        <v>1</v>
      </c>
      <c r="S497" s="1">
        <f t="shared" si="33"/>
        <v>38.409999999999997</v>
      </c>
      <c r="T497" t="e">
        <f>-SUMIF(#REF!,$Q497,#REF!)/2</f>
        <v>#REF!</v>
      </c>
      <c r="U497" s="13" t="e">
        <f t="shared" si="34"/>
        <v>#REF!</v>
      </c>
    </row>
    <row r="498" spans="1:21">
      <c r="A498" s="15">
        <v>266</v>
      </c>
      <c r="B498" s="15" t="s">
        <v>632</v>
      </c>
      <c r="C498" s="15" t="s">
        <v>3025</v>
      </c>
      <c r="D498" s="15" t="s">
        <v>70</v>
      </c>
      <c r="E498" s="15">
        <v>1</v>
      </c>
      <c r="F498" s="15" t="s">
        <v>3026</v>
      </c>
      <c r="G498" s="15" t="s">
        <v>3179</v>
      </c>
      <c r="H498" s="15" t="s">
        <v>647</v>
      </c>
      <c r="I498" s="15" t="s">
        <v>173</v>
      </c>
      <c r="J498" s="15" t="s">
        <v>633</v>
      </c>
      <c r="K498" s="15">
        <v>87.86</v>
      </c>
      <c r="L498" s="15"/>
      <c r="M498" s="15"/>
      <c r="N498" s="15">
        <v>87.86</v>
      </c>
      <c r="O498" s="15"/>
      <c r="P498" s="15">
        <v>87.86</v>
      </c>
      <c r="Q498" s="1" t="str">
        <f t="shared" si="31"/>
        <v>DECKX ARLETTE JOANNES</v>
      </c>
      <c r="R498" s="1">
        <f t="shared" si="32"/>
        <v>1</v>
      </c>
      <c r="S498" s="1">
        <f t="shared" si="33"/>
        <v>87.86</v>
      </c>
      <c r="T498" t="e">
        <f>-SUMIF(#REF!,$Q498,#REF!)/2</f>
        <v>#REF!</v>
      </c>
      <c r="U498" s="13" t="e">
        <f t="shared" si="34"/>
        <v>#REF!</v>
      </c>
    </row>
    <row r="499" spans="1:21">
      <c r="A499" s="15">
        <v>267</v>
      </c>
      <c r="B499" s="15" t="s">
        <v>775</v>
      </c>
      <c r="C499" s="15" t="s">
        <v>1882</v>
      </c>
      <c r="D499" s="15" t="s">
        <v>67</v>
      </c>
      <c r="E499" s="15">
        <v>1</v>
      </c>
      <c r="F499" s="15" t="s">
        <v>1883</v>
      </c>
      <c r="G499" s="15" t="s">
        <v>3477</v>
      </c>
      <c r="H499" s="15" t="s">
        <v>647</v>
      </c>
      <c r="I499" s="15" t="s">
        <v>173</v>
      </c>
      <c r="J499" s="15" t="s">
        <v>1884</v>
      </c>
      <c r="K499" s="15">
        <v>48.35</v>
      </c>
      <c r="L499" s="15"/>
      <c r="M499" s="15"/>
      <c r="N499" s="15">
        <v>48.35</v>
      </c>
      <c r="O499" s="15"/>
      <c r="P499" s="15">
        <v>48.35</v>
      </c>
      <c r="Q499" s="1" t="str">
        <f t="shared" ref="Q499:Q562" si="35">LEFT(B499,50)</f>
        <v>CAERS ALFONS</v>
      </c>
      <c r="R499" s="1">
        <f t="shared" ref="R499:R562" si="36">IF(B499&lt;&gt;B1197,1,0)</f>
        <v>1</v>
      </c>
      <c r="S499" s="1">
        <f t="shared" ref="S499:S562" si="37">SUMIF($Q$4:$Q$1726,Q499,$P$4:$P$1726)</f>
        <v>48.35</v>
      </c>
      <c r="T499" t="e">
        <f>-SUMIF(#REF!,$Q499,#REF!)/2</f>
        <v>#REF!</v>
      </c>
      <c r="U499" s="13" t="e">
        <f t="shared" ref="U499:U562" si="38">S499-T499</f>
        <v>#REF!</v>
      </c>
    </row>
    <row r="500" spans="1:21">
      <c r="A500" s="15">
        <v>267</v>
      </c>
      <c r="B500" s="15" t="s">
        <v>634</v>
      </c>
      <c r="C500" s="15" t="s">
        <v>3027</v>
      </c>
      <c r="D500" s="15" t="s">
        <v>70</v>
      </c>
      <c r="E500" s="15">
        <v>1</v>
      </c>
      <c r="F500" s="15" t="s">
        <v>3028</v>
      </c>
      <c r="G500" s="15" t="s">
        <v>3179</v>
      </c>
      <c r="H500" s="15" t="s">
        <v>647</v>
      </c>
      <c r="I500" s="15" t="s">
        <v>173</v>
      </c>
      <c r="J500" s="15" t="s">
        <v>635</v>
      </c>
      <c r="K500" s="15">
        <v>93.62</v>
      </c>
      <c r="L500" s="15"/>
      <c r="M500" s="15"/>
      <c r="N500" s="15">
        <v>93.62</v>
      </c>
      <c r="O500" s="15"/>
      <c r="P500" s="15">
        <v>93.62</v>
      </c>
      <c r="Q500" s="1" t="str">
        <f t="shared" si="35"/>
        <v>VANHERCK MARIA JOANNA</v>
      </c>
      <c r="R500" s="1">
        <f t="shared" si="36"/>
        <v>1</v>
      </c>
      <c r="S500" s="1">
        <f t="shared" si="37"/>
        <v>93.62</v>
      </c>
      <c r="T500" t="e">
        <f>-SUMIF(#REF!,$Q500,#REF!)/2</f>
        <v>#REF!</v>
      </c>
      <c r="U500" s="13" t="e">
        <f t="shared" si="38"/>
        <v>#REF!</v>
      </c>
    </row>
    <row r="501" spans="1:21">
      <c r="A501" s="15">
        <v>268</v>
      </c>
      <c r="B501" s="15" t="s">
        <v>776</v>
      </c>
      <c r="C501" s="15" t="s">
        <v>1885</v>
      </c>
      <c r="D501" s="15" t="s">
        <v>13</v>
      </c>
      <c r="E501" s="15">
        <v>1</v>
      </c>
      <c r="F501" s="15" t="s">
        <v>1886</v>
      </c>
      <c r="G501" s="15" t="s">
        <v>3477</v>
      </c>
      <c r="H501" s="15" t="s">
        <v>647</v>
      </c>
      <c r="I501" s="15" t="s">
        <v>173</v>
      </c>
      <c r="J501" s="15" t="s">
        <v>1887</v>
      </c>
      <c r="K501" s="15">
        <v>91.6</v>
      </c>
      <c r="L501" s="15"/>
      <c r="M501" s="15"/>
      <c r="N501" s="15">
        <v>91.6</v>
      </c>
      <c r="O501" s="15"/>
      <c r="P501" s="15">
        <v>91.6</v>
      </c>
      <c r="Q501" s="1" t="str">
        <f t="shared" si="35"/>
        <v>DAMEN WILLIBRORDA MARIA</v>
      </c>
      <c r="R501" s="1">
        <f t="shared" si="36"/>
        <v>1</v>
      </c>
      <c r="S501" s="1">
        <f t="shared" si="37"/>
        <v>91.6</v>
      </c>
      <c r="T501" t="e">
        <f>-SUMIF(#REF!,$Q501,#REF!)/2</f>
        <v>#REF!</v>
      </c>
      <c r="U501" s="13" t="e">
        <f t="shared" si="38"/>
        <v>#REF!</v>
      </c>
    </row>
    <row r="502" spans="1:21">
      <c r="A502" s="15">
        <v>268</v>
      </c>
      <c r="B502" s="15" t="s">
        <v>1135</v>
      </c>
      <c r="C502" s="15" t="s">
        <v>3029</v>
      </c>
      <c r="D502" s="15" t="s">
        <v>46</v>
      </c>
      <c r="E502" s="15">
        <v>1</v>
      </c>
      <c r="F502" s="15" t="s">
        <v>3030</v>
      </c>
      <c r="G502" s="15" t="s">
        <v>3179</v>
      </c>
      <c r="H502" s="15" t="s">
        <v>647</v>
      </c>
      <c r="I502" s="15" t="s">
        <v>173</v>
      </c>
      <c r="J502" s="15" t="s">
        <v>636</v>
      </c>
      <c r="K502" s="15">
        <v>53.46</v>
      </c>
      <c r="L502" s="15"/>
      <c r="M502" s="15"/>
      <c r="N502" s="15">
        <v>53.46</v>
      </c>
      <c r="O502" s="15"/>
      <c r="P502" s="15">
        <v>53.46</v>
      </c>
      <c r="Q502" s="1" t="str">
        <f t="shared" si="35"/>
        <v>VAN DEN BRANDEN GEERT GOMMAAR</v>
      </c>
      <c r="R502" s="1">
        <f t="shared" si="36"/>
        <v>1</v>
      </c>
      <c r="S502" s="1">
        <f t="shared" si="37"/>
        <v>53.46</v>
      </c>
      <c r="T502" t="e">
        <f>-SUMIF(#REF!,$Q502,#REF!)/2</f>
        <v>#REF!</v>
      </c>
      <c r="U502" s="13" t="e">
        <f t="shared" si="38"/>
        <v>#REF!</v>
      </c>
    </row>
    <row r="503" spans="1:21">
      <c r="A503" s="15">
        <v>269</v>
      </c>
      <c r="B503" s="15" t="s">
        <v>1000</v>
      </c>
      <c r="C503" s="15" t="s">
        <v>1888</v>
      </c>
      <c r="D503" s="15" t="s">
        <v>42</v>
      </c>
      <c r="E503" s="15">
        <v>1</v>
      </c>
      <c r="F503" s="15" t="s">
        <v>1889</v>
      </c>
      <c r="G503" s="15" t="s">
        <v>3477</v>
      </c>
      <c r="H503" s="15" t="s">
        <v>647</v>
      </c>
      <c r="I503" s="15" t="s">
        <v>173</v>
      </c>
      <c r="J503" s="15" t="s">
        <v>1890</v>
      </c>
      <c r="K503" s="15">
        <v>145.26</v>
      </c>
      <c r="L503" s="15">
        <v>5.16</v>
      </c>
      <c r="M503" s="15"/>
      <c r="N503" s="15">
        <v>140.1</v>
      </c>
      <c r="O503" s="15"/>
      <c r="P503" s="15">
        <v>140.1</v>
      </c>
      <c r="Q503" s="1" t="str">
        <f t="shared" si="35"/>
        <v>MEEUS AUGUST ANDRE</v>
      </c>
      <c r="R503" s="1">
        <f t="shared" si="36"/>
        <v>1</v>
      </c>
      <c r="S503" s="1">
        <f t="shared" si="37"/>
        <v>140.1</v>
      </c>
      <c r="T503" t="e">
        <f>-SUMIF(#REF!,$Q503,#REF!)/2</f>
        <v>#REF!</v>
      </c>
      <c r="U503" s="13" t="e">
        <f t="shared" si="38"/>
        <v>#REF!</v>
      </c>
    </row>
    <row r="504" spans="1:21">
      <c r="A504" s="15">
        <v>269</v>
      </c>
      <c r="B504" s="15" t="s">
        <v>637</v>
      </c>
      <c r="C504" s="15" t="s">
        <v>3031</v>
      </c>
      <c r="D504" s="15" t="s">
        <v>87</v>
      </c>
      <c r="E504" s="15">
        <v>1</v>
      </c>
      <c r="F504" s="15" t="s">
        <v>3032</v>
      </c>
      <c r="G504" s="15" t="s">
        <v>3179</v>
      </c>
      <c r="H504" s="15" t="s">
        <v>647</v>
      </c>
      <c r="I504" s="15" t="s">
        <v>173</v>
      </c>
      <c r="J504" s="15" t="s">
        <v>638</v>
      </c>
      <c r="K504" s="15">
        <v>193.21</v>
      </c>
      <c r="L504" s="15">
        <v>6.86</v>
      </c>
      <c r="M504" s="15"/>
      <c r="N504" s="15">
        <v>186.35</v>
      </c>
      <c r="O504" s="15">
        <v>20.7</v>
      </c>
      <c r="P504" s="15">
        <v>165.65</v>
      </c>
      <c r="Q504" s="1" t="str">
        <f t="shared" si="35"/>
        <v>DEHERTEFELT MARC AUGUST</v>
      </c>
      <c r="R504" s="1">
        <f t="shared" si="36"/>
        <v>1</v>
      </c>
      <c r="S504" s="1">
        <f t="shared" si="37"/>
        <v>165.65</v>
      </c>
      <c r="T504" t="e">
        <f>-SUMIF(#REF!,$Q504,#REF!)/2</f>
        <v>#REF!</v>
      </c>
      <c r="U504" s="13" t="e">
        <f t="shared" si="38"/>
        <v>#REF!</v>
      </c>
    </row>
    <row r="505" spans="1:21">
      <c r="A505" s="15">
        <v>270</v>
      </c>
      <c r="B505" s="15" t="s">
        <v>1003</v>
      </c>
      <c r="C505" s="15" t="s">
        <v>1891</v>
      </c>
      <c r="D505" s="15" t="s">
        <v>52</v>
      </c>
      <c r="E505" s="15">
        <v>1</v>
      </c>
      <c r="F505" s="15" t="s">
        <v>1892</v>
      </c>
      <c r="G505" s="15" t="s">
        <v>3477</v>
      </c>
      <c r="H505" s="15" t="s">
        <v>647</v>
      </c>
      <c r="I505" s="15" t="s">
        <v>173</v>
      </c>
      <c r="J505" s="15" t="s">
        <v>1893</v>
      </c>
      <c r="K505" s="15">
        <v>122.27</v>
      </c>
      <c r="L505" s="15"/>
      <c r="M505" s="15"/>
      <c r="N505" s="15">
        <v>122.27</v>
      </c>
      <c r="O505" s="15"/>
      <c r="P505" s="15">
        <v>122.27</v>
      </c>
      <c r="Q505" s="1" t="str">
        <f t="shared" si="35"/>
        <v>SELS ROGER AUGUSTINUS</v>
      </c>
      <c r="R505" s="1">
        <f t="shared" si="36"/>
        <v>1</v>
      </c>
      <c r="S505" s="1">
        <f t="shared" si="37"/>
        <v>122.27</v>
      </c>
      <c r="T505" t="e">
        <f>-SUMIF(#REF!,$Q505,#REF!)/2</f>
        <v>#REF!</v>
      </c>
      <c r="U505" s="13" t="e">
        <f t="shared" si="38"/>
        <v>#REF!</v>
      </c>
    </row>
    <row r="506" spans="1:21">
      <c r="A506" s="15">
        <v>270</v>
      </c>
      <c r="B506" s="15" t="s">
        <v>639</v>
      </c>
      <c r="C506" s="15" t="s">
        <v>3033</v>
      </c>
      <c r="D506" s="15" t="s">
        <v>75</v>
      </c>
      <c r="E506" s="15">
        <v>1</v>
      </c>
      <c r="F506" s="15" t="s">
        <v>3034</v>
      </c>
      <c r="G506" s="15" t="s">
        <v>3179</v>
      </c>
      <c r="H506" s="15" t="s">
        <v>647</v>
      </c>
      <c r="I506" s="15" t="s">
        <v>173</v>
      </c>
      <c r="J506" s="15" t="s">
        <v>640</v>
      </c>
      <c r="K506" s="15">
        <v>35.659999999999997</v>
      </c>
      <c r="L506" s="15">
        <v>1.27</v>
      </c>
      <c r="M506" s="15"/>
      <c r="N506" s="15">
        <v>34.389999999999993</v>
      </c>
      <c r="O506" s="15"/>
      <c r="P506" s="15">
        <v>34.39</v>
      </c>
      <c r="Q506" s="1" t="str">
        <f t="shared" si="35"/>
        <v>THYS MARINA BERTHA</v>
      </c>
      <c r="R506" s="1">
        <f t="shared" si="36"/>
        <v>1</v>
      </c>
      <c r="S506" s="1">
        <f t="shared" si="37"/>
        <v>34.39</v>
      </c>
      <c r="T506" t="e">
        <f>-SUMIF(#REF!,$Q506,#REF!)/2</f>
        <v>#REF!</v>
      </c>
      <c r="U506" s="13" t="e">
        <f t="shared" si="38"/>
        <v>#REF!</v>
      </c>
    </row>
    <row r="507" spans="1:21">
      <c r="A507" s="15">
        <v>271</v>
      </c>
      <c r="B507" s="15" t="s">
        <v>1004</v>
      </c>
      <c r="C507" s="15" t="s">
        <v>1894</v>
      </c>
      <c r="D507" s="15" t="s">
        <v>17</v>
      </c>
      <c r="E507" s="15">
        <v>1</v>
      </c>
      <c r="F507" s="15" t="s">
        <v>1895</v>
      </c>
      <c r="G507" s="15" t="s">
        <v>3477</v>
      </c>
      <c r="H507" s="15" t="s">
        <v>647</v>
      </c>
      <c r="I507" s="15" t="s">
        <v>173</v>
      </c>
      <c r="J507" s="15" t="s">
        <v>1896</v>
      </c>
      <c r="K507" s="15">
        <v>40.85</v>
      </c>
      <c r="L507" s="15"/>
      <c r="M507" s="15"/>
      <c r="N507" s="15">
        <v>40.85</v>
      </c>
      <c r="O507" s="15"/>
      <c r="P507" s="15">
        <v>40.85</v>
      </c>
      <c r="Q507" s="1" t="str">
        <f t="shared" si="35"/>
        <v>VASTAVEL KARIN CORNELIE</v>
      </c>
      <c r="R507" s="1">
        <f t="shared" si="36"/>
        <v>1</v>
      </c>
      <c r="S507" s="1">
        <f t="shared" si="37"/>
        <v>40.85</v>
      </c>
      <c r="T507" t="e">
        <f>-SUMIF(#REF!,$Q507,#REF!)/2</f>
        <v>#REF!</v>
      </c>
      <c r="U507" s="13" t="e">
        <f t="shared" si="38"/>
        <v>#REF!</v>
      </c>
    </row>
    <row r="508" spans="1:21">
      <c r="A508" s="15">
        <v>271</v>
      </c>
      <c r="B508" s="15" t="s">
        <v>1136</v>
      </c>
      <c r="C508" s="15" t="s">
        <v>3035</v>
      </c>
      <c r="D508" s="15" t="s">
        <v>46</v>
      </c>
      <c r="E508" s="15">
        <v>1</v>
      </c>
      <c r="F508" s="15" t="s">
        <v>3036</v>
      </c>
      <c r="G508" s="15" t="s">
        <v>3179</v>
      </c>
      <c r="H508" s="15" t="s">
        <v>647</v>
      </c>
      <c r="I508" s="15" t="s">
        <v>173</v>
      </c>
      <c r="J508" s="15" t="s">
        <v>641</v>
      </c>
      <c r="K508" s="15">
        <v>47.82</v>
      </c>
      <c r="L508" s="15"/>
      <c r="M508" s="15"/>
      <c r="N508" s="15">
        <v>47.82</v>
      </c>
      <c r="O508" s="15"/>
      <c r="P508" s="15">
        <v>47.82</v>
      </c>
      <c r="Q508" s="1" t="str">
        <f t="shared" si="35"/>
        <v>VAN DEN BOSCH RUDOLF ALFONS</v>
      </c>
      <c r="R508" s="1">
        <f t="shared" si="36"/>
        <v>1</v>
      </c>
      <c r="S508" s="1">
        <f t="shared" si="37"/>
        <v>47.82</v>
      </c>
      <c r="T508" t="e">
        <f>-SUMIF(#REF!,$Q508,#REF!)/2</f>
        <v>#REF!</v>
      </c>
      <c r="U508" s="13" t="e">
        <f t="shared" si="38"/>
        <v>#REF!</v>
      </c>
    </row>
    <row r="509" spans="1:21">
      <c r="A509" s="15">
        <v>272</v>
      </c>
      <c r="B509" s="15" t="s">
        <v>845</v>
      </c>
      <c r="C509" s="15" t="s">
        <v>1897</v>
      </c>
      <c r="D509" s="15" t="s">
        <v>87</v>
      </c>
      <c r="E509" s="15">
        <v>1</v>
      </c>
      <c r="F509" s="15" t="s">
        <v>1898</v>
      </c>
      <c r="G509" s="15" t="s">
        <v>3477</v>
      </c>
      <c r="H509" s="15" t="s">
        <v>647</v>
      </c>
      <c r="I509" s="15" t="s">
        <v>173</v>
      </c>
      <c r="J509" s="15" t="s">
        <v>1899</v>
      </c>
      <c r="K509" s="15">
        <v>115.81</v>
      </c>
      <c r="L509" s="15"/>
      <c r="M509" s="15"/>
      <c r="N509" s="15">
        <v>115.81</v>
      </c>
      <c r="O509" s="15"/>
      <c r="P509" s="15">
        <v>115.81</v>
      </c>
      <c r="Q509" s="1" t="str">
        <f t="shared" si="35"/>
        <v>SMAGGE BENJAMIN LEON</v>
      </c>
      <c r="R509" s="1">
        <f t="shared" si="36"/>
        <v>1</v>
      </c>
      <c r="S509" s="1">
        <f t="shared" si="37"/>
        <v>115.81</v>
      </c>
      <c r="T509" t="e">
        <f>-SUMIF(#REF!,$Q509,#REF!)/2</f>
        <v>#REF!</v>
      </c>
      <c r="U509" s="13" t="e">
        <f t="shared" si="38"/>
        <v>#REF!</v>
      </c>
    </row>
    <row r="510" spans="1:21">
      <c r="A510" s="15">
        <v>273</v>
      </c>
      <c r="B510" s="15" t="s">
        <v>685</v>
      </c>
      <c r="C510" s="15" t="s">
        <v>1900</v>
      </c>
      <c r="D510" s="15" t="s">
        <v>17</v>
      </c>
      <c r="E510" s="15">
        <v>1</v>
      </c>
      <c r="F510" s="15" t="s">
        <v>1901</v>
      </c>
      <c r="G510" s="15" t="s">
        <v>3477</v>
      </c>
      <c r="H510" s="15" t="s">
        <v>647</v>
      </c>
      <c r="I510" s="15" t="s">
        <v>173</v>
      </c>
      <c r="J510" s="15" t="s">
        <v>1902</v>
      </c>
      <c r="K510" s="15">
        <v>19.77</v>
      </c>
      <c r="L510" s="15"/>
      <c r="M510" s="15"/>
      <c r="N510" s="15">
        <v>19.77</v>
      </c>
      <c r="O510" s="15"/>
      <c r="P510" s="15">
        <v>19.77</v>
      </c>
      <c r="Q510" s="1" t="str">
        <f t="shared" si="35"/>
        <v>SWINNEN MARIA FRANCISCA</v>
      </c>
      <c r="R510" s="1">
        <f t="shared" si="36"/>
        <v>1</v>
      </c>
      <c r="S510" s="1">
        <f t="shared" si="37"/>
        <v>19.77</v>
      </c>
      <c r="T510" t="e">
        <f>-SUMIF(#REF!,$Q510,#REF!)/2</f>
        <v>#REF!</v>
      </c>
      <c r="U510" s="13" t="e">
        <f t="shared" si="38"/>
        <v>#REF!</v>
      </c>
    </row>
    <row r="511" spans="1:21">
      <c r="A511" s="15">
        <v>274</v>
      </c>
      <c r="B511" s="15" t="s">
        <v>655</v>
      </c>
      <c r="C511" s="15" t="s">
        <v>1903</v>
      </c>
      <c r="D511" s="15" t="s">
        <v>60</v>
      </c>
      <c r="E511" s="15">
        <v>1</v>
      </c>
      <c r="F511" s="15" t="s">
        <v>1904</v>
      </c>
      <c r="G511" s="15" t="s">
        <v>3477</v>
      </c>
      <c r="H511" s="15" t="s">
        <v>647</v>
      </c>
      <c r="I511" s="15" t="s">
        <v>173</v>
      </c>
      <c r="J511" s="15" t="s">
        <v>1905</v>
      </c>
      <c r="K511" s="15">
        <v>8.32</v>
      </c>
      <c r="L511" s="15"/>
      <c r="M511" s="15"/>
      <c r="N511" s="15">
        <v>8.32</v>
      </c>
      <c r="O511" s="15"/>
      <c r="P511" s="15">
        <v>8.32</v>
      </c>
      <c r="Q511" s="1" t="str">
        <f t="shared" si="35"/>
        <v>VAN DEN AUWELANT LUCIENNE</v>
      </c>
      <c r="R511" s="1">
        <f t="shared" si="36"/>
        <v>1</v>
      </c>
      <c r="S511" s="1">
        <f t="shared" si="37"/>
        <v>8.32</v>
      </c>
      <c r="T511" t="e">
        <f>-SUMIF(#REF!,$Q511,#REF!)/2</f>
        <v>#REF!</v>
      </c>
      <c r="U511" s="13" t="e">
        <f t="shared" si="38"/>
        <v>#REF!</v>
      </c>
    </row>
    <row r="512" spans="1:21">
      <c r="A512" s="15">
        <v>274</v>
      </c>
      <c r="B512" s="15" t="s">
        <v>3041</v>
      </c>
      <c r="C512" s="15" t="s">
        <v>3042</v>
      </c>
      <c r="D512" s="15" t="s">
        <v>81</v>
      </c>
      <c r="E512" s="15">
        <v>1</v>
      </c>
      <c r="F512" s="15" t="s">
        <v>3043</v>
      </c>
      <c r="G512" s="15" t="s">
        <v>3179</v>
      </c>
      <c r="H512" s="15" t="s">
        <v>647</v>
      </c>
      <c r="I512" s="15" t="s">
        <v>173</v>
      </c>
      <c r="J512" s="15" t="s">
        <v>3044</v>
      </c>
      <c r="K512" s="15">
        <v>31.72</v>
      </c>
      <c r="L512" s="15"/>
      <c r="M512" s="15"/>
      <c r="N512" s="15">
        <v>31.72</v>
      </c>
      <c r="O512" s="15"/>
      <c r="P512" s="15">
        <v>31.72</v>
      </c>
      <c r="Q512" s="1" t="str">
        <f t="shared" si="35"/>
        <v>MACHILSEN ANNIE ELISA</v>
      </c>
      <c r="R512" s="1">
        <f t="shared" si="36"/>
        <v>1</v>
      </c>
      <c r="S512" s="1">
        <f t="shared" si="37"/>
        <v>31.72</v>
      </c>
      <c r="T512" t="e">
        <f>-SUMIF(#REF!,$Q512,#REF!)/2</f>
        <v>#REF!</v>
      </c>
      <c r="U512" s="13" t="e">
        <f t="shared" si="38"/>
        <v>#REF!</v>
      </c>
    </row>
    <row r="513" spans="1:21">
      <c r="A513" s="15">
        <v>275</v>
      </c>
      <c r="B513" s="15" t="s">
        <v>704</v>
      </c>
      <c r="C513" s="15" t="s">
        <v>1906</v>
      </c>
      <c r="D513" s="15" t="s">
        <v>17</v>
      </c>
      <c r="E513" s="15">
        <v>1</v>
      </c>
      <c r="F513" s="15" t="s">
        <v>1907</v>
      </c>
      <c r="G513" s="15" t="s">
        <v>3477</v>
      </c>
      <c r="H513" s="15" t="s">
        <v>647</v>
      </c>
      <c r="I513" s="15" t="s">
        <v>173</v>
      </c>
      <c r="J513" s="15" t="s">
        <v>1908</v>
      </c>
      <c r="K513" s="15">
        <v>64.5</v>
      </c>
      <c r="L513" s="15"/>
      <c r="M513" s="15"/>
      <c r="N513" s="15">
        <v>64.5</v>
      </c>
      <c r="O513" s="15"/>
      <c r="P513" s="15">
        <v>64.5</v>
      </c>
      <c r="Q513" s="1" t="str">
        <f t="shared" si="35"/>
        <v>ROELANS CHRISTIANE DELPHINE</v>
      </c>
      <c r="R513" s="1">
        <f t="shared" si="36"/>
        <v>1</v>
      </c>
      <c r="S513" s="1">
        <f t="shared" si="37"/>
        <v>64.5</v>
      </c>
      <c r="T513" t="e">
        <f>-SUMIF(#REF!,$Q513,#REF!)/2</f>
        <v>#REF!</v>
      </c>
      <c r="U513" s="13" t="e">
        <f t="shared" si="38"/>
        <v>#REF!</v>
      </c>
    </row>
    <row r="514" spans="1:21">
      <c r="A514" s="15">
        <v>275</v>
      </c>
      <c r="B514" s="15" t="s">
        <v>2551</v>
      </c>
      <c r="C514" s="15" t="s">
        <v>2552</v>
      </c>
      <c r="D514" s="15" t="s">
        <v>11</v>
      </c>
      <c r="E514" s="15">
        <v>1</v>
      </c>
      <c r="F514" s="15" t="s">
        <v>2553</v>
      </c>
      <c r="G514" s="15" t="s">
        <v>3179</v>
      </c>
      <c r="H514" s="15" t="s">
        <v>647</v>
      </c>
      <c r="I514" s="15" t="s">
        <v>173</v>
      </c>
      <c r="J514" s="15" t="s">
        <v>2554</v>
      </c>
      <c r="K514" s="15">
        <v>35.71</v>
      </c>
      <c r="L514" s="15">
        <v>1.27</v>
      </c>
      <c r="M514" s="15"/>
      <c r="N514" s="15">
        <v>34.44</v>
      </c>
      <c r="O514" s="15"/>
      <c r="P514" s="15">
        <v>34.44</v>
      </c>
      <c r="Q514" s="1" t="str">
        <f t="shared" si="35"/>
        <v>KROLS MARLEEN MARIA</v>
      </c>
      <c r="R514" s="1">
        <f t="shared" si="36"/>
        <v>1</v>
      </c>
      <c r="S514" s="1">
        <f t="shared" si="37"/>
        <v>34.44</v>
      </c>
      <c r="T514" t="e">
        <f>-SUMIF(#REF!,$Q514,#REF!)/2</f>
        <v>#REF!</v>
      </c>
      <c r="U514" s="13" t="e">
        <f t="shared" si="38"/>
        <v>#REF!</v>
      </c>
    </row>
    <row r="515" spans="1:21">
      <c r="A515" s="15">
        <v>276</v>
      </c>
      <c r="B515" s="15" t="s">
        <v>728</v>
      </c>
      <c r="C515" s="15" t="s">
        <v>1909</v>
      </c>
      <c r="D515" s="15" t="s">
        <v>14</v>
      </c>
      <c r="E515" s="15">
        <v>1</v>
      </c>
      <c r="F515" s="15" t="s">
        <v>1910</v>
      </c>
      <c r="G515" s="15" t="s">
        <v>3477</v>
      </c>
      <c r="H515" s="15" t="s">
        <v>647</v>
      </c>
      <c r="I515" s="15" t="s">
        <v>173</v>
      </c>
      <c r="J515" s="15" t="s">
        <v>1911</v>
      </c>
      <c r="K515" s="15">
        <v>25.07</v>
      </c>
      <c r="L515" s="15"/>
      <c r="M515" s="15"/>
      <c r="N515" s="15">
        <v>25.07</v>
      </c>
      <c r="O515" s="15"/>
      <c r="P515" s="15">
        <v>25.07</v>
      </c>
      <c r="Q515" s="1" t="str">
        <f t="shared" si="35"/>
        <v>LAMBRECHTS FRANS</v>
      </c>
      <c r="R515" s="1">
        <f t="shared" si="36"/>
        <v>1</v>
      </c>
      <c r="S515" s="1">
        <f t="shared" si="37"/>
        <v>25.07</v>
      </c>
      <c r="T515" t="e">
        <f>-SUMIF(#REF!,$Q515,#REF!)/2</f>
        <v>#REF!</v>
      </c>
      <c r="U515" s="13" t="e">
        <f t="shared" si="38"/>
        <v>#REF!</v>
      </c>
    </row>
    <row r="516" spans="1:21">
      <c r="A516" s="15">
        <v>276</v>
      </c>
      <c r="B516" s="15" t="s">
        <v>3045</v>
      </c>
      <c r="C516" s="15" t="s">
        <v>3046</v>
      </c>
      <c r="D516" s="15" t="s">
        <v>75</v>
      </c>
      <c r="E516" s="15">
        <v>1</v>
      </c>
      <c r="F516" s="15" t="s">
        <v>3047</v>
      </c>
      <c r="G516" s="15" t="s">
        <v>3179</v>
      </c>
      <c r="H516" s="15" t="s">
        <v>647</v>
      </c>
      <c r="I516" s="15" t="s">
        <v>173</v>
      </c>
      <c r="J516" s="15" t="s">
        <v>3048</v>
      </c>
      <c r="K516" s="15">
        <v>58.79</v>
      </c>
      <c r="L516" s="15"/>
      <c r="M516" s="15"/>
      <c r="N516" s="15">
        <v>58.79</v>
      </c>
      <c r="O516" s="15"/>
      <c r="P516" s="15">
        <v>58.79</v>
      </c>
      <c r="Q516" s="1" t="str">
        <f t="shared" si="35"/>
        <v>CENENS GUSTAAF JULES</v>
      </c>
      <c r="R516" s="1">
        <f t="shared" si="36"/>
        <v>1</v>
      </c>
      <c r="S516" s="1">
        <f t="shared" si="37"/>
        <v>58.79</v>
      </c>
      <c r="T516" t="e">
        <f>-SUMIF(#REF!,$Q516,#REF!)/2</f>
        <v>#REF!</v>
      </c>
      <c r="U516" s="13" t="e">
        <f t="shared" si="38"/>
        <v>#REF!</v>
      </c>
    </row>
    <row r="517" spans="1:21">
      <c r="A517" s="15">
        <v>277</v>
      </c>
      <c r="B517" s="15" t="s">
        <v>789</v>
      </c>
      <c r="C517" s="15" t="s">
        <v>1912</v>
      </c>
      <c r="D517" s="15" t="s">
        <v>35</v>
      </c>
      <c r="E517" s="15">
        <v>1</v>
      </c>
      <c r="F517" s="15" t="s">
        <v>1913</v>
      </c>
      <c r="G517" s="15" t="s">
        <v>3477</v>
      </c>
      <c r="H517" s="15" t="s">
        <v>647</v>
      </c>
      <c r="I517" s="15" t="s">
        <v>173</v>
      </c>
      <c r="J517" s="15" t="s">
        <v>1914</v>
      </c>
      <c r="K517" s="15">
        <v>82.82</v>
      </c>
      <c r="L517" s="15"/>
      <c r="M517" s="15"/>
      <c r="N517" s="15">
        <v>82.82</v>
      </c>
      <c r="O517" s="15"/>
      <c r="P517" s="15">
        <v>82.82</v>
      </c>
      <c r="Q517" s="1" t="str">
        <f t="shared" si="35"/>
        <v>MENS GODELIVE MARIA</v>
      </c>
      <c r="R517" s="1">
        <f t="shared" si="36"/>
        <v>1</v>
      </c>
      <c r="S517" s="1">
        <f t="shared" si="37"/>
        <v>82.82</v>
      </c>
      <c r="T517" t="e">
        <f>-SUMIF(#REF!,$Q517,#REF!)/2</f>
        <v>#REF!</v>
      </c>
      <c r="U517" s="13" t="e">
        <f t="shared" si="38"/>
        <v>#REF!</v>
      </c>
    </row>
    <row r="518" spans="1:21">
      <c r="A518" s="15">
        <v>277</v>
      </c>
      <c r="B518" s="15" t="s">
        <v>3049</v>
      </c>
      <c r="C518" s="15" t="s">
        <v>3050</v>
      </c>
      <c r="D518" s="15" t="s">
        <v>46</v>
      </c>
      <c r="E518" s="15">
        <v>1</v>
      </c>
      <c r="F518" s="15" t="s">
        <v>3051</v>
      </c>
      <c r="G518" s="15" t="s">
        <v>3179</v>
      </c>
      <c r="H518" s="15" t="s">
        <v>647</v>
      </c>
      <c r="I518" s="15" t="s">
        <v>173</v>
      </c>
      <c r="J518" s="15" t="s">
        <v>3052</v>
      </c>
      <c r="K518" s="15">
        <v>56.58</v>
      </c>
      <c r="L518" s="15"/>
      <c r="M518" s="15"/>
      <c r="N518" s="15">
        <v>56.58</v>
      </c>
      <c r="O518" s="15"/>
      <c r="P518" s="15">
        <v>56.58</v>
      </c>
      <c r="Q518" s="1" t="str">
        <f t="shared" si="35"/>
        <v>VAN DEN BROECK MARTIN LUDO</v>
      </c>
      <c r="R518" s="1">
        <f t="shared" si="36"/>
        <v>1</v>
      </c>
      <c r="S518" s="1">
        <f t="shared" si="37"/>
        <v>56.58</v>
      </c>
      <c r="T518" t="e">
        <f>-SUMIF(#REF!,$Q518,#REF!)/2</f>
        <v>#REF!</v>
      </c>
      <c r="U518" s="13" t="e">
        <f t="shared" si="38"/>
        <v>#REF!</v>
      </c>
    </row>
    <row r="519" spans="1:21">
      <c r="A519" s="15">
        <v>278</v>
      </c>
      <c r="B519" s="15" t="s">
        <v>939</v>
      </c>
      <c r="C519" s="15" t="s">
        <v>1915</v>
      </c>
      <c r="D519" s="15" t="s">
        <v>17</v>
      </c>
      <c r="E519" s="15">
        <v>1</v>
      </c>
      <c r="F519" s="15" t="s">
        <v>1916</v>
      </c>
      <c r="G519" s="15" t="s">
        <v>3477</v>
      </c>
      <c r="H519" s="15" t="s">
        <v>647</v>
      </c>
      <c r="I519" s="15" t="s">
        <v>173</v>
      </c>
      <c r="J519" s="15" t="s">
        <v>1917</v>
      </c>
      <c r="K519" s="15">
        <v>42.46</v>
      </c>
      <c r="L519" s="15"/>
      <c r="M519" s="15"/>
      <c r="N519" s="15">
        <v>42.46</v>
      </c>
      <c r="O519" s="15"/>
      <c r="P519" s="15">
        <v>42.46</v>
      </c>
      <c r="Q519" s="1" t="str">
        <f t="shared" si="35"/>
        <v>VERMEULEN MARC JOZEF</v>
      </c>
      <c r="R519" s="1">
        <f t="shared" si="36"/>
        <v>1</v>
      </c>
      <c r="S519" s="1">
        <f t="shared" si="37"/>
        <v>42.46</v>
      </c>
      <c r="T519" t="e">
        <f>-SUMIF(#REF!,$Q519,#REF!)/2</f>
        <v>#REF!</v>
      </c>
      <c r="U519" s="13" t="e">
        <f t="shared" si="38"/>
        <v>#REF!</v>
      </c>
    </row>
    <row r="520" spans="1:21">
      <c r="A520" s="15">
        <v>279</v>
      </c>
      <c r="B520" s="15" t="s">
        <v>976</v>
      </c>
      <c r="C520" s="15" t="s">
        <v>1918</v>
      </c>
      <c r="D520" s="15" t="s">
        <v>36</v>
      </c>
      <c r="E520" s="15">
        <v>1</v>
      </c>
      <c r="F520" s="15" t="s">
        <v>1919</v>
      </c>
      <c r="G520" s="15" t="s">
        <v>3477</v>
      </c>
      <c r="H520" s="15" t="s">
        <v>647</v>
      </c>
      <c r="I520" s="15" t="s">
        <v>173</v>
      </c>
      <c r="J520" s="15" t="s">
        <v>1920</v>
      </c>
      <c r="K520" s="15">
        <v>49.81</v>
      </c>
      <c r="L520" s="15"/>
      <c r="M520" s="15"/>
      <c r="N520" s="15">
        <v>49.81</v>
      </c>
      <c r="O520" s="15"/>
      <c r="P520" s="15">
        <v>49.81</v>
      </c>
      <c r="Q520" s="1" t="str">
        <f t="shared" si="35"/>
        <v>VAN WEYENBERGH RUDY ADOLF</v>
      </c>
      <c r="R520" s="1">
        <f t="shared" si="36"/>
        <v>1</v>
      </c>
      <c r="S520" s="1">
        <f t="shared" si="37"/>
        <v>49.81</v>
      </c>
      <c r="T520" t="e">
        <f>-SUMIF(#REF!,$Q520,#REF!)/2</f>
        <v>#REF!</v>
      </c>
      <c r="U520" s="13" t="e">
        <f t="shared" si="38"/>
        <v>#REF!</v>
      </c>
    </row>
    <row r="521" spans="1:21">
      <c r="A521" s="15">
        <v>280</v>
      </c>
      <c r="B521" s="15" t="s">
        <v>980</v>
      </c>
      <c r="C521" s="15" t="s">
        <v>1921</v>
      </c>
      <c r="D521" s="15" t="s">
        <v>67</v>
      </c>
      <c r="E521" s="15">
        <v>1</v>
      </c>
      <c r="F521" s="15" t="s">
        <v>1922</v>
      </c>
      <c r="G521" s="15" t="s">
        <v>3477</v>
      </c>
      <c r="H521" s="15" t="s">
        <v>647</v>
      </c>
      <c r="I521" s="15" t="s">
        <v>173</v>
      </c>
      <c r="J521" s="15" t="s">
        <v>1923</v>
      </c>
      <c r="K521" s="15">
        <v>43.34</v>
      </c>
      <c r="L521" s="15"/>
      <c r="M521" s="15"/>
      <c r="N521" s="15">
        <v>43.34</v>
      </c>
      <c r="O521" s="15"/>
      <c r="P521" s="15">
        <v>43.34</v>
      </c>
      <c r="Q521" s="1" t="str">
        <f t="shared" si="35"/>
        <v>OOMS AGNES VICTORINA</v>
      </c>
      <c r="R521" s="1">
        <f t="shared" si="36"/>
        <v>1</v>
      </c>
      <c r="S521" s="1">
        <f t="shared" si="37"/>
        <v>43.34</v>
      </c>
      <c r="T521" t="e">
        <f>-SUMIF(#REF!,$Q521,#REF!)/2</f>
        <v>#REF!</v>
      </c>
      <c r="U521" s="13" t="e">
        <f t="shared" si="38"/>
        <v>#REF!</v>
      </c>
    </row>
    <row r="522" spans="1:21">
      <c r="A522" s="15">
        <v>280</v>
      </c>
      <c r="B522" s="15" t="s">
        <v>3149</v>
      </c>
      <c r="C522" s="15" t="s">
        <v>3150</v>
      </c>
      <c r="D522" s="15" t="s">
        <v>77</v>
      </c>
      <c r="E522" s="15">
        <v>1</v>
      </c>
      <c r="F522" s="15" t="s">
        <v>3151</v>
      </c>
      <c r="G522" s="15" t="s">
        <v>3179</v>
      </c>
      <c r="H522" s="15" t="s">
        <v>647</v>
      </c>
      <c r="I522" s="15" t="s">
        <v>173</v>
      </c>
      <c r="J522" s="15" t="s">
        <v>3140</v>
      </c>
      <c r="K522" s="15">
        <v>48.92</v>
      </c>
      <c r="L522" s="15"/>
      <c r="M522" s="15"/>
      <c r="N522" s="15">
        <v>48.92</v>
      </c>
      <c r="O522" s="15"/>
      <c r="P522" s="15">
        <v>48.92</v>
      </c>
      <c r="Q522" s="1" t="str">
        <f t="shared" si="35"/>
        <v>DUERINCKX ANNE-MARIE PHILIPPE</v>
      </c>
      <c r="R522" s="1">
        <f t="shared" si="36"/>
        <v>1</v>
      </c>
      <c r="S522" s="1">
        <f t="shared" si="37"/>
        <v>48.92</v>
      </c>
      <c r="T522" t="e">
        <f>-SUMIF(#REF!,$Q522,#REF!)/2</f>
        <v>#REF!</v>
      </c>
      <c r="U522" s="13" t="e">
        <f t="shared" si="38"/>
        <v>#REF!</v>
      </c>
    </row>
    <row r="523" spans="1:21">
      <c r="A523" s="15">
        <v>281</v>
      </c>
      <c r="B523" s="15" t="s">
        <v>749</v>
      </c>
      <c r="C523" s="15" t="s">
        <v>1924</v>
      </c>
      <c r="D523" s="15" t="s">
        <v>17</v>
      </c>
      <c r="E523" s="15">
        <v>1</v>
      </c>
      <c r="F523" s="15" t="s">
        <v>1925</v>
      </c>
      <c r="G523" s="15" t="s">
        <v>3477</v>
      </c>
      <c r="H523" s="15" t="s">
        <v>647</v>
      </c>
      <c r="I523" s="15" t="s">
        <v>173</v>
      </c>
      <c r="J523" s="15" t="s">
        <v>1926</v>
      </c>
      <c r="K523" s="15">
        <v>61.51</v>
      </c>
      <c r="L523" s="15"/>
      <c r="M523" s="15"/>
      <c r="N523" s="15">
        <v>61.51</v>
      </c>
      <c r="O523" s="15"/>
      <c r="P523" s="15">
        <v>61.51</v>
      </c>
      <c r="Q523" s="1" t="str">
        <f t="shared" si="35"/>
        <v>CRABBE JACQUELINE ALBERT</v>
      </c>
      <c r="R523" s="1">
        <f t="shared" si="36"/>
        <v>1</v>
      </c>
      <c r="S523" s="1">
        <f t="shared" si="37"/>
        <v>61.51</v>
      </c>
      <c r="T523" t="e">
        <f>-SUMIF(#REF!,$Q523,#REF!)/2</f>
        <v>#REF!</v>
      </c>
      <c r="U523" s="13" t="e">
        <f t="shared" si="38"/>
        <v>#REF!</v>
      </c>
    </row>
    <row r="524" spans="1:21">
      <c r="A524" s="15">
        <v>281</v>
      </c>
      <c r="B524" s="15" t="s">
        <v>3152</v>
      </c>
      <c r="C524" s="15" t="s">
        <v>3153</v>
      </c>
      <c r="D524" s="15" t="s">
        <v>13</v>
      </c>
      <c r="E524" s="15">
        <v>1</v>
      </c>
      <c r="F524" s="15" t="s">
        <v>3154</v>
      </c>
      <c r="G524" s="15" t="s">
        <v>3179</v>
      </c>
      <c r="H524" s="15" t="s">
        <v>647</v>
      </c>
      <c r="I524" s="15" t="s">
        <v>173</v>
      </c>
      <c r="J524" s="15" t="s">
        <v>3141</v>
      </c>
      <c r="K524" s="15">
        <v>78.510000000000005</v>
      </c>
      <c r="L524" s="15">
        <v>2.79</v>
      </c>
      <c r="M524" s="15"/>
      <c r="N524" s="15">
        <v>75.72</v>
      </c>
      <c r="O524" s="15"/>
      <c r="P524" s="15">
        <v>75.72</v>
      </c>
      <c r="Q524" s="1" t="str">
        <f t="shared" si="35"/>
        <v>TOPS MARGOT YVONNE</v>
      </c>
      <c r="R524" s="1">
        <f t="shared" si="36"/>
        <v>1</v>
      </c>
      <c r="S524" s="1">
        <f t="shared" si="37"/>
        <v>75.72</v>
      </c>
      <c r="T524" t="e">
        <f>-SUMIF(#REF!,$Q524,#REF!)/2</f>
        <v>#REF!</v>
      </c>
      <c r="U524" s="13" t="e">
        <f t="shared" si="38"/>
        <v>#REF!</v>
      </c>
    </row>
    <row r="525" spans="1:21">
      <c r="A525" s="15">
        <v>282</v>
      </c>
      <c r="B525" s="15" t="s">
        <v>900</v>
      </c>
      <c r="C525" s="15" t="s">
        <v>1927</v>
      </c>
      <c r="D525" s="15" t="s">
        <v>52</v>
      </c>
      <c r="E525" s="15">
        <v>1</v>
      </c>
      <c r="F525" s="15" t="s">
        <v>1928</v>
      </c>
      <c r="G525" s="15" t="s">
        <v>3477</v>
      </c>
      <c r="H525" s="15" t="s">
        <v>647</v>
      </c>
      <c r="I525" s="15" t="s">
        <v>173</v>
      </c>
      <c r="J525" s="15" t="s">
        <v>1929</v>
      </c>
      <c r="K525" s="15">
        <v>71.040000000000006</v>
      </c>
      <c r="L525" s="15">
        <v>2.52</v>
      </c>
      <c r="M525" s="15"/>
      <c r="N525" s="15">
        <v>68.52000000000001</v>
      </c>
      <c r="O525" s="15"/>
      <c r="P525" s="15">
        <v>68.52</v>
      </c>
      <c r="Q525" s="1" t="str">
        <f t="shared" si="35"/>
        <v>DIERCKX MARIA EDUARDA</v>
      </c>
      <c r="R525" s="1">
        <f t="shared" si="36"/>
        <v>1</v>
      </c>
      <c r="S525" s="1">
        <f t="shared" si="37"/>
        <v>68.52</v>
      </c>
      <c r="T525" t="e">
        <f>-SUMIF(#REF!,$Q525,#REF!)/2</f>
        <v>#REF!</v>
      </c>
      <c r="U525" s="13" t="e">
        <f t="shared" si="38"/>
        <v>#REF!</v>
      </c>
    </row>
    <row r="526" spans="1:21">
      <c r="A526" s="15">
        <v>282</v>
      </c>
      <c r="B526" s="15" t="s">
        <v>3155</v>
      </c>
      <c r="C526" s="15" t="s">
        <v>3156</v>
      </c>
      <c r="D526" s="15" t="s">
        <v>87</v>
      </c>
      <c r="E526" s="15">
        <v>1</v>
      </c>
      <c r="F526" s="15" t="s">
        <v>3157</v>
      </c>
      <c r="G526" s="15" t="s">
        <v>3179</v>
      </c>
      <c r="H526" s="15" t="s">
        <v>647</v>
      </c>
      <c r="I526" s="15" t="s">
        <v>173</v>
      </c>
      <c r="J526" s="15" t="s">
        <v>3142</v>
      </c>
      <c r="K526" s="15">
        <v>189.01</v>
      </c>
      <c r="L526" s="15">
        <v>6.71</v>
      </c>
      <c r="M526" s="15"/>
      <c r="N526" s="15">
        <v>182.29999999999998</v>
      </c>
      <c r="O526" s="15">
        <v>20.25</v>
      </c>
      <c r="P526" s="15">
        <v>162.05000000000001</v>
      </c>
      <c r="Q526" s="1" t="str">
        <f t="shared" si="35"/>
        <v>VAN DEN HOUT MARC MARCEL</v>
      </c>
      <c r="R526" s="1">
        <f t="shared" si="36"/>
        <v>1</v>
      </c>
      <c r="S526" s="1">
        <f t="shared" si="37"/>
        <v>162.05000000000001</v>
      </c>
      <c r="T526" t="e">
        <f>-SUMIF(#REF!,$Q526,#REF!)/2</f>
        <v>#REF!</v>
      </c>
      <c r="U526" s="13" t="e">
        <f t="shared" si="38"/>
        <v>#REF!</v>
      </c>
    </row>
    <row r="527" spans="1:21">
      <c r="A527" s="15">
        <v>283</v>
      </c>
      <c r="B527" s="15" t="s">
        <v>947</v>
      </c>
      <c r="C527" s="15" t="s">
        <v>1930</v>
      </c>
      <c r="D527" s="15" t="s">
        <v>44</v>
      </c>
      <c r="E527" s="15">
        <v>1</v>
      </c>
      <c r="F527" s="15" t="s">
        <v>1931</v>
      </c>
      <c r="G527" s="15" t="s">
        <v>3477</v>
      </c>
      <c r="H527" s="15" t="s">
        <v>647</v>
      </c>
      <c r="I527" s="15" t="s">
        <v>173</v>
      </c>
      <c r="J527" s="15" t="s">
        <v>1932</v>
      </c>
      <c r="K527" s="15">
        <v>62.58</v>
      </c>
      <c r="L527" s="15"/>
      <c r="M527" s="15"/>
      <c r="N527" s="15">
        <v>62.58</v>
      </c>
      <c r="O527" s="15"/>
      <c r="P527" s="15">
        <v>62.58</v>
      </c>
      <c r="Q527" s="1" t="str">
        <f t="shared" si="35"/>
        <v>COOMANS LEA MARIA</v>
      </c>
      <c r="R527" s="1">
        <f t="shared" si="36"/>
        <v>1</v>
      </c>
      <c r="S527" s="1">
        <f t="shared" si="37"/>
        <v>62.58</v>
      </c>
      <c r="T527" t="e">
        <f>-SUMIF(#REF!,$Q527,#REF!)/2</f>
        <v>#REF!</v>
      </c>
      <c r="U527" s="13" t="e">
        <f t="shared" si="38"/>
        <v>#REF!</v>
      </c>
    </row>
    <row r="528" spans="1:21">
      <c r="A528" s="15">
        <v>283</v>
      </c>
      <c r="B528" s="15" t="s">
        <v>3158</v>
      </c>
      <c r="C528" s="15" t="s">
        <v>3159</v>
      </c>
      <c r="D528" s="15" t="s">
        <v>52</v>
      </c>
      <c r="E528" s="15">
        <v>1</v>
      </c>
      <c r="F528" s="15" t="s">
        <v>3160</v>
      </c>
      <c r="G528" s="15" t="s">
        <v>3179</v>
      </c>
      <c r="H528" s="15" t="s">
        <v>647</v>
      </c>
      <c r="I528" s="15" t="s">
        <v>173</v>
      </c>
      <c r="J528" s="15" t="s">
        <v>3143</v>
      </c>
      <c r="K528" s="15">
        <v>45.29</v>
      </c>
      <c r="L528" s="15"/>
      <c r="M528" s="15"/>
      <c r="N528" s="15">
        <v>45.29</v>
      </c>
      <c r="O528" s="15"/>
      <c r="P528" s="15">
        <v>45.29</v>
      </c>
      <c r="Q528" s="1" t="str">
        <f t="shared" si="35"/>
        <v>ARNESANO FRANCO</v>
      </c>
      <c r="R528" s="1">
        <f t="shared" si="36"/>
        <v>1</v>
      </c>
      <c r="S528" s="1">
        <f t="shared" si="37"/>
        <v>45.29</v>
      </c>
      <c r="T528" t="e">
        <f>-SUMIF(#REF!,$Q528,#REF!)/2</f>
        <v>#REF!</v>
      </c>
      <c r="U528" s="13" t="e">
        <f t="shared" si="38"/>
        <v>#REF!</v>
      </c>
    </row>
    <row r="529" spans="1:21">
      <c r="A529" s="15">
        <v>284</v>
      </c>
      <c r="B529" s="15" t="s">
        <v>751</v>
      </c>
      <c r="C529" s="15" t="s">
        <v>1933</v>
      </c>
      <c r="D529" s="15" t="s">
        <v>17</v>
      </c>
      <c r="E529" s="15">
        <v>1</v>
      </c>
      <c r="F529" s="15" t="s">
        <v>1934</v>
      </c>
      <c r="G529" s="15" t="s">
        <v>3477</v>
      </c>
      <c r="H529" s="15" t="s">
        <v>647</v>
      </c>
      <c r="I529" s="15" t="s">
        <v>173</v>
      </c>
      <c r="J529" s="15" t="s">
        <v>1935</v>
      </c>
      <c r="K529" s="15">
        <v>34.869999999999997</v>
      </c>
      <c r="L529" s="15"/>
      <c r="M529" s="15"/>
      <c r="N529" s="15">
        <v>34.869999999999997</v>
      </c>
      <c r="O529" s="15"/>
      <c r="P529" s="15">
        <v>34.869999999999997</v>
      </c>
      <c r="Q529" s="1" t="str">
        <f t="shared" si="35"/>
        <v>JACOBS JACQUES MARIETTE</v>
      </c>
      <c r="R529" s="1">
        <f t="shared" si="36"/>
        <v>1</v>
      </c>
      <c r="S529" s="1">
        <f t="shared" si="37"/>
        <v>34.869999999999997</v>
      </c>
      <c r="T529" t="e">
        <f>-SUMIF(#REF!,$Q529,#REF!)/2</f>
        <v>#REF!</v>
      </c>
      <c r="U529" s="13" t="e">
        <f t="shared" si="38"/>
        <v>#REF!</v>
      </c>
    </row>
    <row r="530" spans="1:21">
      <c r="A530" s="15">
        <v>284</v>
      </c>
      <c r="B530" s="15" t="s">
        <v>3161</v>
      </c>
      <c r="C530" s="15" t="s">
        <v>3162</v>
      </c>
      <c r="D530" s="15" t="s">
        <v>80</v>
      </c>
      <c r="E530" s="15">
        <v>1</v>
      </c>
      <c r="F530" s="15" t="s">
        <v>3163</v>
      </c>
      <c r="G530" s="15" t="s">
        <v>3179</v>
      </c>
      <c r="H530" s="15" t="s">
        <v>647</v>
      </c>
      <c r="I530" s="15" t="s">
        <v>173</v>
      </c>
      <c r="J530" s="15" t="s">
        <v>3144</v>
      </c>
      <c r="K530" s="15">
        <v>69.78</v>
      </c>
      <c r="L530" s="15"/>
      <c r="M530" s="15"/>
      <c r="N530" s="15">
        <v>69.78</v>
      </c>
      <c r="O530" s="15"/>
      <c r="P530" s="15">
        <v>69.78</v>
      </c>
      <c r="Q530" s="1" t="str">
        <f t="shared" si="35"/>
        <v>VERVECKEN YOLANDA FRANS</v>
      </c>
      <c r="R530" s="1">
        <f t="shared" si="36"/>
        <v>1</v>
      </c>
      <c r="S530" s="1">
        <f t="shared" si="37"/>
        <v>69.78</v>
      </c>
      <c r="T530" t="e">
        <f>-SUMIF(#REF!,$Q530,#REF!)/2</f>
        <v>#REF!</v>
      </c>
      <c r="U530" s="13" t="e">
        <f t="shared" si="38"/>
        <v>#REF!</v>
      </c>
    </row>
    <row r="531" spans="1:21">
      <c r="A531" s="15">
        <v>285</v>
      </c>
      <c r="B531" s="15" t="s">
        <v>3164</v>
      </c>
      <c r="C531" s="15" t="s">
        <v>3165</v>
      </c>
      <c r="D531" s="15" t="s">
        <v>87</v>
      </c>
      <c r="E531" s="15">
        <v>1</v>
      </c>
      <c r="F531" s="15" t="s">
        <v>3166</v>
      </c>
      <c r="G531" s="15" t="s">
        <v>3179</v>
      </c>
      <c r="H531" s="15" t="s">
        <v>647</v>
      </c>
      <c r="I531" s="15" t="s">
        <v>173</v>
      </c>
      <c r="J531" s="15" t="s">
        <v>3145</v>
      </c>
      <c r="K531" s="15">
        <v>142.13999999999999</v>
      </c>
      <c r="L531" s="15">
        <v>5.05</v>
      </c>
      <c r="M531" s="15"/>
      <c r="N531" s="15">
        <v>137.08999999999997</v>
      </c>
      <c r="O531" s="15"/>
      <c r="P531" s="15">
        <v>137.09</v>
      </c>
      <c r="Q531" s="1" t="str">
        <f t="shared" si="35"/>
        <v>RAEYMAEKERS DIRK GUSTAVE</v>
      </c>
      <c r="R531" s="1">
        <f t="shared" si="36"/>
        <v>1</v>
      </c>
      <c r="S531" s="1">
        <f t="shared" si="37"/>
        <v>137.09</v>
      </c>
      <c r="T531" t="e">
        <f>-SUMIF(#REF!,$Q531,#REF!)/2</f>
        <v>#REF!</v>
      </c>
      <c r="U531" s="13" t="e">
        <f t="shared" si="38"/>
        <v>#REF!</v>
      </c>
    </row>
    <row r="532" spans="1:21">
      <c r="A532" s="15">
        <v>286</v>
      </c>
      <c r="B532" s="15" t="s">
        <v>986</v>
      </c>
      <c r="C532" s="15" t="s">
        <v>1939</v>
      </c>
      <c r="D532" s="15" t="s">
        <v>46</v>
      </c>
      <c r="E532" s="15">
        <v>1</v>
      </c>
      <c r="F532" s="15" t="s">
        <v>1940</v>
      </c>
      <c r="G532" s="15" t="s">
        <v>3477</v>
      </c>
      <c r="H532" s="15" t="s">
        <v>647</v>
      </c>
      <c r="I532" s="15" t="s">
        <v>173</v>
      </c>
      <c r="J532" s="15" t="s">
        <v>1941</v>
      </c>
      <c r="K532" s="15">
        <v>88.52</v>
      </c>
      <c r="L532" s="15"/>
      <c r="M532" s="15"/>
      <c r="N532" s="15">
        <v>88.52</v>
      </c>
      <c r="O532" s="15"/>
      <c r="P532" s="15">
        <v>88.52</v>
      </c>
      <c r="Q532" s="1" t="str">
        <f t="shared" si="35"/>
        <v>STORMS BRIGITTE ALFONSINE</v>
      </c>
      <c r="R532" s="1">
        <f t="shared" si="36"/>
        <v>1</v>
      </c>
      <c r="S532" s="1">
        <f t="shared" si="37"/>
        <v>88.52</v>
      </c>
      <c r="T532" t="e">
        <f>-SUMIF(#REF!,$Q532,#REF!)/2</f>
        <v>#REF!</v>
      </c>
      <c r="U532" s="13" t="e">
        <f t="shared" si="38"/>
        <v>#REF!</v>
      </c>
    </row>
    <row r="533" spans="1:21">
      <c r="A533" s="15">
        <v>286</v>
      </c>
      <c r="B533" s="15" t="s">
        <v>3180</v>
      </c>
      <c r="C533" s="15" t="s">
        <v>3181</v>
      </c>
      <c r="D533" s="15" t="s">
        <v>67</v>
      </c>
      <c r="E533" s="15">
        <v>1</v>
      </c>
      <c r="F533" s="15" t="s">
        <v>3182</v>
      </c>
      <c r="G533" s="15" t="s">
        <v>3179</v>
      </c>
      <c r="H533" s="15" t="s">
        <v>647</v>
      </c>
      <c r="I533" s="15" t="s">
        <v>173</v>
      </c>
      <c r="J533" s="15" t="s">
        <v>3183</v>
      </c>
      <c r="K533" s="15">
        <v>33.89</v>
      </c>
      <c r="L533" s="15"/>
      <c r="M533" s="15"/>
      <c r="N533" s="15">
        <v>33.89</v>
      </c>
      <c r="O533" s="15"/>
      <c r="P533" s="15">
        <v>33.89</v>
      </c>
      <c r="Q533" s="1" t="str">
        <f t="shared" si="35"/>
        <v>GEBOERS MARINA LUTGARDE</v>
      </c>
      <c r="R533" s="1">
        <f t="shared" si="36"/>
        <v>1</v>
      </c>
      <c r="S533" s="1">
        <f t="shared" si="37"/>
        <v>33.89</v>
      </c>
      <c r="T533" t="e">
        <f>-SUMIF(#REF!,$Q533,#REF!)/2</f>
        <v>#REF!</v>
      </c>
      <c r="U533" s="13" t="e">
        <f t="shared" si="38"/>
        <v>#REF!</v>
      </c>
    </row>
    <row r="534" spans="1:21">
      <c r="A534" s="15">
        <v>287</v>
      </c>
      <c r="B534" s="15" t="s">
        <v>755</v>
      </c>
      <c r="C534" s="15" t="s">
        <v>1942</v>
      </c>
      <c r="D534" s="15" t="s">
        <v>17</v>
      </c>
      <c r="E534" s="15">
        <v>1</v>
      </c>
      <c r="F534" s="15" t="s">
        <v>1943</v>
      </c>
      <c r="G534" s="15" t="s">
        <v>3477</v>
      </c>
      <c r="H534" s="15" t="s">
        <v>647</v>
      </c>
      <c r="I534" s="15" t="s">
        <v>173</v>
      </c>
      <c r="J534" s="15" t="s">
        <v>1944</v>
      </c>
      <c r="K534" s="15">
        <v>54.82</v>
      </c>
      <c r="L534" s="15"/>
      <c r="M534" s="15"/>
      <c r="N534" s="15">
        <v>54.82</v>
      </c>
      <c r="O534" s="15"/>
      <c r="P534" s="15">
        <v>54.82</v>
      </c>
      <c r="Q534" s="1" t="str">
        <f t="shared" si="35"/>
        <v>FOUBERT FRIEDA GEORGES</v>
      </c>
      <c r="R534" s="1">
        <f t="shared" si="36"/>
        <v>1</v>
      </c>
      <c r="S534" s="1">
        <f t="shared" si="37"/>
        <v>54.82</v>
      </c>
      <c r="T534" t="e">
        <f>-SUMIF(#REF!,$Q534,#REF!)/2</f>
        <v>#REF!</v>
      </c>
      <c r="U534" s="13" t="e">
        <f t="shared" si="38"/>
        <v>#REF!</v>
      </c>
    </row>
    <row r="535" spans="1:21">
      <c r="A535" s="15">
        <v>287</v>
      </c>
      <c r="B535" s="15" t="s">
        <v>3184</v>
      </c>
      <c r="C535" s="15" t="s">
        <v>3185</v>
      </c>
      <c r="D535" s="15" t="s">
        <v>86</v>
      </c>
      <c r="E535" s="15">
        <v>1</v>
      </c>
      <c r="F535" s="15" t="s">
        <v>3186</v>
      </c>
      <c r="G535" s="15" t="s">
        <v>3179</v>
      </c>
      <c r="H535" s="15" t="s">
        <v>647</v>
      </c>
      <c r="I535" s="15" t="s">
        <v>173</v>
      </c>
      <c r="J535" s="15" t="s">
        <v>3187</v>
      </c>
      <c r="K535" s="15">
        <v>42.1</v>
      </c>
      <c r="L535" s="15"/>
      <c r="M535" s="15"/>
      <c r="N535" s="15">
        <v>42.1</v>
      </c>
      <c r="O535" s="15"/>
      <c r="P535" s="15">
        <v>42.1</v>
      </c>
      <c r="Q535" s="1" t="str">
        <f t="shared" si="35"/>
        <v>NOYENS MARIANNE JOANNA</v>
      </c>
      <c r="R535" s="1">
        <f t="shared" si="36"/>
        <v>1</v>
      </c>
      <c r="S535" s="1">
        <f t="shared" si="37"/>
        <v>42.1</v>
      </c>
      <c r="T535" t="e">
        <f>-SUMIF(#REF!,$Q535,#REF!)/2</f>
        <v>#REF!</v>
      </c>
      <c r="U535" s="13" t="e">
        <f t="shared" si="38"/>
        <v>#REF!</v>
      </c>
    </row>
    <row r="536" spans="1:21">
      <c r="A536" s="15">
        <v>288</v>
      </c>
      <c r="B536" s="15" t="s">
        <v>3196</v>
      </c>
      <c r="C536" s="15" t="s">
        <v>3205</v>
      </c>
      <c r="D536" s="15" t="s">
        <v>11</v>
      </c>
      <c r="E536" s="15">
        <v>1</v>
      </c>
      <c r="F536" s="15" t="s">
        <v>3206</v>
      </c>
      <c r="G536" s="15" t="s">
        <v>3179</v>
      </c>
      <c r="H536" s="15" t="s">
        <v>647</v>
      </c>
      <c r="I536" s="15" t="s">
        <v>173</v>
      </c>
      <c r="J536" s="15" t="s">
        <v>3207</v>
      </c>
      <c r="K536" s="15">
        <v>32.69</v>
      </c>
      <c r="L536" s="15"/>
      <c r="M536" s="15"/>
      <c r="N536" s="15">
        <v>32.69</v>
      </c>
      <c r="O536" s="15"/>
      <c r="P536" s="15">
        <v>32.69</v>
      </c>
      <c r="Q536" s="1" t="str">
        <f t="shared" si="35"/>
        <v>BROSENS FRANCINE MARIA</v>
      </c>
      <c r="R536" s="1">
        <f t="shared" si="36"/>
        <v>1</v>
      </c>
      <c r="S536" s="1">
        <f t="shared" si="37"/>
        <v>32.69</v>
      </c>
      <c r="T536" t="e">
        <f>-SUMIF(#REF!,$Q536,#REF!)/2</f>
        <v>#REF!</v>
      </c>
      <c r="U536" s="13" t="e">
        <f t="shared" si="38"/>
        <v>#REF!</v>
      </c>
    </row>
    <row r="537" spans="1:21">
      <c r="A537" s="15">
        <v>289</v>
      </c>
      <c r="B537" s="15" t="s">
        <v>760</v>
      </c>
      <c r="C537" s="15" t="s">
        <v>1945</v>
      </c>
      <c r="D537" s="15" t="s">
        <v>11</v>
      </c>
      <c r="E537" s="15">
        <v>1</v>
      </c>
      <c r="F537" s="15" t="s">
        <v>1946</v>
      </c>
      <c r="G537" s="15" t="s">
        <v>3477</v>
      </c>
      <c r="H537" s="15" t="s">
        <v>647</v>
      </c>
      <c r="I537" s="15" t="s">
        <v>173</v>
      </c>
      <c r="J537" s="15" t="s">
        <v>1947</v>
      </c>
      <c r="K537" s="15">
        <v>43.9</v>
      </c>
      <c r="L537" s="15"/>
      <c r="M537" s="15"/>
      <c r="N537" s="15">
        <v>43.9</v>
      </c>
      <c r="O537" s="15"/>
      <c r="P537" s="15">
        <v>43.9</v>
      </c>
      <c r="Q537" s="1" t="str">
        <f t="shared" si="35"/>
        <v>STOFFELS ALFONS PETRUS</v>
      </c>
      <c r="R537" s="1">
        <f t="shared" si="36"/>
        <v>1</v>
      </c>
      <c r="S537" s="1">
        <f t="shared" si="37"/>
        <v>43.9</v>
      </c>
      <c r="T537" t="e">
        <f>-SUMIF(#REF!,$Q537,#REF!)/2</f>
        <v>#REF!</v>
      </c>
      <c r="U537" s="13" t="e">
        <f t="shared" si="38"/>
        <v>#REF!</v>
      </c>
    </row>
    <row r="538" spans="1:21">
      <c r="A538" s="15">
        <v>289</v>
      </c>
      <c r="B538" s="15" t="s">
        <v>3193</v>
      </c>
      <c r="C538" s="15" t="s">
        <v>3208</v>
      </c>
      <c r="D538" s="15" t="s">
        <v>11</v>
      </c>
      <c r="E538" s="15">
        <v>1</v>
      </c>
      <c r="F538" s="15" t="s">
        <v>3209</v>
      </c>
      <c r="G538" s="15" t="s">
        <v>3179</v>
      </c>
      <c r="H538" s="15" t="s">
        <v>647</v>
      </c>
      <c r="I538" s="15" t="s">
        <v>173</v>
      </c>
      <c r="J538" s="15" t="s">
        <v>3210</v>
      </c>
      <c r="K538" s="15">
        <v>48.62</v>
      </c>
      <c r="L538" s="15"/>
      <c r="M538" s="15"/>
      <c r="N538" s="15">
        <v>48.62</v>
      </c>
      <c r="O538" s="15"/>
      <c r="P538" s="15">
        <v>48.62</v>
      </c>
      <c r="Q538" s="1" t="str">
        <f t="shared" si="35"/>
        <v>DE LAET MARC JOSEPHINA</v>
      </c>
      <c r="R538" s="1">
        <f t="shared" si="36"/>
        <v>1</v>
      </c>
      <c r="S538" s="1">
        <f t="shared" si="37"/>
        <v>48.62</v>
      </c>
      <c r="T538" t="e">
        <f>-SUMIF(#REF!,$Q538,#REF!)/2</f>
        <v>#REF!</v>
      </c>
      <c r="U538" s="13" t="e">
        <f t="shared" si="38"/>
        <v>#REF!</v>
      </c>
    </row>
    <row r="539" spans="1:21">
      <c r="A539" s="15">
        <v>290</v>
      </c>
      <c r="B539" s="22" t="s">
        <v>3188</v>
      </c>
      <c r="C539" s="15" t="s">
        <v>1948</v>
      </c>
      <c r="D539" s="15" t="s">
        <v>52</v>
      </c>
      <c r="E539" s="15">
        <v>1</v>
      </c>
      <c r="F539" s="15" t="s">
        <v>1949</v>
      </c>
      <c r="G539" s="15" t="s">
        <v>3477</v>
      </c>
      <c r="H539" s="15" t="s">
        <v>647</v>
      </c>
      <c r="I539" s="15" t="s">
        <v>173</v>
      </c>
      <c r="J539" s="15" t="s">
        <v>1950</v>
      </c>
      <c r="K539" s="15">
        <v>70.75</v>
      </c>
      <c r="L539" s="15"/>
      <c r="M539" s="15"/>
      <c r="N539" s="15">
        <v>70.75</v>
      </c>
      <c r="O539" s="15"/>
      <c r="P539" s="15">
        <v>70.75</v>
      </c>
      <c r="Q539" s="1" t="str">
        <f t="shared" si="35"/>
        <v>MULLER MARIA AMANDUS</v>
      </c>
      <c r="R539" s="1">
        <f t="shared" si="36"/>
        <v>1</v>
      </c>
      <c r="S539" s="1">
        <f t="shared" si="37"/>
        <v>70.75</v>
      </c>
      <c r="T539" t="e">
        <f>-SUMIF(#REF!,$Q539,#REF!)/2</f>
        <v>#REF!</v>
      </c>
      <c r="U539" s="13" t="e">
        <f t="shared" si="38"/>
        <v>#REF!</v>
      </c>
    </row>
    <row r="540" spans="1:21">
      <c r="A540" s="15">
        <v>290</v>
      </c>
      <c r="B540" s="15" t="s">
        <v>3200</v>
      </c>
      <c r="C540" s="15" t="s">
        <v>3211</v>
      </c>
      <c r="D540" s="15" t="s">
        <v>104</v>
      </c>
      <c r="E540" s="15">
        <v>1</v>
      </c>
      <c r="F540" s="15" t="s">
        <v>3212</v>
      </c>
      <c r="G540" s="15" t="s">
        <v>3179</v>
      </c>
      <c r="H540" s="15" t="s">
        <v>647</v>
      </c>
      <c r="I540" s="15" t="s">
        <v>173</v>
      </c>
      <c r="J540" s="15" t="s">
        <v>3213</v>
      </c>
      <c r="K540" s="15">
        <v>169.15</v>
      </c>
      <c r="L540" s="15"/>
      <c r="M540" s="15"/>
      <c r="N540" s="15">
        <v>169.15</v>
      </c>
      <c r="O540" s="15">
        <v>18.79</v>
      </c>
      <c r="P540" s="15">
        <v>150.36000000000001</v>
      </c>
      <c r="Q540" s="1" t="str">
        <f t="shared" si="35"/>
        <v>DE SUTTER JENNY DENISE</v>
      </c>
      <c r="R540" s="1">
        <f t="shared" si="36"/>
        <v>1</v>
      </c>
      <c r="S540" s="1">
        <f t="shared" si="37"/>
        <v>150.36000000000001</v>
      </c>
      <c r="T540" t="e">
        <f>-SUMIF(#REF!,$Q540,#REF!)/2</f>
        <v>#REF!</v>
      </c>
      <c r="U540" s="13" t="e">
        <f t="shared" si="38"/>
        <v>#REF!</v>
      </c>
    </row>
    <row r="541" spans="1:21">
      <c r="A541" s="15">
        <v>291</v>
      </c>
      <c r="B541" s="15" t="s">
        <v>995</v>
      </c>
      <c r="C541" s="15" t="s">
        <v>1951</v>
      </c>
      <c r="D541" s="15" t="s">
        <v>35</v>
      </c>
      <c r="E541" s="15">
        <v>1</v>
      </c>
      <c r="F541" s="15" t="s">
        <v>1952</v>
      </c>
      <c r="G541" s="15" t="s">
        <v>3477</v>
      </c>
      <c r="H541" s="15" t="s">
        <v>647</v>
      </c>
      <c r="I541" s="15" t="s">
        <v>173</v>
      </c>
      <c r="J541" s="15" t="s">
        <v>1953</v>
      </c>
      <c r="K541" s="15">
        <v>36.11</v>
      </c>
      <c r="L541" s="15"/>
      <c r="M541" s="15"/>
      <c r="N541" s="15">
        <v>36.11</v>
      </c>
      <c r="O541" s="15"/>
      <c r="P541" s="15">
        <v>36.11</v>
      </c>
      <c r="Q541" s="1" t="str">
        <f t="shared" si="35"/>
        <v>REYNDERS CHRISTIANE ANTOINETTE</v>
      </c>
      <c r="R541" s="1">
        <f t="shared" si="36"/>
        <v>1</v>
      </c>
      <c r="S541" s="1">
        <f t="shared" si="37"/>
        <v>36.11</v>
      </c>
      <c r="T541" t="e">
        <f>-SUMIF(#REF!,$Q541,#REF!)/2</f>
        <v>#REF!</v>
      </c>
      <c r="U541" s="13" t="e">
        <f t="shared" si="38"/>
        <v>#REF!</v>
      </c>
    </row>
    <row r="542" spans="1:21">
      <c r="A542" s="15">
        <v>291</v>
      </c>
      <c r="B542" s="15" t="s">
        <v>3202</v>
      </c>
      <c r="C542" s="15" t="s">
        <v>3214</v>
      </c>
      <c r="D542" s="15" t="s">
        <v>104</v>
      </c>
      <c r="E542" s="15">
        <v>1</v>
      </c>
      <c r="F542" s="15" t="s">
        <v>3215</v>
      </c>
      <c r="G542" s="15" t="s">
        <v>3179</v>
      </c>
      <c r="H542" s="15" t="s">
        <v>647</v>
      </c>
      <c r="I542" s="15" t="s">
        <v>173</v>
      </c>
      <c r="J542" s="15" t="s">
        <v>3216</v>
      </c>
      <c r="K542" s="15">
        <v>104.96</v>
      </c>
      <c r="L542" s="15"/>
      <c r="M542" s="15"/>
      <c r="N542" s="15">
        <v>104.96</v>
      </c>
      <c r="O542" s="15"/>
      <c r="P542" s="15">
        <v>104.96</v>
      </c>
      <c r="Q542" s="1" t="str">
        <f t="shared" si="35"/>
        <v>DE TOLLENAERE MARIA JOSEPH</v>
      </c>
      <c r="R542" s="1">
        <f t="shared" si="36"/>
        <v>1</v>
      </c>
      <c r="S542" s="1">
        <f t="shared" si="37"/>
        <v>104.96</v>
      </c>
      <c r="T542" t="e">
        <f>-SUMIF(#REF!,$Q542,#REF!)/2</f>
        <v>#REF!</v>
      </c>
      <c r="U542" s="13" t="e">
        <f t="shared" si="38"/>
        <v>#REF!</v>
      </c>
    </row>
    <row r="543" spans="1:21">
      <c r="A543" s="15">
        <v>292</v>
      </c>
      <c r="B543" s="15" t="s">
        <v>3195</v>
      </c>
      <c r="C543" s="15" t="s">
        <v>3217</v>
      </c>
      <c r="D543" s="15" t="s">
        <v>34</v>
      </c>
      <c r="E543" s="15">
        <v>1</v>
      </c>
      <c r="F543" s="15" t="s">
        <v>3218</v>
      </c>
      <c r="G543" s="15" t="s">
        <v>3179</v>
      </c>
      <c r="H543" s="15" t="s">
        <v>647</v>
      </c>
      <c r="I543" s="15" t="s">
        <v>173</v>
      </c>
      <c r="J543" s="15" t="s">
        <v>3219</v>
      </c>
      <c r="K543" s="15">
        <v>38.729999999999997</v>
      </c>
      <c r="L543" s="15"/>
      <c r="M543" s="15"/>
      <c r="N543" s="15">
        <v>38.729999999999997</v>
      </c>
      <c r="O543" s="15"/>
      <c r="P543" s="15">
        <v>38.729999999999997</v>
      </c>
      <c r="Q543" s="1" t="str">
        <f t="shared" si="35"/>
        <v>DINGENEN MARIE-ELISE ISIDOOR</v>
      </c>
      <c r="R543" s="1">
        <f t="shared" si="36"/>
        <v>1</v>
      </c>
      <c r="S543" s="1">
        <f t="shared" si="37"/>
        <v>38.729999999999997</v>
      </c>
      <c r="T543" t="e">
        <f>-SUMIF(#REF!,$Q543,#REF!)/2</f>
        <v>#REF!</v>
      </c>
      <c r="U543" s="13" t="e">
        <f t="shared" si="38"/>
        <v>#REF!</v>
      </c>
    </row>
    <row r="544" spans="1:21">
      <c r="A544" s="15">
        <v>293</v>
      </c>
      <c r="B544" s="15" t="s">
        <v>771</v>
      </c>
      <c r="C544" s="15" t="s">
        <v>1954</v>
      </c>
      <c r="D544" s="15" t="s">
        <v>17</v>
      </c>
      <c r="E544" s="15">
        <v>1</v>
      </c>
      <c r="F544" s="15" t="s">
        <v>1955</v>
      </c>
      <c r="G544" s="15" t="s">
        <v>3477</v>
      </c>
      <c r="H544" s="15" t="s">
        <v>647</v>
      </c>
      <c r="I544" s="15" t="s">
        <v>173</v>
      </c>
      <c r="J544" s="15" t="s">
        <v>1956</v>
      </c>
      <c r="K544" s="15">
        <v>32.78</v>
      </c>
      <c r="L544" s="15"/>
      <c r="M544" s="15"/>
      <c r="N544" s="15">
        <v>32.78</v>
      </c>
      <c r="O544" s="15"/>
      <c r="P544" s="15">
        <v>32.78</v>
      </c>
      <c r="Q544" s="1" t="str">
        <f t="shared" si="35"/>
        <v>MIN JOSEPHINE CAROLINA</v>
      </c>
      <c r="R544" s="1">
        <f t="shared" si="36"/>
        <v>1</v>
      </c>
      <c r="S544" s="1">
        <f t="shared" si="37"/>
        <v>32.78</v>
      </c>
      <c r="T544" t="e">
        <f>-SUMIF(#REF!,$Q544,#REF!)/2</f>
        <v>#REF!</v>
      </c>
      <c r="U544" s="13" t="e">
        <f t="shared" si="38"/>
        <v>#REF!</v>
      </c>
    </row>
    <row r="545" spans="1:22">
      <c r="A545" s="15">
        <v>293</v>
      </c>
      <c r="B545" s="15" t="s">
        <v>3191</v>
      </c>
      <c r="C545" s="15" t="s">
        <v>3220</v>
      </c>
      <c r="D545" s="15" t="s">
        <v>35</v>
      </c>
      <c r="E545" s="15">
        <v>1</v>
      </c>
      <c r="F545" s="15" t="s">
        <v>3221</v>
      </c>
      <c r="G545" s="15" t="s">
        <v>3179</v>
      </c>
      <c r="H545" s="15" t="s">
        <v>647</v>
      </c>
      <c r="I545" s="15" t="s">
        <v>173</v>
      </c>
      <c r="J545" s="15" t="s">
        <v>3222</v>
      </c>
      <c r="K545" s="15">
        <v>46.99</v>
      </c>
      <c r="L545" s="15"/>
      <c r="M545" s="15"/>
      <c r="N545" s="15">
        <v>46.99</v>
      </c>
      <c r="O545" s="15"/>
      <c r="P545" s="15">
        <v>46.99</v>
      </c>
      <c r="Q545" s="1" t="str">
        <f t="shared" si="35"/>
        <v>GORIS ROBERT ALFONS</v>
      </c>
      <c r="R545" s="1">
        <f t="shared" si="36"/>
        <v>1</v>
      </c>
      <c r="S545" s="1">
        <f t="shared" si="37"/>
        <v>46.99</v>
      </c>
      <c r="T545" t="e">
        <f>-SUMIF(#REF!,$Q545,#REF!)/2</f>
        <v>#REF!</v>
      </c>
      <c r="U545" s="13" t="e">
        <f t="shared" si="38"/>
        <v>#REF!</v>
      </c>
    </row>
    <row r="546" spans="1:22">
      <c r="A546" s="15">
        <v>294</v>
      </c>
      <c r="B546" s="15" t="s">
        <v>773</v>
      </c>
      <c r="C546" s="15" t="s">
        <v>1957</v>
      </c>
      <c r="D546" s="15" t="s">
        <v>67</v>
      </c>
      <c r="E546" s="15">
        <v>1</v>
      </c>
      <c r="F546" s="15" t="s">
        <v>1958</v>
      </c>
      <c r="G546" s="15" t="s">
        <v>3477</v>
      </c>
      <c r="H546" s="15" t="s">
        <v>647</v>
      </c>
      <c r="I546" s="15" t="s">
        <v>173</v>
      </c>
      <c r="J546" s="15" t="s">
        <v>1959</v>
      </c>
      <c r="K546" s="15">
        <v>46.94</v>
      </c>
      <c r="L546" s="15"/>
      <c r="M546" s="15"/>
      <c r="N546" s="15">
        <v>46.94</v>
      </c>
      <c r="O546" s="15"/>
      <c r="P546" s="15">
        <v>46.94</v>
      </c>
      <c r="Q546" s="1" t="str">
        <f t="shared" si="35"/>
        <v>GEENEN YVONNE BENEDICTA</v>
      </c>
      <c r="R546" s="1">
        <f t="shared" si="36"/>
        <v>1</v>
      </c>
      <c r="S546" s="1">
        <f t="shared" si="37"/>
        <v>46.94</v>
      </c>
      <c r="T546" t="e">
        <f>-SUMIF(#REF!,$Q546,#REF!)/2</f>
        <v>#REF!</v>
      </c>
      <c r="U546" s="13" t="e">
        <f t="shared" si="38"/>
        <v>#REF!</v>
      </c>
      <c r="V546" t="s">
        <v>4723</v>
      </c>
    </row>
    <row r="547" spans="1:22">
      <c r="A547" s="15">
        <v>294</v>
      </c>
      <c r="B547" s="15" t="s">
        <v>3199</v>
      </c>
      <c r="C547" s="15" t="s">
        <v>3223</v>
      </c>
      <c r="D547" s="15" t="s">
        <v>70</v>
      </c>
      <c r="E547" s="15">
        <v>1</v>
      </c>
      <c r="F547" s="15" t="s">
        <v>3224</v>
      </c>
      <c r="G547" s="15" t="s">
        <v>3179</v>
      </c>
      <c r="H547" s="15" t="s">
        <v>647</v>
      </c>
      <c r="I547" s="15" t="s">
        <v>173</v>
      </c>
      <c r="J547" s="15" t="s">
        <v>3225</v>
      </c>
      <c r="K547" s="15">
        <v>81.180000000000007</v>
      </c>
      <c r="L547" s="15"/>
      <c r="M547" s="15"/>
      <c r="N547" s="15">
        <v>81.180000000000007</v>
      </c>
      <c r="O547" s="15"/>
      <c r="P547" s="15">
        <v>81.180000000000007</v>
      </c>
      <c r="Q547" s="1" t="str">
        <f t="shared" si="35"/>
        <v>GYS LEONA LEONARDA</v>
      </c>
      <c r="R547" s="1">
        <f t="shared" si="36"/>
        <v>1</v>
      </c>
      <c r="S547" s="1">
        <f t="shared" si="37"/>
        <v>81.180000000000007</v>
      </c>
      <c r="T547" t="e">
        <f>-SUMIF(#REF!,$Q547,#REF!)/2</f>
        <v>#REF!</v>
      </c>
      <c r="U547" s="13" t="e">
        <f t="shared" si="38"/>
        <v>#REF!</v>
      </c>
    </row>
    <row r="548" spans="1:22">
      <c r="A548" s="15">
        <v>295</v>
      </c>
      <c r="B548" s="15" t="s">
        <v>984</v>
      </c>
      <c r="C548" s="15" t="s">
        <v>1960</v>
      </c>
      <c r="D548" s="15" t="s">
        <v>52</v>
      </c>
      <c r="E548" s="15">
        <v>1</v>
      </c>
      <c r="F548" s="15" t="s">
        <v>1961</v>
      </c>
      <c r="G548" s="15" t="s">
        <v>3477</v>
      </c>
      <c r="H548" s="15" t="s">
        <v>647</v>
      </c>
      <c r="I548" s="15" t="s">
        <v>173</v>
      </c>
      <c r="J548" s="15" t="s">
        <v>1962</v>
      </c>
      <c r="K548" s="15">
        <v>46.32</v>
      </c>
      <c r="L548" s="15"/>
      <c r="M548" s="15"/>
      <c r="N548" s="15">
        <v>46.32</v>
      </c>
      <c r="O548" s="15"/>
      <c r="P548" s="15">
        <v>46.32</v>
      </c>
      <c r="Q548" s="1" t="str">
        <f t="shared" si="35"/>
        <v>BREPOELS ANDRE CELESTIN</v>
      </c>
      <c r="R548" s="1">
        <f t="shared" si="36"/>
        <v>1</v>
      </c>
      <c r="S548" s="1">
        <f t="shared" si="37"/>
        <v>46.32</v>
      </c>
      <c r="T548" t="e">
        <f>-SUMIF(#REF!,$Q548,#REF!)/2</f>
        <v>#REF!</v>
      </c>
      <c r="U548" s="13" t="e">
        <f t="shared" si="38"/>
        <v>#REF!</v>
      </c>
    </row>
    <row r="549" spans="1:22">
      <c r="A549" s="15">
        <v>295</v>
      </c>
      <c r="B549" s="15" t="s">
        <v>3201</v>
      </c>
      <c r="C549" s="15" t="s">
        <v>3226</v>
      </c>
      <c r="D549" s="15" t="s">
        <v>47</v>
      </c>
      <c r="E549" s="15">
        <v>1</v>
      </c>
      <c r="F549" s="15" t="s">
        <v>3227</v>
      </c>
      <c r="G549" s="15" t="s">
        <v>3179</v>
      </c>
      <c r="H549" s="15" t="s">
        <v>647</v>
      </c>
      <c r="I549" s="15" t="s">
        <v>173</v>
      </c>
      <c r="J549" s="15" t="s">
        <v>3228</v>
      </c>
      <c r="K549" s="15">
        <v>81.73</v>
      </c>
      <c r="L549" s="15"/>
      <c r="M549" s="15"/>
      <c r="N549" s="15">
        <v>81.73</v>
      </c>
      <c r="O549" s="15"/>
      <c r="P549" s="15">
        <v>81.73</v>
      </c>
      <c r="Q549" s="1" t="str">
        <f t="shared" si="35"/>
        <v>LIEVENS ODETTE JOSEE</v>
      </c>
      <c r="R549" s="1">
        <f t="shared" si="36"/>
        <v>1</v>
      </c>
      <c r="S549" s="1">
        <f t="shared" si="37"/>
        <v>81.73</v>
      </c>
      <c r="T549" t="e">
        <f>-SUMIF(#REF!,$Q549,#REF!)/2</f>
        <v>#REF!</v>
      </c>
      <c r="U549" s="13" t="e">
        <f t="shared" si="38"/>
        <v>#REF!</v>
      </c>
    </row>
    <row r="550" spans="1:22">
      <c r="A550" s="15">
        <v>296</v>
      </c>
      <c r="B550" s="15" t="s">
        <v>999</v>
      </c>
      <c r="C550" s="15" t="s">
        <v>1963</v>
      </c>
      <c r="D550" s="15" t="s">
        <v>67</v>
      </c>
      <c r="E550" s="15">
        <v>1</v>
      </c>
      <c r="F550" s="15" t="s">
        <v>1964</v>
      </c>
      <c r="G550" s="15" t="s">
        <v>3477</v>
      </c>
      <c r="H550" s="15" t="s">
        <v>647</v>
      </c>
      <c r="I550" s="15" t="s">
        <v>173</v>
      </c>
      <c r="J550" s="15" t="s">
        <v>1965</v>
      </c>
      <c r="K550" s="15">
        <v>45.28</v>
      </c>
      <c r="L550" s="15"/>
      <c r="M550" s="15"/>
      <c r="N550" s="15">
        <v>45.28</v>
      </c>
      <c r="O550" s="15"/>
      <c r="P550" s="15">
        <v>45.28</v>
      </c>
      <c r="Q550" s="1" t="str">
        <f t="shared" si="35"/>
        <v>BOUWENS GABRIELLA ANGELINA</v>
      </c>
      <c r="R550" s="1">
        <f t="shared" si="36"/>
        <v>1</v>
      </c>
      <c r="S550" s="1">
        <f t="shared" si="37"/>
        <v>45.28</v>
      </c>
      <c r="T550" t="e">
        <f>-SUMIF(#REF!,$Q550,#REF!)/2</f>
        <v>#REF!</v>
      </c>
      <c r="U550" s="13" t="e">
        <f t="shared" si="38"/>
        <v>#REF!</v>
      </c>
    </row>
    <row r="551" spans="1:22">
      <c r="A551" s="15">
        <v>296</v>
      </c>
      <c r="B551" s="15" t="s">
        <v>3197</v>
      </c>
      <c r="C551" s="15" t="s">
        <v>3229</v>
      </c>
      <c r="D551" s="15" t="s">
        <v>11</v>
      </c>
      <c r="E551" s="15">
        <v>1</v>
      </c>
      <c r="F551" s="15" t="s">
        <v>3230</v>
      </c>
      <c r="G551" s="15" t="s">
        <v>3179</v>
      </c>
      <c r="H551" s="15" t="s">
        <v>647</v>
      </c>
      <c r="I551" s="15" t="s">
        <v>173</v>
      </c>
      <c r="J551" s="15" t="s">
        <v>3231</v>
      </c>
      <c r="K551" s="15">
        <v>43.67</v>
      </c>
      <c r="L551" s="15"/>
      <c r="M551" s="15"/>
      <c r="N551" s="15">
        <v>43.67</v>
      </c>
      <c r="O551" s="15"/>
      <c r="P551" s="15">
        <v>43.67</v>
      </c>
      <c r="Q551" s="1" t="str">
        <f t="shared" si="35"/>
        <v>POLE ANNE-MARIE AUGUSTA</v>
      </c>
      <c r="R551" s="1">
        <f t="shared" si="36"/>
        <v>1</v>
      </c>
      <c r="S551" s="1">
        <f t="shared" si="37"/>
        <v>43.67</v>
      </c>
      <c r="T551" t="e">
        <f>-SUMIF(#REF!,$Q551,#REF!)/2</f>
        <v>#REF!</v>
      </c>
      <c r="U551" s="13" t="e">
        <f t="shared" si="38"/>
        <v>#REF!</v>
      </c>
    </row>
    <row r="552" spans="1:22">
      <c r="A552" s="15">
        <v>297</v>
      </c>
      <c r="B552" s="15" t="s">
        <v>659</v>
      </c>
      <c r="C552" s="15" t="s">
        <v>1966</v>
      </c>
      <c r="D552" s="15" t="s">
        <v>28</v>
      </c>
      <c r="E552" s="15">
        <v>1</v>
      </c>
      <c r="F552" s="15" t="s">
        <v>1967</v>
      </c>
      <c r="G552" s="15" t="s">
        <v>3477</v>
      </c>
      <c r="H552" s="15" t="s">
        <v>647</v>
      </c>
      <c r="I552" s="15" t="s">
        <v>173</v>
      </c>
      <c r="J552" s="15" t="s">
        <v>1968</v>
      </c>
      <c r="K552" s="15">
        <v>17.809999999999999</v>
      </c>
      <c r="L552" s="15"/>
      <c r="M552" s="15"/>
      <c r="N552" s="15">
        <v>17.809999999999999</v>
      </c>
      <c r="O552" s="15"/>
      <c r="P552" s="15">
        <v>17.809999999999999</v>
      </c>
      <c r="Q552" s="1" t="str">
        <f t="shared" si="35"/>
        <v>FIMMERS GODELIEVE MARIA</v>
      </c>
      <c r="R552" s="1">
        <f t="shared" si="36"/>
        <v>1</v>
      </c>
      <c r="S552" s="1">
        <f t="shared" si="37"/>
        <v>17.809999999999999</v>
      </c>
      <c r="T552" t="e">
        <f>-SUMIF(#REF!,$Q552,#REF!)/2</f>
        <v>#REF!</v>
      </c>
      <c r="U552" s="13" t="e">
        <f t="shared" si="38"/>
        <v>#REF!</v>
      </c>
    </row>
    <row r="553" spans="1:22">
      <c r="A553" s="15">
        <v>297</v>
      </c>
      <c r="B553" s="15" t="s">
        <v>3192</v>
      </c>
      <c r="C553" s="15" t="s">
        <v>3232</v>
      </c>
      <c r="D553" s="15" t="s">
        <v>52</v>
      </c>
      <c r="E553" s="15">
        <v>1</v>
      </c>
      <c r="F553" s="15" t="s">
        <v>3233</v>
      </c>
      <c r="G553" s="15" t="s">
        <v>3179</v>
      </c>
      <c r="H553" s="15" t="s">
        <v>647</v>
      </c>
      <c r="I553" s="15" t="s">
        <v>173</v>
      </c>
      <c r="J553" s="15" t="s">
        <v>3234</v>
      </c>
      <c r="K553" s="15">
        <v>82.91</v>
      </c>
      <c r="L553" s="15"/>
      <c r="M553" s="15"/>
      <c r="N553" s="15">
        <v>82.91</v>
      </c>
      <c r="O553" s="15"/>
      <c r="P553" s="15">
        <v>82.91</v>
      </c>
      <c r="Q553" s="1" t="str">
        <f t="shared" si="35"/>
        <v>VERREES CATHERINE GERMAINE</v>
      </c>
      <c r="R553" s="1">
        <f t="shared" si="36"/>
        <v>1</v>
      </c>
      <c r="S553" s="1">
        <f t="shared" si="37"/>
        <v>82.91</v>
      </c>
      <c r="T553" t="e">
        <f>-SUMIF(#REF!,$Q553,#REF!)/2</f>
        <v>#REF!</v>
      </c>
      <c r="U553" s="13" t="e">
        <f t="shared" si="38"/>
        <v>#REF!</v>
      </c>
    </row>
    <row r="554" spans="1:22">
      <c r="A554" s="15">
        <v>298</v>
      </c>
      <c r="B554" s="15" t="s">
        <v>3248</v>
      </c>
      <c r="C554" s="15" t="s">
        <v>3249</v>
      </c>
      <c r="D554" s="15" t="s">
        <v>67</v>
      </c>
      <c r="E554" s="15">
        <v>1</v>
      </c>
      <c r="F554" s="15" t="s">
        <v>3250</v>
      </c>
      <c r="G554" s="15" t="s">
        <v>3179</v>
      </c>
      <c r="H554" s="15" t="s">
        <v>647</v>
      </c>
      <c r="I554" s="15" t="s">
        <v>173</v>
      </c>
      <c r="J554" s="15" t="s">
        <v>3251</v>
      </c>
      <c r="K554" s="15">
        <v>34.9</v>
      </c>
      <c r="L554" s="15">
        <v>1.24</v>
      </c>
      <c r="M554" s="15"/>
      <c r="N554" s="15">
        <v>33.659999999999997</v>
      </c>
      <c r="O554" s="15"/>
      <c r="P554" s="15">
        <v>33.659999999999997</v>
      </c>
      <c r="Q554" s="1" t="str">
        <f t="shared" si="35"/>
        <v>VERHERSTRAETEN GERDA JOSEE</v>
      </c>
      <c r="R554" s="1">
        <f t="shared" si="36"/>
        <v>1</v>
      </c>
      <c r="S554" s="1">
        <f t="shared" si="37"/>
        <v>33.659999999999997</v>
      </c>
      <c r="T554" t="e">
        <f>-SUMIF(#REF!,$Q554,#REF!)/2</f>
        <v>#REF!</v>
      </c>
      <c r="U554" s="13" t="e">
        <f t="shared" si="38"/>
        <v>#REF!</v>
      </c>
    </row>
    <row r="555" spans="1:22">
      <c r="A555" s="15">
        <v>298</v>
      </c>
      <c r="B555" s="15" t="s">
        <v>1002</v>
      </c>
      <c r="C555" s="15" t="s">
        <v>1969</v>
      </c>
      <c r="D555" s="15" t="s">
        <v>35</v>
      </c>
      <c r="E555" s="15">
        <v>1</v>
      </c>
      <c r="F555" s="15" t="s">
        <v>1970</v>
      </c>
      <c r="G555" s="15" t="s">
        <v>3477</v>
      </c>
      <c r="H555" s="15" t="s">
        <v>647</v>
      </c>
      <c r="I555" s="15" t="s">
        <v>173</v>
      </c>
      <c r="J555" s="15" t="s">
        <v>1971</v>
      </c>
      <c r="K555" s="15">
        <v>72.31</v>
      </c>
      <c r="L555" s="15"/>
      <c r="M555" s="15"/>
      <c r="N555" s="15">
        <v>72.31</v>
      </c>
      <c r="O555" s="15"/>
      <c r="P555" s="15">
        <v>72.31</v>
      </c>
      <c r="Q555" s="1" t="str">
        <f t="shared" si="35"/>
        <v>GEUENS EDDY JOZEF</v>
      </c>
      <c r="R555" s="1">
        <f t="shared" si="36"/>
        <v>1</v>
      </c>
      <c r="S555" s="1">
        <f t="shared" si="37"/>
        <v>72.31</v>
      </c>
      <c r="T555" t="e">
        <f>-SUMIF(#REF!,$Q555,#REF!)/2</f>
        <v>#REF!</v>
      </c>
      <c r="U555" s="13" t="e">
        <f t="shared" si="38"/>
        <v>#REF!</v>
      </c>
    </row>
    <row r="556" spans="1:22">
      <c r="A556" s="15">
        <v>299</v>
      </c>
      <c r="B556" s="15" t="s">
        <v>967</v>
      </c>
      <c r="C556" s="15" t="s">
        <v>1972</v>
      </c>
      <c r="D556" s="15" t="s">
        <v>35</v>
      </c>
      <c r="E556" s="15">
        <v>1</v>
      </c>
      <c r="F556" s="15" t="s">
        <v>1973</v>
      </c>
      <c r="G556" s="15" t="s">
        <v>3477</v>
      </c>
      <c r="H556" s="15" t="s">
        <v>647</v>
      </c>
      <c r="I556" s="15" t="s">
        <v>173</v>
      </c>
      <c r="J556" s="15" t="s">
        <v>1974</v>
      </c>
      <c r="K556" s="15">
        <v>36.1</v>
      </c>
      <c r="L556" s="15"/>
      <c r="M556" s="15"/>
      <c r="N556" s="15">
        <v>36.1</v>
      </c>
      <c r="O556" s="15"/>
      <c r="P556" s="15">
        <v>36.1</v>
      </c>
      <c r="Q556" s="1" t="str">
        <f t="shared" si="35"/>
        <v>JANSSENS LILYANE ELZA</v>
      </c>
      <c r="R556" s="1">
        <f t="shared" si="36"/>
        <v>1</v>
      </c>
      <c r="S556" s="1">
        <f t="shared" si="37"/>
        <v>36.1</v>
      </c>
      <c r="T556" t="e">
        <f>-SUMIF(#REF!,$Q556,#REF!)/2</f>
        <v>#REF!</v>
      </c>
      <c r="U556" s="13" t="e">
        <f t="shared" si="38"/>
        <v>#REF!</v>
      </c>
    </row>
    <row r="557" spans="1:22">
      <c r="A557" s="15">
        <v>299</v>
      </c>
      <c r="B557" s="15" t="s">
        <v>3252</v>
      </c>
      <c r="C557" s="15" t="s">
        <v>3253</v>
      </c>
      <c r="D557" s="15" t="s">
        <v>51</v>
      </c>
      <c r="E557" s="15">
        <v>1</v>
      </c>
      <c r="F557" s="15" t="s">
        <v>3254</v>
      </c>
      <c r="G557" s="15" t="s">
        <v>3179</v>
      </c>
      <c r="H557" s="15" t="s">
        <v>647</v>
      </c>
      <c r="I557" s="15" t="s">
        <v>173</v>
      </c>
      <c r="J557" s="15" t="s">
        <v>3255</v>
      </c>
      <c r="K557" s="15">
        <v>52.99</v>
      </c>
      <c r="L557" s="15">
        <v>1.88</v>
      </c>
      <c r="M557" s="15"/>
      <c r="N557" s="15">
        <v>51.11</v>
      </c>
      <c r="O557" s="15"/>
      <c r="P557" s="15">
        <v>51.11</v>
      </c>
      <c r="Q557" s="1" t="str">
        <f t="shared" si="35"/>
        <v>VERSTRAELEN JOSEPH COLETA</v>
      </c>
      <c r="R557" s="1">
        <f t="shared" si="36"/>
        <v>1</v>
      </c>
      <c r="S557" s="1">
        <f t="shared" si="37"/>
        <v>51.11</v>
      </c>
      <c r="T557" t="e">
        <f>-SUMIF(#REF!,$Q557,#REF!)/2</f>
        <v>#REF!</v>
      </c>
      <c r="U557" s="13" t="e">
        <f t="shared" si="38"/>
        <v>#REF!</v>
      </c>
    </row>
    <row r="558" spans="1:22">
      <c r="A558" s="15">
        <v>300</v>
      </c>
      <c r="B558" s="15" t="s">
        <v>1006</v>
      </c>
      <c r="C558" s="15" t="s">
        <v>1975</v>
      </c>
      <c r="D558" s="15" t="s">
        <v>49</v>
      </c>
      <c r="E558" s="15">
        <v>1</v>
      </c>
      <c r="F558" s="15" t="s">
        <v>1976</v>
      </c>
      <c r="G558" s="15" t="s">
        <v>3477</v>
      </c>
      <c r="H558" s="15" t="s">
        <v>647</v>
      </c>
      <c r="I558" s="15" t="s">
        <v>173</v>
      </c>
      <c r="J558" s="15" t="s">
        <v>1977</v>
      </c>
      <c r="K558" s="15">
        <v>26.75</v>
      </c>
      <c r="L558" s="15"/>
      <c r="M558" s="15"/>
      <c r="N558" s="15">
        <v>26.75</v>
      </c>
      <c r="O558" s="15"/>
      <c r="P558" s="15">
        <v>26.75</v>
      </c>
      <c r="Q558" s="1" t="str">
        <f t="shared" si="35"/>
        <v>PEETERS DANIEL FLORIMOND</v>
      </c>
      <c r="R558" s="1">
        <f t="shared" si="36"/>
        <v>1</v>
      </c>
      <c r="S558" s="1">
        <f t="shared" si="37"/>
        <v>26.75</v>
      </c>
      <c r="T558" t="e">
        <f>-SUMIF(#REF!,$Q558,#REF!)/2</f>
        <v>#REF!</v>
      </c>
      <c r="U558" s="13" t="e">
        <f t="shared" si="38"/>
        <v>#REF!</v>
      </c>
    </row>
    <row r="559" spans="1:22">
      <c r="A559" s="15">
        <v>300</v>
      </c>
      <c r="B559" s="15" t="s">
        <v>3256</v>
      </c>
      <c r="C559" s="15" t="s">
        <v>3257</v>
      </c>
      <c r="D559" s="15" t="s">
        <v>33</v>
      </c>
      <c r="E559" s="15">
        <v>1</v>
      </c>
      <c r="F559" s="15" t="s">
        <v>3258</v>
      </c>
      <c r="G559" s="15" t="s">
        <v>3179</v>
      </c>
      <c r="H559" s="15" t="s">
        <v>647</v>
      </c>
      <c r="I559" s="15" t="s">
        <v>173</v>
      </c>
      <c r="J559" s="15" t="s">
        <v>3259</v>
      </c>
      <c r="K559" s="15">
        <v>32.01</v>
      </c>
      <c r="L559" s="15"/>
      <c r="M559" s="15"/>
      <c r="N559" s="15">
        <v>32.01</v>
      </c>
      <c r="O559" s="15"/>
      <c r="P559" s="15">
        <v>32.01</v>
      </c>
      <c r="Q559" s="1" t="str">
        <f t="shared" si="35"/>
        <v>NUYTS LUTGARD FRANCINE</v>
      </c>
      <c r="R559" s="1">
        <f t="shared" si="36"/>
        <v>1</v>
      </c>
      <c r="S559" s="1">
        <f t="shared" si="37"/>
        <v>32.01</v>
      </c>
      <c r="T559" t="e">
        <f>-SUMIF(#REF!,$Q559,#REF!)/2</f>
        <v>#REF!</v>
      </c>
      <c r="U559" s="13" t="e">
        <f t="shared" si="38"/>
        <v>#REF!</v>
      </c>
    </row>
    <row r="560" spans="1:22">
      <c r="A560" s="15">
        <v>301</v>
      </c>
      <c r="B560" s="15" t="s">
        <v>1007</v>
      </c>
      <c r="C560" s="15" t="s">
        <v>1978</v>
      </c>
      <c r="D560" s="15" t="s">
        <v>16</v>
      </c>
      <c r="E560" s="15">
        <v>1</v>
      </c>
      <c r="F560" s="15" t="s">
        <v>1979</v>
      </c>
      <c r="G560" s="15" t="s">
        <v>3477</v>
      </c>
      <c r="H560" s="15" t="s">
        <v>647</v>
      </c>
      <c r="I560" s="15" t="s">
        <v>173</v>
      </c>
      <c r="J560" s="15" t="s">
        <v>1980</v>
      </c>
      <c r="K560" s="15">
        <v>36.950000000000003</v>
      </c>
      <c r="L560" s="15"/>
      <c r="M560" s="15"/>
      <c r="N560" s="15">
        <v>36.950000000000003</v>
      </c>
      <c r="O560" s="15"/>
      <c r="P560" s="15">
        <v>36.950000000000003</v>
      </c>
      <c r="Q560" s="1" t="str">
        <f t="shared" si="35"/>
        <v>SEGERS MARIE-HELENE JOSEPH</v>
      </c>
      <c r="R560" s="1">
        <f t="shared" si="36"/>
        <v>1</v>
      </c>
      <c r="S560" s="1">
        <f t="shared" si="37"/>
        <v>36.950000000000003</v>
      </c>
      <c r="T560" t="e">
        <f>-SUMIF(#REF!,$Q560,#REF!)/2</f>
        <v>#REF!</v>
      </c>
      <c r="U560" s="13" t="e">
        <f t="shared" si="38"/>
        <v>#REF!</v>
      </c>
    </row>
    <row r="561" spans="1:21">
      <c r="A561" s="15">
        <v>301</v>
      </c>
      <c r="B561" s="15" t="s">
        <v>3260</v>
      </c>
      <c r="C561" s="15" t="s">
        <v>3261</v>
      </c>
      <c r="D561" s="15" t="s">
        <v>42</v>
      </c>
      <c r="E561" s="15">
        <v>1</v>
      </c>
      <c r="F561" s="15" t="s">
        <v>3262</v>
      </c>
      <c r="G561" s="15" t="s">
        <v>3179</v>
      </c>
      <c r="H561" s="15" t="s">
        <v>647</v>
      </c>
      <c r="I561" s="15" t="s">
        <v>173</v>
      </c>
      <c r="J561" s="15" t="s">
        <v>3263</v>
      </c>
      <c r="K561" s="15">
        <v>43.78</v>
      </c>
      <c r="L561" s="15"/>
      <c r="M561" s="15"/>
      <c r="N561" s="15">
        <v>43.78</v>
      </c>
      <c r="O561" s="15"/>
      <c r="P561" s="15">
        <v>43.78</v>
      </c>
      <c r="Q561" s="1" t="str">
        <f t="shared" si="35"/>
        <v>NUYTS RITA ROSA</v>
      </c>
      <c r="R561" s="1">
        <f t="shared" si="36"/>
        <v>1</v>
      </c>
      <c r="S561" s="1">
        <f t="shared" si="37"/>
        <v>43.78</v>
      </c>
      <c r="T561" t="e">
        <f>-SUMIF(#REF!,$Q561,#REF!)/2</f>
        <v>#REF!</v>
      </c>
      <c r="U561" s="13" t="e">
        <f t="shared" si="38"/>
        <v>#REF!</v>
      </c>
    </row>
    <row r="562" spans="1:21">
      <c r="A562" s="15">
        <v>302</v>
      </c>
      <c r="B562" s="15" t="s">
        <v>3269</v>
      </c>
      <c r="C562" s="15" t="s">
        <v>3270</v>
      </c>
      <c r="D562" s="15" t="s">
        <v>45</v>
      </c>
      <c r="E562" s="15">
        <v>4</v>
      </c>
      <c r="F562" s="15" t="s">
        <v>3271</v>
      </c>
      <c r="G562" s="15" t="s">
        <v>3179</v>
      </c>
      <c r="H562" s="15" t="s">
        <v>647</v>
      </c>
      <c r="I562" s="15" t="s">
        <v>173</v>
      </c>
      <c r="J562" s="15" t="s">
        <v>3272</v>
      </c>
      <c r="K562" s="15">
        <v>50.84</v>
      </c>
      <c r="L562" s="15"/>
      <c r="M562" s="15"/>
      <c r="N562" s="15">
        <v>50.84</v>
      </c>
      <c r="O562" s="15"/>
      <c r="P562" s="15">
        <v>50.84</v>
      </c>
      <c r="Q562" s="1" t="str">
        <f t="shared" si="35"/>
        <v>BELMANS MARIA JOSEPHA</v>
      </c>
      <c r="R562" s="1">
        <f t="shared" si="36"/>
        <v>1</v>
      </c>
      <c r="S562" s="1">
        <f t="shared" si="37"/>
        <v>87.6</v>
      </c>
      <c r="T562" t="e">
        <f>-SUMIF(#REF!,$Q562,#REF!)/2</f>
        <v>#REF!</v>
      </c>
      <c r="U562" s="13" t="e">
        <f t="shared" si="38"/>
        <v>#REF!</v>
      </c>
    </row>
    <row r="563" spans="1:21">
      <c r="A563" s="15">
        <v>302</v>
      </c>
      <c r="B563" s="15" t="s">
        <v>1005</v>
      </c>
      <c r="C563" s="15" t="s">
        <v>1981</v>
      </c>
      <c r="D563" s="15" t="s">
        <v>71</v>
      </c>
      <c r="E563" s="15">
        <v>1</v>
      </c>
      <c r="F563" s="15" t="s">
        <v>1982</v>
      </c>
      <c r="G563" s="15" t="s">
        <v>3477</v>
      </c>
      <c r="H563" s="15" t="s">
        <v>647</v>
      </c>
      <c r="I563" s="15" t="s">
        <v>173</v>
      </c>
      <c r="J563" s="15" t="s">
        <v>1983</v>
      </c>
      <c r="K563" s="15">
        <v>44.95</v>
      </c>
      <c r="L563" s="15"/>
      <c r="M563" s="15"/>
      <c r="N563" s="15">
        <v>44.95</v>
      </c>
      <c r="O563" s="15"/>
      <c r="P563" s="15">
        <v>44.95</v>
      </c>
      <c r="Q563" s="1" t="str">
        <f t="shared" ref="Q563:Q626" si="39">LEFT(B563,50)</f>
        <v>STORMS MARLEEN JULIETTE</v>
      </c>
      <c r="R563" s="1">
        <f t="shared" ref="R563:R626" si="40">IF(B563&lt;&gt;B1261,1,0)</f>
        <v>1</v>
      </c>
      <c r="S563" s="1">
        <f t="shared" ref="S563:S626" si="41">SUMIF($Q$4:$Q$1726,Q563,$P$4:$P$1726)</f>
        <v>44.95</v>
      </c>
      <c r="T563" t="e">
        <f>-SUMIF(#REF!,$Q563,#REF!)/2</f>
        <v>#REF!</v>
      </c>
      <c r="U563" s="13" t="e">
        <f t="shared" ref="U563:U626" si="42">S563-T563</f>
        <v>#REF!</v>
      </c>
    </row>
    <row r="564" spans="1:21">
      <c r="A564" s="15">
        <v>303</v>
      </c>
      <c r="B564" s="15" t="s">
        <v>838</v>
      </c>
      <c r="C564" s="15" t="s">
        <v>1984</v>
      </c>
      <c r="D564" s="15" t="s">
        <v>21</v>
      </c>
      <c r="E564" s="15">
        <v>1</v>
      </c>
      <c r="F564" s="15" t="s">
        <v>1985</v>
      </c>
      <c r="G564" s="15" t="s">
        <v>3477</v>
      </c>
      <c r="H564" s="15" t="s">
        <v>647</v>
      </c>
      <c r="I564" s="15" t="s">
        <v>173</v>
      </c>
      <c r="J564" s="15" t="s">
        <v>1986</v>
      </c>
      <c r="K564" s="15">
        <v>120.91</v>
      </c>
      <c r="L564" s="15"/>
      <c r="M564" s="15"/>
      <c r="N564" s="15">
        <v>120.91</v>
      </c>
      <c r="O564" s="15"/>
      <c r="P564" s="15">
        <v>120.91</v>
      </c>
      <c r="Q564" s="1" t="str">
        <f t="shared" si="39"/>
        <v>STORMS ANDREAS CAROLUS</v>
      </c>
      <c r="R564" s="1">
        <f t="shared" si="40"/>
        <v>1</v>
      </c>
      <c r="S564" s="1">
        <f t="shared" si="41"/>
        <v>120.91</v>
      </c>
      <c r="T564" t="e">
        <f>-SUMIF(#REF!,$Q564,#REF!)/2</f>
        <v>#REF!</v>
      </c>
      <c r="U564" s="13" t="e">
        <f t="shared" si="42"/>
        <v>#REF!</v>
      </c>
    </row>
    <row r="565" spans="1:21">
      <c r="A565" s="15">
        <v>303</v>
      </c>
      <c r="B565" s="15" t="s">
        <v>3273</v>
      </c>
      <c r="C565" s="15" t="s">
        <v>3274</v>
      </c>
      <c r="D565" s="15" t="s">
        <v>104</v>
      </c>
      <c r="E565" s="15">
        <v>1</v>
      </c>
      <c r="F565" s="15" t="s">
        <v>3275</v>
      </c>
      <c r="G565" s="15" t="s">
        <v>3179</v>
      </c>
      <c r="H565" s="15" t="s">
        <v>647</v>
      </c>
      <c r="I565" s="15" t="s">
        <v>173</v>
      </c>
      <c r="J565" s="15" t="s">
        <v>3276</v>
      </c>
      <c r="K565" s="15">
        <v>378.89</v>
      </c>
      <c r="L565" s="15">
        <v>13.45</v>
      </c>
      <c r="M565" s="15"/>
      <c r="N565" s="15">
        <v>365.44</v>
      </c>
      <c r="O565" s="15">
        <v>59.02</v>
      </c>
      <c r="P565" s="15">
        <v>306.42</v>
      </c>
      <c r="Q565" s="1" t="str">
        <f t="shared" si="39"/>
        <v>DANEELS GODELIEVE JOZEF</v>
      </c>
      <c r="R565" s="1">
        <f t="shared" si="40"/>
        <v>1</v>
      </c>
      <c r="S565" s="1">
        <f t="shared" si="41"/>
        <v>306.42</v>
      </c>
      <c r="T565" t="e">
        <f>-SUMIF(#REF!,$Q565,#REF!)/2</f>
        <v>#REF!</v>
      </c>
      <c r="U565" s="13" t="e">
        <f t="shared" si="42"/>
        <v>#REF!</v>
      </c>
    </row>
    <row r="566" spans="1:21">
      <c r="A566" s="15">
        <v>304</v>
      </c>
      <c r="B566" s="15" t="s">
        <v>3277</v>
      </c>
      <c r="C566" s="15" t="s">
        <v>3278</v>
      </c>
      <c r="D566" s="15" t="s">
        <v>87</v>
      </c>
      <c r="E566" s="15">
        <v>1</v>
      </c>
      <c r="F566" s="15" t="s">
        <v>3279</v>
      </c>
      <c r="G566" s="15" t="s">
        <v>3179</v>
      </c>
      <c r="H566" s="15" t="s">
        <v>647</v>
      </c>
      <c r="I566" s="15" t="s">
        <v>173</v>
      </c>
      <c r="J566" s="15" t="s">
        <v>3280</v>
      </c>
      <c r="K566" s="15">
        <v>96.99</v>
      </c>
      <c r="L566" s="15"/>
      <c r="M566" s="15"/>
      <c r="N566" s="15">
        <v>96.99</v>
      </c>
      <c r="O566" s="15"/>
      <c r="P566" s="15">
        <v>96.99</v>
      </c>
      <c r="Q566" s="1" t="str">
        <f t="shared" si="39"/>
        <v>EL ANGOURI ABDELAZIZ</v>
      </c>
      <c r="R566" s="1">
        <f t="shared" si="40"/>
        <v>1</v>
      </c>
      <c r="S566" s="1">
        <f t="shared" si="41"/>
        <v>96.99</v>
      </c>
      <c r="T566" t="e">
        <f>-SUMIF(#REF!,$Q566,#REF!)/2</f>
        <v>#REF!</v>
      </c>
      <c r="U566" s="13" t="e">
        <f t="shared" si="42"/>
        <v>#REF!</v>
      </c>
    </row>
    <row r="567" spans="1:21">
      <c r="A567" s="15">
        <v>304</v>
      </c>
      <c r="B567" s="15" t="s">
        <v>1008</v>
      </c>
      <c r="C567" s="15" t="s">
        <v>1987</v>
      </c>
      <c r="D567" s="15" t="s">
        <v>20</v>
      </c>
      <c r="E567" s="15">
        <v>1</v>
      </c>
      <c r="F567" s="15" t="s">
        <v>1988</v>
      </c>
      <c r="G567" s="15" t="s">
        <v>3477</v>
      </c>
      <c r="H567" s="15" t="s">
        <v>647</v>
      </c>
      <c r="I567" s="15" t="s">
        <v>173</v>
      </c>
      <c r="J567" s="15" t="s">
        <v>1989</v>
      </c>
      <c r="K567" s="15">
        <v>47.88</v>
      </c>
      <c r="L567" s="15"/>
      <c r="M567" s="15"/>
      <c r="N567" s="15">
        <v>47.88</v>
      </c>
      <c r="O567" s="15"/>
      <c r="P567" s="15">
        <v>47.88</v>
      </c>
      <c r="Q567" s="1" t="str">
        <f t="shared" si="39"/>
        <v>EECKELEERS ARTHUR LOUIS</v>
      </c>
      <c r="R567" s="1">
        <f t="shared" si="40"/>
        <v>1</v>
      </c>
      <c r="S567" s="1">
        <f t="shared" si="41"/>
        <v>47.88</v>
      </c>
      <c r="T567" t="e">
        <f>-SUMIF(#REF!,$Q567,#REF!)/2</f>
        <v>#REF!</v>
      </c>
      <c r="U567" s="13" t="e">
        <f t="shared" si="42"/>
        <v>#REF!</v>
      </c>
    </row>
    <row r="568" spans="1:21">
      <c r="A568" s="15">
        <v>305</v>
      </c>
      <c r="B568" s="15" t="s">
        <v>782</v>
      </c>
      <c r="C568" s="15" t="s">
        <v>1990</v>
      </c>
      <c r="D568" s="15" t="s">
        <v>77</v>
      </c>
      <c r="E568" s="15">
        <v>1</v>
      </c>
      <c r="F568" s="15" t="s">
        <v>1991</v>
      </c>
      <c r="G568" s="15" t="s">
        <v>3477</v>
      </c>
      <c r="H568" s="15" t="s">
        <v>647</v>
      </c>
      <c r="I568" s="15" t="s">
        <v>173</v>
      </c>
      <c r="J568" s="15" t="s">
        <v>1992</v>
      </c>
      <c r="K568" s="15">
        <v>82.25</v>
      </c>
      <c r="L568" s="15"/>
      <c r="M568" s="15"/>
      <c r="N568" s="15">
        <v>82.25</v>
      </c>
      <c r="O568" s="15"/>
      <c r="P568" s="15">
        <v>82.25</v>
      </c>
      <c r="Q568" s="1" t="str">
        <f t="shared" si="39"/>
        <v>GEIJSMANS PAULA MARIA</v>
      </c>
      <c r="R568" s="1">
        <f t="shared" si="40"/>
        <v>1</v>
      </c>
      <c r="S568" s="1">
        <f t="shared" si="41"/>
        <v>82.25</v>
      </c>
      <c r="T568" t="e">
        <f>-SUMIF(#REF!,$Q568,#REF!)/2</f>
        <v>#REF!</v>
      </c>
      <c r="U568" s="13" t="e">
        <f t="shared" si="42"/>
        <v>#REF!</v>
      </c>
    </row>
    <row r="569" spans="1:21">
      <c r="A569" s="15">
        <v>305</v>
      </c>
      <c r="B569" s="15" t="s">
        <v>3281</v>
      </c>
      <c r="C569" s="15" t="s">
        <v>3282</v>
      </c>
      <c r="D569" s="15" t="s">
        <v>87</v>
      </c>
      <c r="E569" s="15">
        <v>1</v>
      </c>
      <c r="F569" s="15" t="s">
        <v>3283</v>
      </c>
      <c r="G569" s="15" t="s">
        <v>3179</v>
      </c>
      <c r="H569" s="15" t="s">
        <v>647</v>
      </c>
      <c r="I569" s="15" t="s">
        <v>173</v>
      </c>
      <c r="J569" s="15" t="s">
        <v>3284</v>
      </c>
      <c r="K569" s="15">
        <v>103.42</v>
      </c>
      <c r="L569" s="15"/>
      <c r="M569" s="15"/>
      <c r="N569" s="15">
        <v>103.42</v>
      </c>
      <c r="O569" s="15"/>
      <c r="P569" s="15">
        <v>103.42</v>
      </c>
      <c r="Q569" s="1" t="str">
        <f t="shared" si="39"/>
        <v>HOES JOZEF GERARD</v>
      </c>
      <c r="R569" s="1">
        <f t="shared" si="40"/>
        <v>1</v>
      </c>
      <c r="S569" s="1">
        <f t="shared" si="41"/>
        <v>103.42</v>
      </c>
      <c r="T569" t="e">
        <f>-SUMIF(#REF!,$Q569,#REF!)/2</f>
        <v>#REF!</v>
      </c>
      <c r="U569" s="13" t="e">
        <f t="shared" si="42"/>
        <v>#REF!</v>
      </c>
    </row>
    <row r="570" spans="1:21">
      <c r="A570" s="15">
        <v>306</v>
      </c>
      <c r="B570" s="15" t="s">
        <v>820</v>
      </c>
      <c r="C570" s="15" t="s">
        <v>1993</v>
      </c>
      <c r="D570" s="15" t="s">
        <v>77</v>
      </c>
      <c r="E570" s="15">
        <v>1</v>
      </c>
      <c r="F570" s="15" t="s">
        <v>1994</v>
      </c>
      <c r="G570" s="15" t="s">
        <v>3477</v>
      </c>
      <c r="H570" s="15" t="s">
        <v>647</v>
      </c>
      <c r="I570" s="15" t="s">
        <v>173</v>
      </c>
      <c r="J570" s="15" t="s">
        <v>1995</v>
      </c>
      <c r="K570" s="15">
        <v>119.04</v>
      </c>
      <c r="L570" s="15">
        <v>4.2300000000000004</v>
      </c>
      <c r="M570" s="15"/>
      <c r="N570" s="15">
        <v>114.81</v>
      </c>
      <c r="O570" s="15"/>
      <c r="P570" s="15">
        <v>114.81</v>
      </c>
      <c r="Q570" s="1" t="str">
        <f t="shared" si="39"/>
        <v>ARIEN CHRISTIANA LEONARDA</v>
      </c>
      <c r="R570" s="1">
        <f t="shared" si="40"/>
        <v>1</v>
      </c>
      <c r="S570" s="1">
        <f t="shared" si="41"/>
        <v>114.81</v>
      </c>
      <c r="T570" t="e">
        <f>-SUMIF(#REF!,$Q570,#REF!)/2</f>
        <v>#REF!</v>
      </c>
      <c r="U570" s="13" t="e">
        <f t="shared" si="42"/>
        <v>#REF!</v>
      </c>
    </row>
    <row r="571" spans="1:21">
      <c r="A571" s="15">
        <v>306</v>
      </c>
      <c r="B571" s="15" t="s">
        <v>3285</v>
      </c>
      <c r="C571" s="15" t="s">
        <v>3286</v>
      </c>
      <c r="D571" s="15" t="s">
        <v>35</v>
      </c>
      <c r="E571" s="15">
        <v>1</v>
      </c>
      <c r="F571" s="15" t="s">
        <v>3287</v>
      </c>
      <c r="G571" s="15" t="s">
        <v>3179</v>
      </c>
      <c r="H571" s="15" t="s">
        <v>647</v>
      </c>
      <c r="I571" s="15" t="s">
        <v>173</v>
      </c>
      <c r="J571" s="15" t="s">
        <v>3288</v>
      </c>
      <c r="K571" s="15">
        <v>46.33</v>
      </c>
      <c r="L571" s="15"/>
      <c r="M571" s="15"/>
      <c r="N571" s="15">
        <v>46.33</v>
      </c>
      <c r="O571" s="15"/>
      <c r="P571" s="15">
        <v>46.33</v>
      </c>
      <c r="Q571" s="1" t="str">
        <f t="shared" si="39"/>
        <v>JANSEN GUIDO JOZEF</v>
      </c>
      <c r="R571" s="1">
        <f t="shared" si="40"/>
        <v>1</v>
      </c>
      <c r="S571" s="1">
        <f t="shared" si="41"/>
        <v>46.33</v>
      </c>
      <c r="T571" t="e">
        <f>-SUMIF(#REF!,$Q571,#REF!)/2</f>
        <v>#REF!</v>
      </c>
      <c r="U571" s="13" t="e">
        <f t="shared" si="42"/>
        <v>#REF!</v>
      </c>
    </row>
    <row r="572" spans="1:21">
      <c r="A572" s="15">
        <v>307</v>
      </c>
      <c r="B572" s="15" t="s">
        <v>785</v>
      </c>
      <c r="C572" s="15" t="s">
        <v>1996</v>
      </c>
      <c r="D572" s="15" t="s">
        <v>71</v>
      </c>
      <c r="E572" s="15">
        <v>1</v>
      </c>
      <c r="F572" s="15" t="s">
        <v>1997</v>
      </c>
      <c r="G572" s="15" t="s">
        <v>3477</v>
      </c>
      <c r="H572" s="15" t="s">
        <v>647</v>
      </c>
      <c r="I572" s="15" t="s">
        <v>173</v>
      </c>
      <c r="J572" s="15" t="s">
        <v>1998</v>
      </c>
      <c r="K572" s="15">
        <v>83.85</v>
      </c>
      <c r="L572" s="15">
        <v>2.98</v>
      </c>
      <c r="M572" s="15"/>
      <c r="N572" s="15">
        <v>80.86999999999999</v>
      </c>
      <c r="O572" s="15"/>
      <c r="P572" s="15">
        <v>80.87</v>
      </c>
      <c r="Q572" s="1" t="str">
        <f t="shared" si="39"/>
        <v>CLAES CECILE</v>
      </c>
      <c r="R572" s="1">
        <f t="shared" si="40"/>
        <v>1</v>
      </c>
      <c r="S572" s="1">
        <f t="shared" si="41"/>
        <v>80.87</v>
      </c>
      <c r="T572" t="e">
        <f>-SUMIF(#REF!,$Q572,#REF!)/2</f>
        <v>#REF!</v>
      </c>
      <c r="U572" s="13" t="e">
        <f t="shared" si="42"/>
        <v>#REF!</v>
      </c>
    </row>
    <row r="573" spans="1:21">
      <c r="A573" s="15">
        <v>307</v>
      </c>
      <c r="B573" s="15" t="s">
        <v>3377</v>
      </c>
      <c r="C573" s="15" t="s">
        <v>3378</v>
      </c>
      <c r="D573" s="15" t="s">
        <v>44</v>
      </c>
      <c r="E573" s="15">
        <v>1</v>
      </c>
      <c r="F573" s="15" t="s">
        <v>3379</v>
      </c>
      <c r="G573" s="15" t="s">
        <v>3179</v>
      </c>
      <c r="H573" s="15" t="s">
        <v>647</v>
      </c>
      <c r="I573" s="15" t="s">
        <v>173</v>
      </c>
      <c r="J573" s="15" t="s">
        <v>3380</v>
      </c>
      <c r="K573" s="15">
        <v>45.89</v>
      </c>
      <c r="L573" s="15"/>
      <c r="M573" s="15"/>
      <c r="N573" s="15">
        <v>45.89</v>
      </c>
      <c r="O573" s="15"/>
      <c r="P573" s="15">
        <v>45.89</v>
      </c>
      <c r="Q573" s="1" t="str">
        <f t="shared" si="39"/>
        <v>BELMANS FRANCOIS CONSTANT</v>
      </c>
      <c r="R573" s="1">
        <f t="shared" si="40"/>
        <v>1</v>
      </c>
      <c r="S573" s="1">
        <f t="shared" si="41"/>
        <v>45.89</v>
      </c>
      <c r="T573" t="e">
        <f>-SUMIF(#REF!,$Q573,#REF!)/2</f>
        <v>#REF!</v>
      </c>
      <c r="U573" s="13" t="e">
        <f t="shared" si="42"/>
        <v>#REF!</v>
      </c>
    </row>
    <row r="574" spans="1:21">
      <c r="A574" s="15">
        <v>308</v>
      </c>
      <c r="B574" s="15" t="s">
        <v>796</v>
      </c>
      <c r="C574" s="15" t="s">
        <v>1999</v>
      </c>
      <c r="D574" s="15" t="s">
        <v>46</v>
      </c>
      <c r="E574" s="15">
        <v>1</v>
      </c>
      <c r="F574" s="15" t="s">
        <v>2000</v>
      </c>
      <c r="G574" s="15" t="s">
        <v>3477</v>
      </c>
      <c r="H574" s="15" t="s">
        <v>647</v>
      </c>
      <c r="I574" s="15" t="s">
        <v>173</v>
      </c>
      <c r="J574" s="15" t="s">
        <v>2001</v>
      </c>
      <c r="K574" s="15">
        <v>96.51</v>
      </c>
      <c r="L574" s="15"/>
      <c r="M574" s="15"/>
      <c r="N574" s="15">
        <v>96.51</v>
      </c>
      <c r="O574" s="15"/>
      <c r="P574" s="15">
        <v>96.51</v>
      </c>
      <c r="Q574" s="1" t="str">
        <f t="shared" si="39"/>
        <v>JACOBS WILLY PHILOMENE</v>
      </c>
      <c r="R574" s="1">
        <f t="shared" si="40"/>
        <v>1</v>
      </c>
      <c r="S574" s="1">
        <f t="shared" si="41"/>
        <v>96.51</v>
      </c>
      <c r="T574" t="e">
        <f>-SUMIF(#REF!,$Q574,#REF!)/2</f>
        <v>#REF!</v>
      </c>
      <c r="U574" s="13" t="e">
        <f t="shared" si="42"/>
        <v>#REF!</v>
      </c>
    </row>
    <row r="575" spans="1:21">
      <c r="A575" s="15">
        <v>309</v>
      </c>
      <c r="B575" s="15" t="s">
        <v>794</v>
      </c>
      <c r="C575" s="15" t="s">
        <v>2002</v>
      </c>
      <c r="D575" s="15" t="s">
        <v>13</v>
      </c>
      <c r="E575" s="15">
        <v>1</v>
      </c>
      <c r="F575" s="15" t="s">
        <v>2003</v>
      </c>
      <c r="G575" s="15" t="s">
        <v>3477</v>
      </c>
      <c r="H575" s="15" t="s">
        <v>647</v>
      </c>
      <c r="I575" s="15" t="s">
        <v>173</v>
      </c>
      <c r="J575" s="15" t="s">
        <v>2004</v>
      </c>
      <c r="K575" s="15">
        <v>31.78</v>
      </c>
      <c r="L575" s="15"/>
      <c r="M575" s="15"/>
      <c r="N575" s="15">
        <v>31.78</v>
      </c>
      <c r="O575" s="15"/>
      <c r="P575" s="15">
        <v>31.78</v>
      </c>
      <c r="Q575" s="1" t="str">
        <f t="shared" si="39"/>
        <v>JANSEN ROGER FRANS</v>
      </c>
      <c r="R575" s="1">
        <f t="shared" si="40"/>
        <v>1</v>
      </c>
      <c r="S575" s="1">
        <f t="shared" si="41"/>
        <v>31.78</v>
      </c>
      <c r="T575" t="e">
        <f>-SUMIF(#REF!,$Q575,#REF!)/2</f>
        <v>#REF!</v>
      </c>
      <c r="U575" s="13" t="e">
        <f t="shared" si="42"/>
        <v>#REF!</v>
      </c>
    </row>
    <row r="576" spans="1:21">
      <c r="A576" s="15">
        <v>309</v>
      </c>
      <c r="B576" s="15" t="s">
        <v>3385</v>
      </c>
      <c r="C576" s="15" t="s">
        <v>3386</v>
      </c>
      <c r="D576" s="15" t="s">
        <v>111</v>
      </c>
      <c r="E576" s="15">
        <v>1</v>
      </c>
      <c r="F576" s="15" t="s">
        <v>3387</v>
      </c>
      <c r="G576" s="15" t="s">
        <v>3179</v>
      </c>
      <c r="H576" s="15" t="s">
        <v>647</v>
      </c>
      <c r="I576" s="15" t="s">
        <v>173</v>
      </c>
      <c r="J576" s="15" t="s">
        <v>3388</v>
      </c>
      <c r="K576" s="15">
        <v>376.02</v>
      </c>
      <c r="L576" s="15">
        <v>13.35</v>
      </c>
      <c r="M576" s="15"/>
      <c r="N576" s="15">
        <v>362.66999999999996</v>
      </c>
      <c r="O576" s="15">
        <v>58.57</v>
      </c>
      <c r="P576" s="15">
        <v>304.10000000000002</v>
      </c>
      <c r="Q576" s="1" t="str">
        <f t="shared" si="39"/>
        <v>BRUGGEMAN BERNARD MARIA</v>
      </c>
      <c r="R576" s="1">
        <f t="shared" si="40"/>
        <v>1</v>
      </c>
      <c r="S576" s="1">
        <f t="shared" si="41"/>
        <v>304.10000000000002</v>
      </c>
      <c r="T576" t="e">
        <f>-SUMIF(#REF!,$Q576,#REF!)/2</f>
        <v>#REF!</v>
      </c>
      <c r="U576" s="13" t="e">
        <f t="shared" si="42"/>
        <v>#REF!</v>
      </c>
    </row>
    <row r="577" spans="1:21">
      <c r="A577" s="15">
        <v>310</v>
      </c>
      <c r="B577" s="15" t="s">
        <v>797</v>
      </c>
      <c r="C577" s="15" t="s">
        <v>2005</v>
      </c>
      <c r="D577" s="15" t="s">
        <v>47</v>
      </c>
      <c r="E577" s="15">
        <v>1</v>
      </c>
      <c r="F577" s="15" t="s">
        <v>2006</v>
      </c>
      <c r="G577" s="15" t="s">
        <v>3477</v>
      </c>
      <c r="H577" s="15" t="s">
        <v>647</v>
      </c>
      <c r="I577" s="15" t="s">
        <v>173</v>
      </c>
      <c r="J577" s="15" t="s">
        <v>2007</v>
      </c>
      <c r="K577" s="15">
        <v>140.31</v>
      </c>
      <c r="L577" s="15"/>
      <c r="M577" s="15"/>
      <c r="N577" s="15">
        <v>140.31</v>
      </c>
      <c r="O577" s="15"/>
      <c r="P577" s="15">
        <v>140.31</v>
      </c>
      <c r="Q577" s="1" t="str">
        <f t="shared" si="39"/>
        <v>LAEREMANS JOSEE ANNA</v>
      </c>
      <c r="R577" s="1">
        <f t="shared" si="40"/>
        <v>1</v>
      </c>
      <c r="S577" s="1">
        <f t="shared" si="41"/>
        <v>140.31</v>
      </c>
      <c r="T577" t="e">
        <f>-SUMIF(#REF!,$Q577,#REF!)/2</f>
        <v>#REF!</v>
      </c>
      <c r="U577" s="13" t="e">
        <f t="shared" si="42"/>
        <v>#REF!</v>
      </c>
    </row>
    <row r="578" spans="1:21">
      <c r="A578" s="15">
        <v>310</v>
      </c>
      <c r="B578" s="15" t="s">
        <v>3389</v>
      </c>
      <c r="C578" s="15" t="s">
        <v>3390</v>
      </c>
      <c r="D578" s="15" t="s">
        <v>38</v>
      </c>
      <c r="E578" s="15">
        <v>1</v>
      </c>
      <c r="F578" s="15" t="s">
        <v>3391</v>
      </c>
      <c r="G578" s="15" t="s">
        <v>3179</v>
      </c>
      <c r="H578" s="15" t="s">
        <v>647</v>
      </c>
      <c r="I578" s="15" t="s">
        <v>173</v>
      </c>
      <c r="J578" s="15" t="s">
        <v>3392</v>
      </c>
      <c r="K578" s="15">
        <v>48.68</v>
      </c>
      <c r="L578" s="15"/>
      <c r="M578" s="15"/>
      <c r="N578" s="15">
        <v>48.68</v>
      </c>
      <c r="O578" s="15"/>
      <c r="P578" s="15">
        <v>48.68</v>
      </c>
      <c r="Q578" s="1" t="str">
        <f t="shared" si="39"/>
        <v>ENGELEN NICOLE MARIA</v>
      </c>
      <c r="R578" s="1">
        <f t="shared" si="40"/>
        <v>1</v>
      </c>
      <c r="S578" s="1">
        <f t="shared" si="41"/>
        <v>48.68</v>
      </c>
      <c r="T578" t="e">
        <f>-SUMIF(#REF!,$Q578,#REF!)/2</f>
        <v>#REF!</v>
      </c>
      <c r="U578" s="13" t="e">
        <f t="shared" si="42"/>
        <v>#REF!</v>
      </c>
    </row>
    <row r="579" spans="1:21">
      <c r="A579" s="15">
        <v>311</v>
      </c>
      <c r="B579" s="15" t="s">
        <v>788</v>
      </c>
      <c r="C579" s="15" t="s">
        <v>2008</v>
      </c>
      <c r="D579" s="15" t="s">
        <v>17</v>
      </c>
      <c r="E579" s="15">
        <v>1</v>
      </c>
      <c r="F579" s="15" t="s">
        <v>2009</v>
      </c>
      <c r="G579" s="15" t="s">
        <v>3477</v>
      </c>
      <c r="H579" s="15" t="s">
        <v>647</v>
      </c>
      <c r="I579" s="15" t="s">
        <v>173</v>
      </c>
      <c r="J579" s="15" t="s">
        <v>2010</v>
      </c>
      <c r="K579" s="15">
        <v>14.82</v>
      </c>
      <c r="L579" s="15">
        <v>0.53</v>
      </c>
      <c r="M579" s="15"/>
      <c r="N579" s="15">
        <v>14.290000000000001</v>
      </c>
      <c r="O579" s="15"/>
      <c r="P579" s="15">
        <v>14.29</v>
      </c>
      <c r="Q579" s="1" t="str">
        <f t="shared" si="39"/>
        <v>PUTTEMANS MARGARETHA JOANNA</v>
      </c>
      <c r="R579" s="1">
        <f t="shared" si="40"/>
        <v>1</v>
      </c>
      <c r="S579" s="1">
        <f t="shared" si="41"/>
        <v>14.29</v>
      </c>
      <c r="T579" t="e">
        <f>-SUMIF(#REF!,$Q579,#REF!)/2</f>
        <v>#REF!</v>
      </c>
      <c r="U579" s="13" t="e">
        <f t="shared" si="42"/>
        <v>#REF!</v>
      </c>
    </row>
    <row r="580" spans="1:21">
      <c r="A580" s="15">
        <v>311</v>
      </c>
      <c r="B580" s="15" t="s">
        <v>3393</v>
      </c>
      <c r="C580" s="15" t="s">
        <v>3394</v>
      </c>
      <c r="D580" s="15" t="s">
        <v>70</v>
      </c>
      <c r="E580" s="15">
        <v>1</v>
      </c>
      <c r="F580" s="15" t="s">
        <v>3395</v>
      </c>
      <c r="G580" s="15" t="s">
        <v>3179</v>
      </c>
      <c r="H580" s="15" t="s">
        <v>647</v>
      </c>
      <c r="I580" s="15" t="s">
        <v>173</v>
      </c>
      <c r="J580" s="15" t="s">
        <v>4623</v>
      </c>
      <c r="K580" s="15">
        <v>43.05</v>
      </c>
      <c r="L580" s="15"/>
      <c r="M580" s="15"/>
      <c r="N580" s="15">
        <v>43.05</v>
      </c>
      <c r="O580" s="15"/>
      <c r="P580" s="15">
        <v>43.05</v>
      </c>
      <c r="Q580" s="1" t="str">
        <f t="shared" si="39"/>
        <v>NIJS NICOLE MARIA</v>
      </c>
      <c r="R580" s="1">
        <f t="shared" si="40"/>
        <v>1</v>
      </c>
      <c r="S580" s="1">
        <f t="shared" si="41"/>
        <v>43.05</v>
      </c>
      <c r="T580" t="e">
        <f>-SUMIF(#REF!,$Q580,#REF!)/2</f>
        <v>#REF!</v>
      </c>
      <c r="U580" s="13" t="e">
        <f t="shared" si="42"/>
        <v>#REF!</v>
      </c>
    </row>
    <row r="581" spans="1:21">
      <c r="A581" s="15">
        <v>312</v>
      </c>
      <c r="B581" s="15" t="s">
        <v>790</v>
      </c>
      <c r="C581" s="15" t="s">
        <v>2011</v>
      </c>
      <c r="D581" s="15" t="s">
        <v>46</v>
      </c>
      <c r="E581" s="15">
        <v>1</v>
      </c>
      <c r="F581" s="15" t="s">
        <v>2012</v>
      </c>
      <c r="G581" s="15" t="s">
        <v>3477</v>
      </c>
      <c r="H581" s="15" t="s">
        <v>647</v>
      </c>
      <c r="I581" s="15" t="s">
        <v>173</v>
      </c>
      <c r="J581" s="15" t="s">
        <v>2013</v>
      </c>
      <c r="K581" s="15">
        <v>68.34</v>
      </c>
      <c r="L581" s="15"/>
      <c r="M581" s="15"/>
      <c r="N581" s="15">
        <v>68.34</v>
      </c>
      <c r="O581" s="15"/>
      <c r="P581" s="15">
        <v>68.34</v>
      </c>
      <c r="Q581" s="1" t="str">
        <f t="shared" si="39"/>
        <v>VAN DEN EYNDE FRANS ALBERT</v>
      </c>
      <c r="R581" s="1">
        <f t="shared" si="40"/>
        <v>1</v>
      </c>
      <c r="S581" s="1">
        <f t="shared" si="41"/>
        <v>68.34</v>
      </c>
      <c r="T581" t="e">
        <f>-SUMIF(#REF!,$Q581,#REF!)/2</f>
        <v>#REF!</v>
      </c>
      <c r="U581" s="13" t="e">
        <f t="shared" si="42"/>
        <v>#REF!</v>
      </c>
    </row>
    <row r="582" spans="1:21">
      <c r="A582" s="15">
        <v>312</v>
      </c>
      <c r="B582" s="15" t="s">
        <v>3373</v>
      </c>
      <c r="C582" s="15" t="s">
        <v>3374</v>
      </c>
      <c r="D582" s="15" t="s">
        <v>13</v>
      </c>
      <c r="E582" s="15">
        <v>1</v>
      </c>
      <c r="F582" s="15" t="s">
        <v>3375</v>
      </c>
      <c r="G582" s="15" t="s">
        <v>3179</v>
      </c>
      <c r="H582" s="15" t="s">
        <v>647</v>
      </c>
      <c r="I582" s="15" t="s">
        <v>173</v>
      </c>
      <c r="J582" s="15" t="s">
        <v>3376</v>
      </c>
      <c r="K582" s="15">
        <v>74.959999999999994</v>
      </c>
      <c r="L582" s="15"/>
      <c r="M582" s="15"/>
      <c r="N582" s="15">
        <v>74.959999999999994</v>
      </c>
      <c r="O582" s="15"/>
      <c r="P582" s="15">
        <v>74.959999999999994</v>
      </c>
      <c r="Q582" s="1" t="str">
        <f t="shared" si="39"/>
        <v>VAN GESTEL CHRISTIANNE JOANNA</v>
      </c>
      <c r="R582" s="1">
        <f t="shared" si="40"/>
        <v>1</v>
      </c>
      <c r="S582" s="1">
        <f t="shared" si="41"/>
        <v>74.959999999999994</v>
      </c>
      <c r="T582" t="e">
        <f>-SUMIF(#REF!,$Q582,#REF!)/2</f>
        <v>#REF!</v>
      </c>
      <c r="U582" s="13" t="e">
        <f t="shared" si="42"/>
        <v>#REF!</v>
      </c>
    </row>
    <row r="583" spans="1:21">
      <c r="A583" s="15">
        <v>313</v>
      </c>
      <c r="B583" s="15" t="s">
        <v>974</v>
      </c>
      <c r="C583" s="15" t="s">
        <v>2014</v>
      </c>
      <c r="D583" s="15" t="s">
        <v>75</v>
      </c>
      <c r="E583" s="15">
        <v>1</v>
      </c>
      <c r="F583" s="15" t="s">
        <v>2015</v>
      </c>
      <c r="G583" s="15" t="s">
        <v>3477</v>
      </c>
      <c r="H583" s="15" t="s">
        <v>647</v>
      </c>
      <c r="I583" s="15" t="s">
        <v>173</v>
      </c>
      <c r="J583" s="15" t="s">
        <v>2016</v>
      </c>
      <c r="K583" s="15">
        <v>115.54</v>
      </c>
      <c r="L583" s="15"/>
      <c r="M583" s="15"/>
      <c r="N583" s="15">
        <v>115.54</v>
      </c>
      <c r="O583" s="15"/>
      <c r="P583" s="15">
        <v>115.54</v>
      </c>
      <c r="Q583" s="1" t="str">
        <f t="shared" si="39"/>
        <v>COOLS JOSEPHA CLEMENTINA</v>
      </c>
      <c r="R583" s="1">
        <f t="shared" si="40"/>
        <v>1</v>
      </c>
      <c r="S583" s="1">
        <f t="shared" si="41"/>
        <v>115.54</v>
      </c>
      <c r="T583" t="e">
        <f>-SUMIF(#REF!,$Q583,#REF!)/2</f>
        <v>#REF!</v>
      </c>
      <c r="U583" s="13" t="e">
        <f t="shared" si="42"/>
        <v>#REF!</v>
      </c>
    </row>
    <row r="584" spans="1:21">
      <c r="A584" s="15">
        <v>314</v>
      </c>
      <c r="B584" s="15" t="s">
        <v>800</v>
      </c>
      <c r="C584" s="15" t="s">
        <v>2017</v>
      </c>
      <c r="D584" s="15" t="s">
        <v>87</v>
      </c>
      <c r="E584" s="15">
        <v>1</v>
      </c>
      <c r="F584" s="15" t="s">
        <v>2018</v>
      </c>
      <c r="G584" s="15" t="s">
        <v>3477</v>
      </c>
      <c r="H584" s="15" t="s">
        <v>647</v>
      </c>
      <c r="I584" s="15" t="s">
        <v>173</v>
      </c>
      <c r="J584" s="15" t="s">
        <v>2019</v>
      </c>
      <c r="K584" s="15">
        <v>104.83</v>
      </c>
      <c r="L584" s="15">
        <v>3.72</v>
      </c>
      <c r="M584" s="15"/>
      <c r="N584" s="15">
        <v>101.11</v>
      </c>
      <c r="O584" s="15"/>
      <c r="P584" s="15">
        <v>101.11</v>
      </c>
      <c r="Q584" s="1" t="str">
        <f t="shared" si="39"/>
        <v>LENAERTS CATHARINA JOANNA</v>
      </c>
      <c r="R584" s="1">
        <f t="shared" si="40"/>
        <v>1</v>
      </c>
      <c r="S584" s="1">
        <f t="shared" si="41"/>
        <v>101.11</v>
      </c>
      <c r="T584" t="e">
        <f>-SUMIF(#REF!,$Q584,#REF!)/2</f>
        <v>#REF!</v>
      </c>
      <c r="U584" s="13" t="e">
        <f t="shared" si="42"/>
        <v>#REF!</v>
      </c>
    </row>
    <row r="585" spans="1:21">
      <c r="A585" s="15">
        <v>314</v>
      </c>
      <c r="B585" s="15" t="s">
        <v>3398</v>
      </c>
      <c r="C585" s="15" t="s">
        <v>3410</v>
      </c>
      <c r="D585" s="15" t="s">
        <v>52</v>
      </c>
      <c r="E585" s="15">
        <v>1</v>
      </c>
      <c r="F585" s="15" t="s">
        <v>3411</v>
      </c>
      <c r="G585" s="15" t="s">
        <v>3179</v>
      </c>
      <c r="H585" s="15" t="s">
        <v>647</v>
      </c>
      <c r="I585" s="15" t="s">
        <v>173</v>
      </c>
      <c r="J585" s="15" t="s">
        <v>3412</v>
      </c>
      <c r="K585" s="15">
        <v>34.81</v>
      </c>
      <c r="L585" s="15"/>
      <c r="M585" s="15"/>
      <c r="N585" s="15">
        <v>34.81</v>
      </c>
      <c r="O585" s="15"/>
      <c r="P585" s="15">
        <v>34.81</v>
      </c>
      <c r="Q585" s="1" t="str">
        <f t="shared" si="39"/>
        <v>GEUDENS LEO VICTOR</v>
      </c>
      <c r="R585" s="1">
        <f t="shared" si="40"/>
        <v>1</v>
      </c>
      <c r="S585" s="1">
        <f t="shared" si="41"/>
        <v>34.81</v>
      </c>
      <c r="T585" t="e">
        <f>-SUMIF(#REF!,$Q585,#REF!)/2</f>
        <v>#REF!</v>
      </c>
      <c r="U585" s="13" t="e">
        <f t="shared" si="42"/>
        <v>#REF!</v>
      </c>
    </row>
    <row r="586" spans="1:21">
      <c r="A586" s="15">
        <v>315</v>
      </c>
      <c r="B586" s="15" t="s">
        <v>3401</v>
      </c>
      <c r="C586" s="15" t="s">
        <v>3413</v>
      </c>
      <c r="D586" s="15" t="s">
        <v>38</v>
      </c>
      <c r="E586" s="15">
        <v>1</v>
      </c>
      <c r="F586" s="15" t="s">
        <v>3414</v>
      </c>
      <c r="G586" s="15" t="s">
        <v>3179</v>
      </c>
      <c r="H586" s="15" t="s">
        <v>647</v>
      </c>
      <c r="I586" s="15" t="s">
        <v>173</v>
      </c>
      <c r="J586" s="15" t="s">
        <v>504</v>
      </c>
      <c r="K586" s="81">
        <v>123.13</v>
      </c>
      <c r="L586" s="81"/>
      <c r="M586" s="81"/>
      <c r="N586" s="81">
        <v>123.13</v>
      </c>
      <c r="O586" s="81"/>
      <c r="P586" s="81">
        <v>123.13</v>
      </c>
      <c r="Q586" s="1" t="str">
        <f t="shared" si="39"/>
        <v>MERTENS LUC LODEWIJK</v>
      </c>
      <c r="R586" s="1">
        <f t="shared" si="40"/>
        <v>1</v>
      </c>
      <c r="S586" s="1">
        <f t="shared" si="41"/>
        <v>123.13</v>
      </c>
      <c r="T586" t="e">
        <f>-SUMIF(#REF!,$Q586,#REF!)/2</f>
        <v>#REF!</v>
      </c>
      <c r="U586" s="13" t="e">
        <f t="shared" si="42"/>
        <v>#REF!</v>
      </c>
    </row>
    <row r="587" spans="1:21">
      <c r="A587" s="15">
        <v>315</v>
      </c>
      <c r="B587" s="15" t="s">
        <v>1016</v>
      </c>
      <c r="C587" s="15" t="s">
        <v>2020</v>
      </c>
      <c r="D587" s="15" t="s">
        <v>49</v>
      </c>
      <c r="E587" s="15">
        <v>1</v>
      </c>
      <c r="F587" s="15" t="s">
        <v>2021</v>
      </c>
      <c r="G587" s="15" t="s">
        <v>3477</v>
      </c>
      <c r="H587" s="15" t="s">
        <v>647</v>
      </c>
      <c r="I587" s="15" t="s">
        <v>173</v>
      </c>
      <c r="J587" s="15" t="s">
        <v>2022</v>
      </c>
      <c r="K587" s="15">
        <v>45.51</v>
      </c>
      <c r="L587" s="15"/>
      <c r="M587" s="15"/>
      <c r="N587" s="15">
        <v>45.51</v>
      </c>
      <c r="O587" s="15"/>
      <c r="P587" s="15">
        <v>45.51</v>
      </c>
      <c r="Q587" s="1" t="str">
        <f t="shared" si="39"/>
        <v>PARDON JOSEPH</v>
      </c>
      <c r="R587" s="1">
        <f t="shared" si="40"/>
        <v>1</v>
      </c>
      <c r="S587" s="1">
        <f t="shared" si="41"/>
        <v>45.51</v>
      </c>
      <c r="T587" t="e">
        <f>-SUMIF(#REF!,$Q587,#REF!)/2</f>
        <v>#REF!</v>
      </c>
      <c r="U587" s="13" t="e">
        <f t="shared" si="42"/>
        <v>#REF!</v>
      </c>
    </row>
    <row r="588" spans="1:21">
      <c r="A588" s="15">
        <v>316</v>
      </c>
      <c r="B588" s="15" t="s">
        <v>1014</v>
      </c>
      <c r="C588" s="15" t="s">
        <v>2023</v>
      </c>
      <c r="D588" s="15" t="s">
        <v>36</v>
      </c>
      <c r="E588" s="15">
        <v>1</v>
      </c>
      <c r="F588" s="15" t="s">
        <v>2024</v>
      </c>
      <c r="G588" s="15" t="s">
        <v>3477</v>
      </c>
      <c r="H588" s="15" t="s">
        <v>647</v>
      </c>
      <c r="I588" s="15" t="s">
        <v>173</v>
      </c>
      <c r="J588" s="15" t="s">
        <v>2025</v>
      </c>
      <c r="K588" s="15">
        <v>16.899999999999999</v>
      </c>
      <c r="L588" s="15"/>
      <c r="M588" s="15"/>
      <c r="N588" s="15">
        <v>16.899999999999999</v>
      </c>
      <c r="O588" s="15"/>
      <c r="P588" s="15">
        <v>16.899999999999999</v>
      </c>
      <c r="Q588" s="1" t="str">
        <f t="shared" si="39"/>
        <v>VAN ROOSENDAEL MARC LEANDER</v>
      </c>
      <c r="R588" s="1">
        <f t="shared" si="40"/>
        <v>1</v>
      </c>
      <c r="S588" s="1">
        <f t="shared" si="41"/>
        <v>16.899999999999999</v>
      </c>
      <c r="T588" t="e">
        <f>-SUMIF(#REF!,$Q588,#REF!)/2</f>
        <v>#REF!</v>
      </c>
      <c r="U588" s="13" t="e">
        <f t="shared" si="42"/>
        <v>#REF!</v>
      </c>
    </row>
    <row r="589" spans="1:21">
      <c r="A589" s="15">
        <v>316</v>
      </c>
      <c r="B589" s="15" t="s">
        <v>3403</v>
      </c>
      <c r="C589" s="15" t="s">
        <v>3415</v>
      </c>
      <c r="D589" s="15" t="s">
        <v>42</v>
      </c>
      <c r="E589" s="15">
        <v>1</v>
      </c>
      <c r="F589" s="15" t="s">
        <v>3416</v>
      </c>
      <c r="G589" s="15" t="s">
        <v>3179</v>
      </c>
      <c r="H589" s="15" t="s">
        <v>647</v>
      </c>
      <c r="I589" s="15" t="s">
        <v>173</v>
      </c>
      <c r="J589" s="15" t="s">
        <v>3417</v>
      </c>
      <c r="K589" s="15">
        <v>55.55</v>
      </c>
      <c r="L589" s="15"/>
      <c r="M589" s="15"/>
      <c r="N589" s="15">
        <v>55.55</v>
      </c>
      <c r="O589" s="15"/>
      <c r="P589" s="15">
        <v>55.55</v>
      </c>
      <c r="Q589" s="1" t="str">
        <f t="shared" si="39"/>
        <v>MONDELAERS LUC LODEWIJK</v>
      </c>
      <c r="R589" s="1">
        <f t="shared" si="40"/>
        <v>1</v>
      </c>
      <c r="S589" s="1">
        <f t="shared" si="41"/>
        <v>55.55</v>
      </c>
      <c r="T589" t="e">
        <f>-SUMIF(#REF!,$Q589,#REF!)/2</f>
        <v>#REF!</v>
      </c>
      <c r="U589" s="13" t="e">
        <f t="shared" si="42"/>
        <v>#REF!</v>
      </c>
    </row>
    <row r="590" spans="1:21">
      <c r="A590" s="15">
        <v>317</v>
      </c>
      <c r="B590" s="15" t="s">
        <v>856</v>
      </c>
      <c r="C590" s="15" t="s">
        <v>2026</v>
      </c>
      <c r="D590" s="15" t="s">
        <v>45</v>
      </c>
      <c r="E590" s="15">
        <v>1</v>
      </c>
      <c r="F590" s="15" t="s">
        <v>2027</v>
      </c>
      <c r="G590" s="15" t="s">
        <v>3477</v>
      </c>
      <c r="H590" s="15" t="s">
        <v>647</v>
      </c>
      <c r="I590" s="15" t="s">
        <v>173</v>
      </c>
      <c r="J590" s="15" t="s">
        <v>2028</v>
      </c>
      <c r="K590" s="15">
        <v>46.43</v>
      </c>
      <c r="L590" s="15"/>
      <c r="M590" s="15"/>
      <c r="N590" s="15">
        <v>46.43</v>
      </c>
      <c r="O590" s="15"/>
      <c r="P590" s="15">
        <v>46.43</v>
      </c>
      <c r="Q590" s="1" t="str">
        <f t="shared" si="39"/>
        <v>WILMSEN RITA JOSEPHINA</v>
      </c>
      <c r="R590" s="1">
        <f t="shared" si="40"/>
        <v>1</v>
      </c>
      <c r="S590" s="1">
        <f t="shared" si="41"/>
        <v>46.43</v>
      </c>
      <c r="T590" t="e">
        <f>-SUMIF(#REF!,$Q590,#REF!)/2</f>
        <v>#REF!</v>
      </c>
      <c r="U590" s="13" t="e">
        <f t="shared" si="42"/>
        <v>#REF!</v>
      </c>
    </row>
    <row r="591" spans="1:21">
      <c r="A591" s="15">
        <v>317</v>
      </c>
      <c r="B591" s="15" t="s">
        <v>3405</v>
      </c>
      <c r="C591" s="15" t="s">
        <v>3418</v>
      </c>
      <c r="D591" s="15" t="s">
        <v>52</v>
      </c>
      <c r="E591" s="15">
        <v>1</v>
      </c>
      <c r="F591" s="15" t="s">
        <v>3419</v>
      </c>
      <c r="G591" s="15" t="s">
        <v>3179</v>
      </c>
      <c r="H591" s="15" t="s">
        <v>647</v>
      </c>
      <c r="I591" s="15" t="s">
        <v>173</v>
      </c>
      <c r="J591" s="15" t="s">
        <v>3420</v>
      </c>
      <c r="K591" s="15">
        <v>39.61</v>
      </c>
      <c r="L591" s="15"/>
      <c r="M591" s="15"/>
      <c r="N591" s="15">
        <v>39.61</v>
      </c>
      <c r="O591" s="15"/>
      <c r="P591" s="15">
        <v>39.61</v>
      </c>
      <c r="Q591" s="1" t="str">
        <f t="shared" si="39"/>
        <v>PEETERS LUCAS CAROLUS</v>
      </c>
      <c r="R591" s="1">
        <f t="shared" si="40"/>
        <v>1</v>
      </c>
      <c r="S591" s="1">
        <f t="shared" si="41"/>
        <v>39.61</v>
      </c>
      <c r="T591" t="e">
        <f>-SUMIF(#REF!,$Q591,#REF!)/2</f>
        <v>#REF!</v>
      </c>
      <c r="U591" s="13" t="e">
        <f t="shared" si="42"/>
        <v>#REF!</v>
      </c>
    </row>
    <row r="592" spans="1:21">
      <c r="A592" s="15">
        <v>318</v>
      </c>
      <c r="B592" s="15" t="s">
        <v>686</v>
      </c>
      <c r="C592" s="15" t="s">
        <v>2029</v>
      </c>
      <c r="D592" s="15" t="s">
        <v>17</v>
      </c>
      <c r="E592" s="15">
        <v>1</v>
      </c>
      <c r="F592" s="15" t="s">
        <v>2030</v>
      </c>
      <c r="G592" s="15" t="s">
        <v>3477</v>
      </c>
      <c r="H592" s="15" t="s">
        <v>647</v>
      </c>
      <c r="I592" s="15" t="s">
        <v>173</v>
      </c>
      <c r="J592" s="15" t="s">
        <v>2031</v>
      </c>
      <c r="K592" s="15">
        <v>7.68</v>
      </c>
      <c r="L592" s="15">
        <v>0.27</v>
      </c>
      <c r="M592" s="15"/>
      <c r="N592" s="15">
        <v>7.41</v>
      </c>
      <c r="O592" s="15"/>
      <c r="P592" s="15">
        <v>7.41</v>
      </c>
      <c r="Q592" s="1" t="str">
        <f t="shared" si="39"/>
        <v>PEPERMANS JOANNES ALBERT</v>
      </c>
      <c r="R592" s="1">
        <f t="shared" si="40"/>
        <v>1</v>
      </c>
      <c r="S592" s="1">
        <f t="shared" si="41"/>
        <v>7.41</v>
      </c>
      <c r="T592" t="e">
        <f>-SUMIF(#REF!,$Q592,#REF!)/2</f>
        <v>#REF!</v>
      </c>
      <c r="U592" s="13" t="e">
        <f t="shared" si="42"/>
        <v>#REF!</v>
      </c>
    </row>
    <row r="593" spans="1:21">
      <c r="A593" s="15">
        <v>318</v>
      </c>
      <c r="B593" s="15" t="s">
        <v>3400</v>
      </c>
      <c r="C593" s="15" t="s">
        <v>3421</v>
      </c>
      <c r="D593" s="15" t="s">
        <v>35</v>
      </c>
      <c r="E593" s="15">
        <v>1</v>
      </c>
      <c r="F593" s="15" t="s">
        <v>3422</v>
      </c>
      <c r="G593" s="15" t="s">
        <v>3179</v>
      </c>
      <c r="H593" s="15" t="s">
        <v>647</v>
      </c>
      <c r="I593" s="15" t="s">
        <v>173</v>
      </c>
      <c r="J593" s="15" t="s">
        <v>3423</v>
      </c>
      <c r="K593" s="15">
        <v>39.17</v>
      </c>
      <c r="L593" s="15"/>
      <c r="M593" s="15"/>
      <c r="N593" s="15">
        <v>39.17</v>
      </c>
      <c r="O593" s="15"/>
      <c r="P593" s="15">
        <v>39.17</v>
      </c>
      <c r="Q593" s="1" t="str">
        <f t="shared" si="39"/>
        <v>RUYMAEKERS MAGY LUTGARDE</v>
      </c>
      <c r="R593" s="1">
        <f t="shared" si="40"/>
        <v>1</v>
      </c>
      <c r="S593" s="1">
        <f t="shared" si="41"/>
        <v>39.17</v>
      </c>
      <c r="T593" t="e">
        <f>-SUMIF(#REF!,$Q593,#REF!)/2</f>
        <v>#REF!</v>
      </c>
      <c r="U593" s="13" t="e">
        <f t="shared" si="42"/>
        <v>#REF!</v>
      </c>
    </row>
    <row r="594" spans="1:21">
      <c r="A594" s="15">
        <v>319</v>
      </c>
      <c r="B594" s="15" t="s">
        <v>692</v>
      </c>
      <c r="C594" s="15" t="s">
        <v>2032</v>
      </c>
      <c r="D594" s="15" t="s">
        <v>11</v>
      </c>
      <c r="E594" s="15">
        <v>1</v>
      </c>
      <c r="F594" s="15" t="s">
        <v>2033</v>
      </c>
      <c r="G594" s="15" t="s">
        <v>3477</v>
      </c>
      <c r="H594" s="15" t="s">
        <v>647</v>
      </c>
      <c r="I594" s="15" t="s">
        <v>173</v>
      </c>
      <c r="J594" s="15" t="s">
        <v>2034</v>
      </c>
      <c r="K594" s="15">
        <v>29.04</v>
      </c>
      <c r="L594" s="15"/>
      <c r="M594" s="15"/>
      <c r="N594" s="15">
        <v>29.04</v>
      </c>
      <c r="O594" s="15"/>
      <c r="P594" s="15">
        <v>29.04</v>
      </c>
      <c r="Q594" s="1" t="str">
        <f t="shared" si="39"/>
        <v>MARTENS JOANNES CAROLUS</v>
      </c>
      <c r="R594" s="1">
        <f t="shared" si="40"/>
        <v>1</v>
      </c>
      <c r="S594" s="1">
        <f t="shared" si="41"/>
        <v>29.04</v>
      </c>
      <c r="T594" t="e">
        <f>-SUMIF(#REF!,$Q594,#REF!)/2</f>
        <v>#REF!</v>
      </c>
      <c r="U594" s="13" t="e">
        <f t="shared" si="42"/>
        <v>#REF!</v>
      </c>
    </row>
    <row r="595" spans="1:21">
      <c r="A595" s="15">
        <v>320</v>
      </c>
      <c r="B595" s="15" t="s">
        <v>742</v>
      </c>
      <c r="C595" s="15" t="s">
        <v>2035</v>
      </c>
      <c r="D595" s="15" t="s">
        <v>17</v>
      </c>
      <c r="E595" s="15">
        <v>1</v>
      </c>
      <c r="F595" s="15" t="s">
        <v>2036</v>
      </c>
      <c r="G595" s="15" t="s">
        <v>3477</v>
      </c>
      <c r="H595" s="15" t="s">
        <v>647</v>
      </c>
      <c r="I595" s="15" t="s">
        <v>173</v>
      </c>
      <c r="J595" s="15" t="s">
        <v>2037</v>
      </c>
      <c r="K595" s="15">
        <v>7.8</v>
      </c>
      <c r="L595" s="15"/>
      <c r="M595" s="15"/>
      <c r="N595" s="15">
        <v>7.8</v>
      </c>
      <c r="O595" s="15"/>
      <c r="P595" s="15">
        <v>7.8</v>
      </c>
      <c r="Q595" s="1" t="str">
        <f t="shared" si="39"/>
        <v>PISCADOR MARIETTE THERESIA</v>
      </c>
      <c r="R595" s="1">
        <f t="shared" si="40"/>
        <v>1</v>
      </c>
      <c r="S595" s="1">
        <f t="shared" si="41"/>
        <v>7.8</v>
      </c>
      <c r="T595" t="e">
        <f>-SUMIF(#REF!,$Q595,#REF!)/2</f>
        <v>#REF!</v>
      </c>
      <c r="U595" s="13" t="e">
        <f t="shared" si="42"/>
        <v>#REF!</v>
      </c>
    </row>
    <row r="596" spans="1:21">
      <c r="A596" s="15">
        <v>320</v>
      </c>
      <c r="B596" s="15" t="s">
        <v>3399</v>
      </c>
      <c r="C596" s="15" t="s">
        <v>3427</v>
      </c>
      <c r="D596" s="15" t="s">
        <v>38</v>
      </c>
      <c r="E596" s="15">
        <v>1</v>
      </c>
      <c r="F596" s="15" t="s">
        <v>3428</v>
      </c>
      <c r="G596" s="15" t="s">
        <v>3179</v>
      </c>
      <c r="H596" s="15" t="s">
        <v>647</v>
      </c>
      <c r="I596" s="15" t="s">
        <v>173</v>
      </c>
      <c r="J596" s="15" t="s">
        <v>3429</v>
      </c>
      <c r="K596" s="15">
        <v>63.62</v>
      </c>
      <c r="L596" s="15"/>
      <c r="M596" s="15"/>
      <c r="N596" s="15">
        <v>63.62</v>
      </c>
      <c r="O596" s="15"/>
      <c r="P596" s="15">
        <v>63.62</v>
      </c>
      <c r="Q596" s="1" t="str">
        <f t="shared" si="39"/>
        <v>WOUTERS DANIEL EMIEL</v>
      </c>
      <c r="R596" s="1">
        <f t="shared" si="40"/>
        <v>1</v>
      </c>
      <c r="S596" s="1">
        <f t="shared" si="41"/>
        <v>63.62</v>
      </c>
      <c r="T596" t="e">
        <f>-SUMIF(#REF!,$Q596,#REF!)/2</f>
        <v>#REF!</v>
      </c>
      <c r="U596" s="13" t="e">
        <f t="shared" si="42"/>
        <v>#REF!</v>
      </c>
    </row>
    <row r="597" spans="1:21">
      <c r="A597" s="15">
        <v>321</v>
      </c>
      <c r="B597" s="15" t="s">
        <v>3430</v>
      </c>
      <c r="C597" s="15" t="s">
        <v>3431</v>
      </c>
      <c r="D597" s="15" t="s">
        <v>94</v>
      </c>
      <c r="E597" s="15">
        <v>1</v>
      </c>
      <c r="F597" s="15" t="s">
        <v>3432</v>
      </c>
      <c r="G597" s="15" t="s">
        <v>3179</v>
      </c>
      <c r="H597" s="15" t="s">
        <v>647</v>
      </c>
      <c r="I597" s="15" t="s">
        <v>173</v>
      </c>
      <c r="J597" s="15" t="s">
        <v>3433</v>
      </c>
      <c r="K597" s="15">
        <v>119.24</v>
      </c>
      <c r="L597" s="15"/>
      <c r="M597" s="15"/>
      <c r="N597" s="15">
        <v>119.24</v>
      </c>
      <c r="O597" s="15"/>
      <c r="P597" s="15">
        <v>119.24</v>
      </c>
      <c r="Q597" s="1" t="str">
        <f t="shared" si="39"/>
        <v>SAVAGE JOEL</v>
      </c>
      <c r="R597" s="1">
        <f t="shared" si="40"/>
        <v>1</v>
      </c>
      <c r="S597" s="1">
        <f t="shared" si="41"/>
        <v>119.24</v>
      </c>
      <c r="T597" t="e">
        <f>-SUMIF(#REF!,$Q597,#REF!)/2</f>
        <v>#REF!</v>
      </c>
      <c r="U597" s="13" t="e">
        <f t="shared" si="42"/>
        <v>#REF!</v>
      </c>
    </row>
    <row r="598" spans="1:21">
      <c r="A598" s="15">
        <v>322</v>
      </c>
      <c r="B598" s="15" t="s">
        <v>774</v>
      </c>
      <c r="C598" s="15" t="s">
        <v>2041</v>
      </c>
      <c r="D598" s="15" t="s">
        <v>19</v>
      </c>
      <c r="E598" s="15">
        <v>1</v>
      </c>
      <c r="F598" s="15" t="s">
        <v>2042</v>
      </c>
      <c r="G598" s="15" t="s">
        <v>3477</v>
      </c>
      <c r="H598" s="15" t="s">
        <v>647</v>
      </c>
      <c r="I598" s="15" t="s">
        <v>173</v>
      </c>
      <c r="J598" s="15" t="s">
        <v>2043</v>
      </c>
      <c r="K598" s="15">
        <v>48.9</v>
      </c>
      <c r="L598" s="15"/>
      <c r="M598" s="15"/>
      <c r="N598" s="15">
        <v>48.9</v>
      </c>
      <c r="O598" s="15"/>
      <c r="P598" s="15">
        <v>48.9</v>
      </c>
      <c r="Q598" s="1" t="str">
        <f t="shared" si="39"/>
        <v>OPDEBEECK GEORGETTE MARIA</v>
      </c>
      <c r="R598" s="1">
        <f t="shared" si="40"/>
        <v>1</v>
      </c>
      <c r="S598" s="1">
        <f t="shared" si="41"/>
        <v>48.9</v>
      </c>
      <c r="T598" t="e">
        <f>-SUMIF(#REF!,$Q598,#REF!)/2</f>
        <v>#REF!</v>
      </c>
      <c r="U598" s="13" t="e">
        <f t="shared" si="42"/>
        <v>#REF!</v>
      </c>
    </row>
    <row r="599" spans="1:21">
      <c r="A599" s="15">
        <v>322</v>
      </c>
      <c r="B599" s="15" t="s">
        <v>3434</v>
      </c>
      <c r="C599" s="15" t="s">
        <v>3435</v>
      </c>
      <c r="D599" s="15" t="s">
        <v>52</v>
      </c>
      <c r="E599" s="15">
        <v>1</v>
      </c>
      <c r="F599" s="15" t="s">
        <v>3436</v>
      </c>
      <c r="G599" s="15" t="s">
        <v>3179</v>
      </c>
      <c r="H599" s="15" t="s">
        <v>647</v>
      </c>
      <c r="I599" s="15" t="s">
        <v>173</v>
      </c>
      <c r="J599" s="15" t="s">
        <v>3437</v>
      </c>
      <c r="K599" s="15">
        <v>49.16</v>
      </c>
      <c r="L599" s="15"/>
      <c r="M599" s="15"/>
      <c r="N599" s="15">
        <v>49.16</v>
      </c>
      <c r="O599" s="15"/>
      <c r="P599" s="15">
        <v>49.16</v>
      </c>
      <c r="Q599" s="1" t="str">
        <f t="shared" si="39"/>
        <v>MAERIEN MICHEL RENE</v>
      </c>
      <c r="R599" s="1">
        <f t="shared" si="40"/>
        <v>1</v>
      </c>
      <c r="S599" s="1">
        <f t="shared" si="41"/>
        <v>49.16</v>
      </c>
      <c r="T599" t="e">
        <f>-SUMIF(#REF!,$Q599,#REF!)/2</f>
        <v>#REF!</v>
      </c>
      <c r="U599" s="13" t="e">
        <f t="shared" si="42"/>
        <v>#REF!</v>
      </c>
    </row>
    <row r="600" spans="1:21">
      <c r="A600" s="15">
        <v>323</v>
      </c>
      <c r="B600" s="15" t="s">
        <v>772</v>
      </c>
      <c r="C600" s="15" t="s">
        <v>2044</v>
      </c>
      <c r="D600" s="15" t="s">
        <v>66</v>
      </c>
      <c r="E600" s="15">
        <v>1</v>
      </c>
      <c r="F600" s="15" t="s">
        <v>2045</v>
      </c>
      <c r="G600" s="15" t="s">
        <v>3477</v>
      </c>
      <c r="H600" s="15" t="s">
        <v>647</v>
      </c>
      <c r="I600" s="15" t="s">
        <v>173</v>
      </c>
      <c r="J600" s="15" t="s">
        <v>2046</v>
      </c>
      <c r="K600" s="15">
        <v>77.260000000000005</v>
      </c>
      <c r="L600" s="15"/>
      <c r="M600" s="15"/>
      <c r="N600" s="15">
        <v>77.260000000000005</v>
      </c>
      <c r="O600" s="15"/>
      <c r="P600" s="15">
        <v>77.260000000000005</v>
      </c>
      <c r="Q600" s="1" t="str">
        <f t="shared" si="39"/>
        <v>WINTERS PHILOMENA HELENA</v>
      </c>
      <c r="R600" s="1">
        <f t="shared" si="40"/>
        <v>1</v>
      </c>
      <c r="S600" s="1">
        <f t="shared" si="41"/>
        <v>77.260000000000005</v>
      </c>
      <c r="T600" t="e">
        <f>-SUMIF(#REF!,$Q600,#REF!)/2</f>
        <v>#REF!</v>
      </c>
      <c r="U600" s="13" t="e">
        <f t="shared" si="42"/>
        <v>#REF!</v>
      </c>
    </row>
    <row r="601" spans="1:21">
      <c r="A601" s="15">
        <v>323</v>
      </c>
      <c r="B601" s="15" t="s">
        <v>3438</v>
      </c>
      <c r="C601" s="15" t="s">
        <v>3439</v>
      </c>
      <c r="D601" s="15" t="s">
        <v>46</v>
      </c>
      <c r="E601" s="15">
        <v>1</v>
      </c>
      <c r="F601" s="15" t="s">
        <v>3440</v>
      </c>
      <c r="G601" s="15" t="s">
        <v>3179</v>
      </c>
      <c r="H601" s="15" t="s">
        <v>647</v>
      </c>
      <c r="I601" s="15" t="s">
        <v>173</v>
      </c>
      <c r="J601" s="15" t="s">
        <v>3441</v>
      </c>
      <c r="K601" s="15">
        <v>63.02</v>
      </c>
      <c r="L601" s="15"/>
      <c r="M601" s="15"/>
      <c r="N601" s="15">
        <v>63.02</v>
      </c>
      <c r="O601" s="15"/>
      <c r="P601" s="15">
        <v>63.02</v>
      </c>
      <c r="Q601" s="1" t="str">
        <f t="shared" si="39"/>
        <v>ROOSENBROECK MARC MARIA</v>
      </c>
      <c r="R601" s="1">
        <f t="shared" si="40"/>
        <v>1</v>
      </c>
      <c r="S601" s="1">
        <f t="shared" si="41"/>
        <v>63.02</v>
      </c>
      <c r="T601" t="e">
        <f>-SUMIF(#REF!,$Q601,#REF!)/2</f>
        <v>#REF!</v>
      </c>
      <c r="U601" s="13" t="e">
        <f t="shared" si="42"/>
        <v>#REF!</v>
      </c>
    </row>
    <row r="602" spans="1:21">
      <c r="A602" s="15">
        <v>324</v>
      </c>
      <c r="B602" s="15" t="s">
        <v>3442</v>
      </c>
      <c r="C602" s="15" t="s">
        <v>3443</v>
      </c>
      <c r="D602" s="15" t="s">
        <v>44</v>
      </c>
      <c r="E602" s="15">
        <v>1</v>
      </c>
      <c r="F602" s="15" t="s">
        <v>3444</v>
      </c>
      <c r="G602" s="15" t="s">
        <v>3179</v>
      </c>
      <c r="H602" s="15" t="s">
        <v>647</v>
      </c>
      <c r="I602" s="15" t="s">
        <v>173</v>
      </c>
      <c r="J602" s="15" t="s">
        <v>3445</v>
      </c>
      <c r="K602" s="15">
        <v>37.67</v>
      </c>
      <c r="L602" s="15"/>
      <c r="M602" s="15"/>
      <c r="N602" s="15">
        <v>37.67</v>
      </c>
      <c r="O602" s="15"/>
      <c r="P602" s="15">
        <v>37.67</v>
      </c>
      <c r="Q602" s="1" t="str">
        <f t="shared" si="39"/>
        <v>BRIERS KAREL MARIA</v>
      </c>
      <c r="R602" s="1">
        <f t="shared" si="40"/>
        <v>1</v>
      </c>
      <c r="S602" s="1">
        <f t="shared" si="41"/>
        <v>37.67</v>
      </c>
      <c r="T602" t="e">
        <f>-SUMIF(#REF!,$Q602,#REF!)/2</f>
        <v>#REF!</v>
      </c>
      <c r="U602" s="13" t="e">
        <f t="shared" si="42"/>
        <v>#REF!</v>
      </c>
    </row>
    <row r="603" spans="1:21">
      <c r="A603" s="15">
        <v>325</v>
      </c>
      <c r="B603" s="15" t="s">
        <v>1012</v>
      </c>
      <c r="C603" s="15" t="s">
        <v>2047</v>
      </c>
      <c r="D603" s="15" t="s">
        <v>75</v>
      </c>
      <c r="E603" s="15">
        <v>1</v>
      </c>
      <c r="F603" s="15" t="s">
        <v>2048</v>
      </c>
      <c r="G603" s="15" t="s">
        <v>3477</v>
      </c>
      <c r="H603" s="15" t="s">
        <v>647</v>
      </c>
      <c r="I603" s="15" t="s">
        <v>173</v>
      </c>
      <c r="J603" s="15" t="s">
        <v>1673</v>
      </c>
      <c r="K603" s="15">
        <v>86.84</v>
      </c>
      <c r="L603" s="15"/>
      <c r="M603" s="15"/>
      <c r="N603" s="15">
        <v>86.84</v>
      </c>
      <c r="O603" s="15"/>
      <c r="P603" s="15">
        <v>86.84</v>
      </c>
      <c r="Q603" s="1" t="str">
        <f t="shared" si="39"/>
        <v>VERHEYEN KRISTINA ISABELLA</v>
      </c>
      <c r="R603" s="1">
        <f t="shared" si="40"/>
        <v>1</v>
      </c>
      <c r="S603" s="1">
        <f t="shared" si="41"/>
        <v>86.84</v>
      </c>
      <c r="T603" t="e">
        <f>-SUMIF(#REF!,$Q603,#REF!)/2</f>
        <v>#REF!</v>
      </c>
      <c r="U603" s="13" t="e">
        <f t="shared" si="42"/>
        <v>#REF!</v>
      </c>
    </row>
    <row r="604" spans="1:21">
      <c r="A604" s="15">
        <v>325</v>
      </c>
      <c r="B604" s="15" t="s">
        <v>3446</v>
      </c>
      <c r="C604" s="15" t="s">
        <v>3447</v>
      </c>
      <c r="D604" s="15" t="s">
        <v>38</v>
      </c>
      <c r="E604" s="15">
        <v>1</v>
      </c>
      <c r="F604" s="15" t="s">
        <v>3448</v>
      </c>
      <c r="G604" s="15" t="s">
        <v>3179</v>
      </c>
      <c r="H604" s="15" t="s">
        <v>647</v>
      </c>
      <c r="I604" s="15" t="s">
        <v>173</v>
      </c>
      <c r="J604" s="15" t="s">
        <v>3449</v>
      </c>
      <c r="K604" s="15">
        <v>87.74</v>
      </c>
      <c r="L604" s="15"/>
      <c r="M604" s="15"/>
      <c r="N604" s="15">
        <v>87.74</v>
      </c>
      <c r="O604" s="15"/>
      <c r="P604" s="15">
        <v>87.74</v>
      </c>
      <c r="Q604" s="1" t="str">
        <f t="shared" si="39"/>
        <v>VAN WUYTSWINKEL FRANK KAREL</v>
      </c>
      <c r="R604" s="1">
        <f t="shared" si="40"/>
        <v>1</v>
      </c>
      <c r="S604" s="1">
        <f t="shared" si="41"/>
        <v>87.74</v>
      </c>
      <c r="T604" t="e">
        <f>-SUMIF(#REF!,$Q604,#REF!)/2</f>
        <v>#REF!</v>
      </c>
      <c r="U604" s="13" t="e">
        <f t="shared" si="42"/>
        <v>#REF!</v>
      </c>
    </row>
    <row r="605" spans="1:21">
      <c r="A605" s="15">
        <v>326</v>
      </c>
      <c r="B605" s="15" t="s">
        <v>956</v>
      </c>
      <c r="C605" s="15" t="s">
        <v>2049</v>
      </c>
      <c r="D605" s="15" t="s">
        <v>51</v>
      </c>
      <c r="E605" s="15">
        <v>1</v>
      </c>
      <c r="F605" s="15" t="s">
        <v>2050</v>
      </c>
      <c r="G605" s="15" t="s">
        <v>3477</v>
      </c>
      <c r="H605" s="15" t="s">
        <v>647</v>
      </c>
      <c r="I605" s="15" t="s">
        <v>173</v>
      </c>
      <c r="J605" s="15" t="s">
        <v>2051</v>
      </c>
      <c r="K605" s="15">
        <v>52.75</v>
      </c>
      <c r="L605" s="15">
        <v>1.87</v>
      </c>
      <c r="M605" s="15"/>
      <c r="N605" s="15">
        <v>50.88</v>
      </c>
      <c r="O605" s="15"/>
      <c r="P605" s="15">
        <v>50.88</v>
      </c>
      <c r="Q605" s="1" t="str">
        <f t="shared" si="39"/>
        <v>GORIS MARTHA MARIA</v>
      </c>
      <c r="R605" s="1">
        <f t="shared" si="40"/>
        <v>1</v>
      </c>
      <c r="S605" s="1">
        <f t="shared" si="41"/>
        <v>50.88</v>
      </c>
      <c r="T605" t="e">
        <f>-SUMIF(#REF!,$Q605,#REF!)/2</f>
        <v>#REF!</v>
      </c>
      <c r="U605" s="13" t="e">
        <f t="shared" si="42"/>
        <v>#REF!</v>
      </c>
    </row>
    <row r="606" spans="1:21">
      <c r="A606" s="15">
        <v>327</v>
      </c>
      <c r="B606" s="15" t="s">
        <v>3460</v>
      </c>
      <c r="C606" s="15" t="s">
        <v>3461</v>
      </c>
      <c r="D606" s="15" t="s">
        <v>17</v>
      </c>
      <c r="E606" s="15">
        <v>1</v>
      </c>
      <c r="F606" s="15" t="s">
        <v>3462</v>
      </c>
      <c r="G606" s="15" t="s">
        <v>3179</v>
      </c>
      <c r="H606" s="15" t="s">
        <v>647</v>
      </c>
      <c r="I606" s="15" t="s">
        <v>173</v>
      </c>
      <c r="J606" s="15" t="s">
        <v>3463</v>
      </c>
      <c r="K606" s="15">
        <v>36.270000000000003</v>
      </c>
      <c r="L606" s="15"/>
      <c r="M606" s="15"/>
      <c r="N606" s="15">
        <v>36.270000000000003</v>
      </c>
      <c r="O606" s="15"/>
      <c r="P606" s="15">
        <v>36.270000000000003</v>
      </c>
      <c r="Q606" s="1" t="str">
        <f t="shared" si="39"/>
        <v>RIJMEN LUC FRANCOIS</v>
      </c>
      <c r="R606" s="1">
        <f t="shared" si="40"/>
        <v>1</v>
      </c>
      <c r="S606" s="1">
        <f t="shared" si="41"/>
        <v>36.270000000000003</v>
      </c>
      <c r="T606" t="e">
        <f>-SUMIF(#REF!,$Q606,#REF!)/2</f>
        <v>#REF!</v>
      </c>
      <c r="U606" s="13" t="e">
        <f t="shared" si="42"/>
        <v>#REF!</v>
      </c>
    </row>
    <row r="607" spans="1:21">
      <c r="A607" s="15">
        <v>327</v>
      </c>
      <c r="B607" s="15" t="s">
        <v>1017</v>
      </c>
      <c r="C607" s="15" t="s">
        <v>2052</v>
      </c>
      <c r="D607" s="15" t="s">
        <v>46</v>
      </c>
      <c r="E607" s="15">
        <v>1</v>
      </c>
      <c r="F607" s="15" t="s">
        <v>2053</v>
      </c>
      <c r="G607" s="15" t="s">
        <v>3477</v>
      </c>
      <c r="H607" s="15" t="s">
        <v>647</v>
      </c>
      <c r="I607" s="15" t="s">
        <v>173</v>
      </c>
      <c r="J607" s="15" t="s">
        <v>2054</v>
      </c>
      <c r="K607" s="15">
        <v>126.74</v>
      </c>
      <c r="L607" s="15"/>
      <c r="M607" s="15"/>
      <c r="N607" s="15">
        <v>126.74</v>
      </c>
      <c r="O607" s="15"/>
      <c r="P607" s="15">
        <v>126.74</v>
      </c>
      <c r="Q607" s="1" t="str">
        <f t="shared" si="39"/>
        <v>LAUVRYS MARLEEN MARIA</v>
      </c>
      <c r="R607" s="1">
        <f t="shared" si="40"/>
        <v>1</v>
      </c>
      <c r="S607" s="1">
        <f t="shared" si="41"/>
        <v>126.74</v>
      </c>
      <c r="T607" t="e">
        <f>-SUMIF(#REF!,$Q607,#REF!)/2</f>
        <v>#REF!</v>
      </c>
      <c r="U607" s="13" t="e">
        <f t="shared" si="42"/>
        <v>#REF!</v>
      </c>
    </row>
    <row r="608" spans="1:21">
      <c r="A608" s="15">
        <v>328</v>
      </c>
      <c r="B608" s="15" t="s">
        <v>1015</v>
      </c>
      <c r="C608" s="15" t="s">
        <v>2055</v>
      </c>
      <c r="D608" s="15" t="s">
        <v>52</v>
      </c>
      <c r="E608" s="15">
        <v>1</v>
      </c>
      <c r="F608" s="15" t="s">
        <v>2056</v>
      </c>
      <c r="G608" s="15" t="s">
        <v>3477</v>
      </c>
      <c r="H608" s="15" t="s">
        <v>647</v>
      </c>
      <c r="I608" s="15" t="s">
        <v>173</v>
      </c>
      <c r="J608" s="15" t="s">
        <v>2057</v>
      </c>
      <c r="K608" s="15">
        <v>36.159999999999997</v>
      </c>
      <c r="L608" s="15"/>
      <c r="M608" s="15"/>
      <c r="N608" s="15">
        <v>36.159999999999997</v>
      </c>
      <c r="O608" s="15"/>
      <c r="P608" s="15">
        <v>36.159999999999997</v>
      </c>
      <c r="Q608" s="1" t="str">
        <f t="shared" si="39"/>
        <v>LEMMENS ANDRE JOZEF</v>
      </c>
      <c r="R608" s="1">
        <f t="shared" si="40"/>
        <v>1</v>
      </c>
      <c r="S608" s="1">
        <f t="shared" si="41"/>
        <v>36.159999999999997</v>
      </c>
      <c r="T608" t="e">
        <f>-SUMIF(#REF!,$Q608,#REF!)/2</f>
        <v>#REF!</v>
      </c>
      <c r="U608" s="13" t="e">
        <f t="shared" si="42"/>
        <v>#REF!</v>
      </c>
    </row>
    <row r="609" spans="1:21">
      <c r="A609" s="15">
        <v>328</v>
      </c>
      <c r="B609" s="15" t="s">
        <v>3464</v>
      </c>
      <c r="C609" s="15" t="s">
        <v>3465</v>
      </c>
      <c r="D609" s="15" t="s">
        <v>113</v>
      </c>
      <c r="E609" s="15">
        <v>1</v>
      </c>
      <c r="F609" s="15" t="s">
        <v>3466</v>
      </c>
      <c r="G609" s="15" t="s">
        <v>3179</v>
      </c>
      <c r="H609" s="15" t="s">
        <v>647</v>
      </c>
      <c r="I609" s="15" t="s">
        <v>173</v>
      </c>
      <c r="J609" s="15" t="s">
        <v>3467</v>
      </c>
      <c r="K609" s="15">
        <v>90.73</v>
      </c>
      <c r="L609" s="15"/>
      <c r="M609" s="15"/>
      <c r="N609" s="15">
        <v>90.73</v>
      </c>
      <c r="O609" s="15"/>
      <c r="P609" s="15">
        <v>90.73</v>
      </c>
      <c r="Q609" s="1" t="str">
        <f t="shared" si="39"/>
        <v>KENNIS PATRICIA AUGUSTA</v>
      </c>
      <c r="R609" s="1">
        <f t="shared" si="40"/>
        <v>1</v>
      </c>
      <c r="S609" s="1">
        <f t="shared" si="41"/>
        <v>90.73</v>
      </c>
      <c r="T609" t="e">
        <f>-SUMIF(#REF!,$Q609,#REF!)/2</f>
        <v>#REF!</v>
      </c>
      <c r="U609" s="13" t="e">
        <f t="shared" si="42"/>
        <v>#REF!</v>
      </c>
    </row>
    <row r="610" spans="1:21">
      <c r="A610" s="15">
        <v>329</v>
      </c>
      <c r="B610" s="15" t="s">
        <v>978</v>
      </c>
      <c r="C610" s="15" t="s">
        <v>2058</v>
      </c>
      <c r="D610" s="15" t="s">
        <v>75</v>
      </c>
      <c r="E610" s="15">
        <v>1</v>
      </c>
      <c r="F610" s="15" t="s">
        <v>2059</v>
      </c>
      <c r="G610" s="15" t="s">
        <v>3477</v>
      </c>
      <c r="H610" s="15" t="s">
        <v>647</v>
      </c>
      <c r="I610" s="15" t="s">
        <v>173</v>
      </c>
      <c r="J610" s="15" t="s">
        <v>2060</v>
      </c>
      <c r="K610" s="15">
        <v>129.71</v>
      </c>
      <c r="L610" s="15"/>
      <c r="M610" s="15"/>
      <c r="N610" s="15">
        <v>129.71</v>
      </c>
      <c r="O610" s="15"/>
      <c r="P610" s="15">
        <v>129.71</v>
      </c>
      <c r="Q610" s="1" t="str">
        <f t="shared" si="39"/>
        <v>MACQUOY JENNY MARIA</v>
      </c>
      <c r="R610" s="1">
        <f t="shared" si="40"/>
        <v>1</v>
      </c>
      <c r="S610" s="1">
        <f t="shared" si="41"/>
        <v>129.71</v>
      </c>
      <c r="T610" t="e">
        <f>-SUMIF(#REF!,$Q610,#REF!)/2</f>
        <v>#REF!</v>
      </c>
      <c r="U610" s="13" t="e">
        <f t="shared" si="42"/>
        <v>#REF!</v>
      </c>
    </row>
    <row r="611" spans="1:21">
      <c r="A611" s="15">
        <v>329</v>
      </c>
      <c r="B611" s="15" t="s">
        <v>3474</v>
      </c>
      <c r="C611" s="15" t="s">
        <v>3478</v>
      </c>
      <c r="D611" s="15" t="s">
        <v>52</v>
      </c>
      <c r="E611" s="15">
        <v>1</v>
      </c>
      <c r="F611" s="15" t="s">
        <v>3479</v>
      </c>
      <c r="G611" s="15" t="s">
        <v>3179</v>
      </c>
      <c r="H611" s="15" t="s">
        <v>647</v>
      </c>
      <c r="I611" s="15" t="s">
        <v>173</v>
      </c>
      <c r="J611" s="15" t="s">
        <v>3480</v>
      </c>
      <c r="K611" s="15">
        <v>82.48</v>
      </c>
      <c r="L611" s="15"/>
      <c r="M611" s="15"/>
      <c r="N611" s="15">
        <v>82.48</v>
      </c>
      <c r="O611" s="15"/>
      <c r="P611" s="15">
        <v>82.48</v>
      </c>
      <c r="Q611" s="1" t="str">
        <f t="shared" si="39"/>
        <v>ZEGERS INGRID ROZA</v>
      </c>
      <c r="R611" s="1">
        <f t="shared" si="40"/>
        <v>1</v>
      </c>
      <c r="S611" s="1">
        <f t="shared" si="41"/>
        <v>82.48</v>
      </c>
      <c r="T611" t="e">
        <f>-SUMIF(#REF!,$Q611,#REF!)/2</f>
        <v>#REF!</v>
      </c>
      <c r="U611" s="13" t="e">
        <f t="shared" si="42"/>
        <v>#REF!</v>
      </c>
    </row>
    <row r="612" spans="1:21">
      <c r="A612" s="15">
        <v>330</v>
      </c>
      <c r="B612" s="15" t="s">
        <v>924</v>
      </c>
      <c r="C612" s="15" t="s">
        <v>2061</v>
      </c>
      <c r="D612" s="15" t="s">
        <v>87</v>
      </c>
      <c r="E612" s="15">
        <v>1</v>
      </c>
      <c r="F612" s="15" t="s">
        <v>2062</v>
      </c>
      <c r="G612" s="15" t="s">
        <v>3477</v>
      </c>
      <c r="H612" s="15" t="s">
        <v>647</v>
      </c>
      <c r="I612" s="15" t="s">
        <v>173</v>
      </c>
      <c r="J612" s="15" t="s">
        <v>2063</v>
      </c>
      <c r="K612" s="15">
        <v>68.53</v>
      </c>
      <c r="L612" s="15">
        <v>2.4300000000000002</v>
      </c>
      <c r="M612" s="15"/>
      <c r="N612" s="15">
        <v>66.099999999999994</v>
      </c>
      <c r="O612" s="15"/>
      <c r="P612" s="15">
        <v>66.099999999999994</v>
      </c>
      <c r="Q612" s="1" t="str">
        <f t="shared" si="39"/>
        <v>SNOEKS LINDA MARIA</v>
      </c>
      <c r="R612" s="1">
        <f t="shared" si="40"/>
        <v>1</v>
      </c>
      <c r="S612" s="1">
        <f t="shared" si="41"/>
        <v>66.099999999999994</v>
      </c>
      <c r="T612" t="e">
        <f>-SUMIF(#REF!,$Q612,#REF!)/2</f>
        <v>#REF!</v>
      </c>
      <c r="U612" s="13" t="e">
        <f t="shared" si="42"/>
        <v>#REF!</v>
      </c>
    </row>
    <row r="613" spans="1:21">
      <c r="A613" s="15">
        <v>330</v>
      </c>
      <c r="B613" s="15" t="s">
        <v>3476</v>
      </c>
      <c r="C613" s="15" t="s">
        <v>3481</v>
      </c>
      <c r="D613" s="15" t="s">
        <v>23</v>
      </c>
      <c r="E613" s="15">
        <v>1</v>
      </c>
      <c r="F613" s="15" t="s">
        <v>3482</v>
      </c>
      <c r="G613" s="15" t="s">
        <v>3179</v>
      </c>
      <c r="H613" s="15" t="s">
        <v>647</v>
      </c>
      <c r="I613" s="15" t="s">
        <v>173</v>
      </c>
      <c r="J613" s="15" t="s">
        <v>3483</v>
      </c>
      <c r="K613" s="15">
        <v>46.85</v>
      </c>
      <c r="L613" s="15"/>
      <c r="M613" s="15"/>
      <c r="N613" s="15">
        <v>46.85</v>
      </c>
      <c r="O613" s="15"/>
      <c r="P613" s="15">
        <v>46.85</v>
      </c>
      <c r="Q613" s="1" t="str">
        <f t="shared" si="39"/>
        <v>CEULEMANS KARINA GRETA</v>
      </c>
      <c r="R613" s="1">
        <f t="shared" si="40"/>
        <v>1</v>
      </c>
      <c r="S613" s="1">
        <f t="shared" si="41"/>
        <v>46.85</v>
      </c>
      <c r="T613" t="e">
        <f>-SUMIF(#REF!,$Q613,#REF!)/2</f>
        <v>#REF!</v>
      </c>
      <c r="U613" s="13" t="e">
        <f t="shared" si="42"/>
        <v>#REF!</v>
      </c>
    </row>
    <row r="614" spans="1:21">
      <c r="A614" s="15">
        <v>331</v>
      </c>
      <c r="B614" s="15" t="s">
        <v>975</v>
      </c>
      <c r="C614" s="15" t="s">
        <v>2064</v>
      </c>
      <c r="D614" s="15" t="s">
        <v>113</v>
      </c>
      <c r="E614" s="15">
        <v>1</v>
      </c>
      <c r="F614" s="15" t="s">
        <v>2065</v>
      </c>
      <c r="G614" s="15" t="s">
        <v>3477</v>
      </c>
      <c r="H614" s="15" t="s">
        <v>647</v>
      </c>
      <c r="I614" s="15" t="s">
        <v>173</v>
      </c>
      <c r="J614" s="15" t="s">
        <v>2066</v>
      </c>
      <c r="K614" s="15">
        <v>16.91</v>
      </c>
      <c r="L614" s="15"/>
      <c r="M614" s="15"/>
      <c r="N614" s="15">
        <v>16.91</v>
      </c>
      <c r="O614" s="15"/>
      <c r="P614" s="15">
        <v>16.91</v>
      </c>
      <c r="Q614" s="1" t="str">
        <f t="shared" si="39"/>
        <v>VAN BERGEN IVONNE AUGUSTA</v>
      </c>
      <c r="R614" s="1">
        <f t="shared" si="40"/>
        <v>1</v>
      </c>
      <c r="S614" s="1">
        <f t="shared" si="41"/>
        <v>84.33</v>
      </c>
      <c r="T614" t="e">
        <f>-SUMIF(#REF!,$Q614,#REF!)/2</f>
        <v>#REF!</v>
      </c>
      <c r="U614" s="13" t="e">
        <f t="shared" si="42"/>
        <v>#REF!</v>
      </c>
    </row>
    <row r="615" spans="1:21">
      <c r="A615" s="15">
        <v>331</v>
      </c>
      <c r="B615" s="15" t="s">
        <v>3475</v>
      </c>
      <c r="C615" s="15" t="s">
        <v>3484</v>
      </c>
      <c r="D615" s="15" t="s">
        <v>11</v>
      </c>
      <c r="E615" s="15">
        <v>1</v>
      </c>
      <c r="F615" s="15" t="s">
        <v>3485</v>
      </c>
      <c r="G615" s="15" t="s">
        <v>3179</v>
      </c>
      <c r="H615" s="15" t="s">
        <v>647</v>
      </c>
      <c r="I615" s="15" t="s">
        <v>173</v>
      </c>
      <c r="J615" s="15" t="s">
        <v>3486</v>
      </c>
      <c r="K615" s="15">
        <v>38.68</v>
      </c>
      <c r="L615" s="15"/>
      <c r="M615" s="15"/>
      <c r="N615" s="15">
        <v>38.68</v>
      </c>
      <c r="O615" s="15"/>
      <c r="P615" s="15">
        <v>38.68</v>
      </c>
      <c r="Q615" s="1" t="str">
        <f t="shared" si="39"/>
        <v>LENAERTS WALTER ALOIS</v>
      </c>
      <c r="R615" s="1">
        <f t="shared" si="40"/>
        <v>1</v>
      </c>
      <c r="S615" s="1">
        <f t="shared" si="41"/>
        <v>38.68</v>
      </c>
      <c r="T615" t="e">
        <f>-SUMIF(#REF!,$Q615,#REF!)/2</f>
        <v>#REF!</v>
      </c>
      <c r="U615" s="13" t="e">
        <f t="shared" si="42"/>
        <v>#REF!</v>
      </c>
    </row>
    <row r="616" spans="1:21">
      <c r="A616" s="15">
        <v>332</v>
      </c>
      <c r="B616" s="15" t="s">
        <v>3511</v>
      </c>
      <c r="C616" s="15" t="s">
        <v>3516</v>
      </c>
      <c r="D616" s="15" t="s">
        <v>65</v>
      </c>
      <c r="E616" s="15">
        <v>1</v>
      </c>
      <c r="F616" s="15" t="s">
        <v>3517</v>
      </c>
      <c r="G616" s="15" t="s">
        <v>3179</v>
      </c>
      <c r="H616" s="15" t="s">
        <v>647</v>
      </c>
      <c r="I616" s="15" t="s">
        <v>173</v>
      </c>
      <c r="J616" s="15" t="s">
        <v>3518</v>
      </c>
      <c r="K616" s="15">
        <v>165.95</v>
      </c>
      <c r="L616" s="15"/>
      <c r="M616" s="15"/>
      <c r="N616" s="15">
        <v>165.95</v>
      </c>
      <c r="O616" s="15">
        <v>18.440000000000001</v>
      </c>
      <c r="P616" s="15">
        <v>147.51</v>
      </c>
      <c r="Q616" s="1" t="str">
        <f t="shared" si="39"/>
        <v>SONCK CORNELIA MARIE</v>
      </c>
      <c r="R616" s="1">
        <f t="shared" si="40"/>
        <v>1</v>
      </c>
      <c r="S616" s="1">
        <f t="shared" si="41"/>
        <v>147.51</v>
      </c>
      <c r="T616" t="e">
        <f>-SUMIF(#REF!,$Q616,#REF!)/2</f>
        <v>#REF!</v>
      </c>
      <c r="U616" s="13" t="e">
        <f t="shared" si="42"/>
        <v>#REF!</v>
      </c>
    </row>
    <row r="617" spans="1:21">
      <c r="A617" s="15">
        <v>332</v>
      </c>
      <c r="B617" s="15" t="s">
        <v>975</v>
      </c>
      <c r="C617" s="15" t="s">
        <v>2064</v>
      </c>
      <c r="D617" s="15" t="s">
        <v>113</v>
      </c>
      <c r="E617" s="15">
        <v>2</v>
      </c>
      <c r="F617" s="15" t="s">
        <v>2065</v>
      </c>
      <c r="G617" s="15" t="s">
        <v>3477</v>
      </c>
      <c r="H617" s="15" t="s">
        <v>647</v>
      </c>
      <c r="I617" s="15" t="s">
        <v>173</v>
      </c>
      <c r="J617" s="15" t="s">
        <v>2066</v>
      </c>
      <c r="K617" s="15">
        <v>67.42</v>
      </c>
      <c r="L617" s="15"/>
      <c r="M617" s="15"/>
      <c r="N617" s="15">
        <v>67.42</v>
      </c>
      <c r="O617" s="15"/>
      <c r="P617" s="15">
        <v>67.42</v>
      </c>
      <c r="Q617" s="1" t="str">
        <f t="shared" si="39"/>
        <v>VAN BERGEN IVONNE AUGUSTA</v>
      </c>
      <c r="R617" s="1">
        <f t="shared" si="40"/>
        <v>1</v>
      </c>
      <c r="S617" s="1">
        <f t="shared" si="41"/>
        <v>84.33</v>
      </c>
      <c r="T617" t="e">
        <f>-SUMIF(#REF!,$Q617,#REF!)/2</f>
        <v>#REF!</v>
      </c>
      <c r="U617" s="13" t="e">
        <f t="shared" si="42"/>
        <v>#REF!</v>
      </c>
    </row>
    <row r="618" spans="1:21">
      <c r="A618" s="15">
        <v>333</v>
      </c>
      <c r="B618" s="15" t="s">
        <v>3487</v>
      </c>
      <c r="C618" s="15" t="s">
        <v>3519</v>
      </c>
      <c r="D618" s="15" t="s">
        <v>42</v>
      </c>
      <c r="E618" s="15">
        <v>1</v>
      </c>
      <c r="F618" s="15" t="s">
        <v>3520</v>
      </c>
      <c r="G618" s="15" t="s">
        <v>3179</v>
      </c>
      <c r="H618" s="15" t="s">
        <v>647</v>
      </c>
      <c r="I618" s="15" t="s">
        <v>173</v>
      </c>
      <c r="J618" s="15" t="s">
        <v>3521</v>
      </c>
      <c r="K618" s="15">
        <v>21.81</v>
      </c>
      <c r="L618" s="15"/>
      <c r="M618" s="15"/>
      <c r="N618" s="15">
        <v>21.81</v>
      </c>
      <c r="O618" s="15"/>
      <c r="P618" s="15">
        <v>21.81</v>
      </c>
      <c r="Q618" s="1" t="str">
        <f t="shared" si="39"/>
        <v>DE BOEL PATRICK VICTOR</v>
      </c>
      <c r="R618" s="1">
        <f t="shared" si="40"/>
        <v>1</v>
      </c>
      <c r="S618" s="1">
        <f t="shared" si="41"/>
        <v>21.81</v>
      </c>
      <c r="T618" t="e">
        <f>-SUMIF(#REF!,$Q618,#REF!)/2</f>
        <v>#REF!</v>
      </c>
      <c r="U618" s="13" t="e">
        <f t="shared" si="42"/>
        <v>#REF!</v>
      </c>
    </row>
    <row r="619" spans="1:21">
      <c r="A619" s="15">
        <v>333</v>
      </c>
      <c r="B619" s="15" t="s">
        <v>1019</v>
      </c>
      <c r="C619" s="15" t="s">
        <v>2067</v>
      </c>
      <c r="D619" s="15" t="s">
        <v>46</v>
      </c>
      <c r="E619" s="15">
        <v>1</v>
      </c>
      <c r="F619" s="15" t="s">
        <v>2068</v>
      </c>
      <c r="G619" s="15" t="s">
        <v>3477</v>
      </c>
      <c r="H619" s="15" t="s">
        <v>647</v>
      </c>
      <c r="I619" s="15" t="s">
        <v>173</v>
      </c>
      <c r="J619" s="15" t="s">
        <v>2069</v>
      </c>
      <c r="K619" s="15">
        <v>9.5299999999999994</v>
      </c>
      <c r="L619" s="15"/>
      <c r="M619" s="15"/>
      <c r="N619" s="15">
        <v>9.5299999999999994</v>
      </c>
      <c r="O619" s="15"/>
      <c r="P619" s="15">
        <v>9.5299999999999994</v>
      </c>
      <c r="Q619" s="1" t="str">
        <f t="shared" si="39"/>
        <v>CELIS RUDOLF FRANS</v>
      </c>
      <c r="R619" s="1">
        <f t="shared" si="40"/>
        <v>1</v>
      </c>
      <c r="S619" s="1">
        <f t="shared" si="41"/>
        <v>16.779999999999998</v>
      </c>
      <c r="T619" t="e">
        <f>-SUMIF(#REF!,$Q619,#REF!)/2</f>
        <v>#REF!</v>
      </c>
      <c r="U619" s="13" t="e">
        <f t="shared" si="42"/>
        <v>#REF!</v>
      </c>
    </row>
    <row r="620" spans="1:21">
      <c r="A620" s="15">
        <v>334</v>
      </c>
      <c r="B620" s="15" t="s">
        <v>1019</v>
      </c>
      <c r="C620" s="15" t="s">
        <v>2067</v>
      </c>
      <c r="D620" s="15" t="s">
        <v>46</v>
      </c>
      <c r="E620" s="15">
        <v>2</v>
      </c>
      <c r="F620" s="15" t="s">
        <v>2068</v>
      </c>
      <c r="G620" s="15" t="s">
        <v>3477</v>
      </c>
      <c r="H620" s="15" t="s">
        <v>647</v>
      </c>
      <c r="I620" s="15" t="s">
        <v>173</v>
      </c>
      <c r="J620" s="15" t="s">
        <v>2069</v>
      </c>
      <c r="K620" s="15">
        <v>4.3899999999999997</v>
      </c>
      <c r="L620" s="15"/>
      <c r="M620" s="15"/>
      <c r="N620" s="15">
        <v>4.3899999999999997</v>
      </c>
      <c r="O620" s="15"/>
      <c r="P620" s="15">
        <v>4.3899999999999997</v>
      </c>
      <c r="Q620" s="1" t="str">
        <f t="shared" si="39"/>
        <v>CELIS RUDOLF FRANS</v>
      </c>
      <c r="R620" s="1">
        <f t="shared" si="40"/>
        <v>1</v>
      </c>
      <c r="S620" s="1">
        <f t="shared" si="41"/>
        <v>16.779999999999998</v>
      </c>
      <c r="T620" t="e">
        <f>-SUMIF(#REF!,$Q620,#REF!)/2</f>
        <v>#REF!</v>
      </c>
      <c r="U620" s="13" t="e">
        <f t="shared" si="42"/>
        <v>#REF!</v>
      </c>
    </row>
    <row r="621" spans="1:21">
      <c r="A621" s="15">
        <v>334</v>
      </c>
      <c r="B621" s="15" t="s">
        <v>3509</v>
      </c>
      <c r="C621" s="15" t="s">
        <v>3522</v>
      </c>
      <c r="D621" s="15" t="s">
        <v>46</v>
      </c>
      <c r="E621" s="15">
        <v>1</v>
      </c>
      <c r="F621" s="15" t="s">
        <v>3523</v>
      </c>
      <c r="G621" s="15" t="s">
        <v>3179</v>
      </c>
      <c r="H621" s="15" t="s">
        <v>647</v>
      </c>
      <c r="I621" s="15" t="s">
        <v>173</v>
      </c>
      <c r="J621" s="15" t="s">
        <v>3524</v>
      </c>
      <c r="K621" s="15">
        <v>78.900000000000006</v>
      </c>
      <c r="L621" s="15">
        <v>2.8</v>
      </c>
      <c r="M621" s="15"/>
      <c r="N621" s="15">
        <v>76.100000000000009</v>
      </c>
      <c r="O621" s="15"/>
      <c r="P621" s="15">
        <v>76.099999999999994</v>
      </c>
      <c r="Q621" s="1" t="str">
        <f t="shared" si="39"/>
        <v>CRAUWELS LUTGARDE MARIA</v>
      </c>
      <c r="R621" s="1">
        <f t="shared" si="40"/>
        <v>1</v>
      </c>
      <c r="S621" s="1">
        <f t="shared" si="41"/>
        <v>76.099999999999994</v>
      </c>
      <c r="T621" t="e">
        <f>-SUMIF(#REF!,$Q621,#REF!)/2</f>
        <v>#REF!</v>
      </c>
      <c r="U621" s="13" t="e">
        <f t="shared" si="42"/>
        <v>#REF!</v>
      </c>
    </row>
    <row r="622" spans="1:21">
      <c r="A622" s="15">
        <v>335</v>
      </c>
      <c r="B622" s="15" t="s">
        <v>1019</v>
      </c>
      <c r="C622" s="15" t="s">
        <v>2067</v>
      </c>
      <c r="D622" s="15" t="s">
        <v>46</v>
      </c>
      <c r="E622" s="15">
        <v>3</v>
      </c>
      <c r="F622" s="15" t="s">
        <v>2068</v>
      </c>
      <c r="G622" s="15" t="s">
        <v>3477</v>
      </c>
      <c r="H622" s="15" t="s">
        <v>647</v>
      </c>
      <c r="I622" s="15" t="s">
        <v>173</v>
      </c>
      <c r="J622" s="15" t="s">
        <v>2069</v>
      </c>
      <c r="K622" s="15">
        <v>2.86</v>
      </c>
      <c r="L622" s="15"/>
      <c r="M622" s="15"/>
      <c r="N622" s="15">
        <v>2.86</v>
      </c>
      <c r="O622" s="15"/>
      <c r="P622" s="15">
        <v>2.86</v>
      </c>
      <c r="Q622" s="1" t="str">
        <f t="shared" si="39"/>
        <v>CELIS RUDOLF FRANS</v>
      </c>
      <c r="R622" s="1">
        <f t="shared" si="40"/>
        <v>1</v>
      </c>
      <c r="S622" s="1">
        <f t="shared" si="41"/>
        <v>16.779999999999998</v>
      </c>
      <c r="T622" t="e">
        <f>-SUMIF(#REF!,$Q622,#REF!)/2</f>
        <v>#REF!</v>
      </c>
      <c r="U622" s="13" t="e">
        <f t="shared" si="42"/>
        <v>#REF!</v>
      </c>
    </row>
    <row r="623" spans="1:21">
      <c r="A623" s="15">
        <v>335</v>
      </c>
      <c r="B623" s="15" t="s">
        <v>3515</v>
      </c>
      <c r="C623" s="15" t="s">
        <v>3525</v>
      </c>
      <c r="D623" s="15" t="s">
        <v>87</v>
      </c>
      <c r="E623" s="15">
        <v>1</v>
      </c>
      <c r="F623" s="15" t="s">
        <v>3526</v>
      </c>
      <c r="G623" s="15" t="s">
        <v>3179</v>
      </c>
      <c r="H623" s="15" t="s">
        <v>647</v>
      </c>
      <c r="I623" s="15" t="s">
        <v>173</v>
      </c>
      <c r="J623" s="15" t="s">
        <v>3527</v>
      </c>
      <c r="K623" s="15">
        <v>350.44</v>
      </c>
      <c r="L623" s="15">
        <v>12.44</v>
      </c>
      <c r="M623" s="15"/>
      <c r="N623" s="15">
        <v>338</v>
      </c>
      <c r="O623" s="15">
        <v>54.59</v>
      </c>
      <c r="P623" s="15">
        <v>283.41000000000003</v>
      </c>
      <c r="Q623" s="1" t="str">
        <f t="shared" si="39"/>
        <v>VAN DEN BRANDE GOEDELE MARIA</v>
      </c>
      <c r="R623" s="1">
        <f t="shared" si="40"/>
        <v>1</v>
      </c>
      <c r="S623" s="1">
        <f t="shared" si="41"/>
        <v>283.41000000000003</v>
      </c>
      <c r="T623" t="e">
        <f>-SUMIF(#REF!,$Q623,#REF!)/2</f>
        <v>#REF!</v>
      </c>
      <c r="U623" s="13" t="e">
        <f t="shared" si="42"/>
        <v>#REF!</v>
      </c>
    </row>
    <row r="624" spans="1:21">
      <c r="A624" s="15">
        <v>336</v>
      </c>
      <c r="B624" s="15" t="s">
        <v>808</v>
      </c>
      <c r="C624" s="15" t="s">
        <v>2070</v>
      </c>
      <c r="D624" s="15" t="s">
        <v>17</v>
      </c>
      <c r="E624" s="15">
        <v>1</v>
      </c>
      <c r="F624" s="15" t="s">
        <v>2071</v>
      </c>
      <c r="G624" s="15" t="s">
        <v>3477</v>
      </c>
      <c r="H624" s="15" t="s">
        <v>647</v>
      </c>
      <c r="I624" s="15" t="s">
        <v>173</v>
      </c>
      <c r="J624" s="15" t="s">
        <v>2072</v>
      </c>
      <c r="K624" s="15">
        <v>42.6</v>
      </c>
      <c r="L624" s="15">
        <v>1.51</v>
      </c>
      <c r="M624" s="15"/>
      <c r="N624" s="15">
        <v>41.09</v>
      </c>
      <c r="O624" s="15"/>
      <c r="P624" s="15">
        <v>41.09</v>
      </c>
      <c r="Q624" s="1" t="str">
        <f t="shared" si="39"/>
        <v>CLOETENS JULIUS VICTOR</v>
      </c>
      <c r="R624" s="1">
        <f t="shared" si="40"/>
        <v>1</v>
      </c>
      <c r="S624" s="1">
        <f t="shared" si="41"/>
        <v>41.09</v>
      </c>
      <c r="T624" t="e">
        <f>-SUMIF(#REF!,$Q624,#REF!)/2</f>
        <v>#REF!</v>
      </c>
      <c r="U624" s="13" t="e">
        <f t="shared" si="42"/>
        <v>#REF!</v>
      </c>
    </row>
    <row r="625" spans="1:21">
      <c r="A625" s="15">
        <v>336</v>
      </c>
      <c r="B625" s="15" t="s">
        <v>3507</v>
      </c>
      <c r="C625" s="15" t="s">
        <v>3528</v>
      </c>
      <c r="D625" s="15" t="s">
        <v>11</v>
      </c>
      <c r="E625" s="15">
        <v>1</v>
      </c>
      <c r="F625" s="15" t="s">
        <v>3529</v>
      </c>
      <c r="G625" s="15" t="s">
        <v>3179</v>
      </c>
      <c r="H625" s="15" t="s">
        <v>647</v>
      </c>
      <c r="I625" s="15" t="s">
        <v>173</v>
      </c>
      <c r="J625" s="15" t="s">
        <v>3530</v>
      </c>
      <c r="K625" s="15">
        <v>48.8</v>
      </c>
      <c r="L625" s="15"/>
      <c r="M625" s="15"/>
      <c r="N625" s="15">
        <v>48.8</v>
      </c>
      <c r="O625" s="15"/>
      <c r="P625" s="15">
        <v>48.8</v>
      </c>
      <c r="Q625" s="1" t="str">
        <f t="shared" si="39"/>
        <v>BRUYNSEELS DIRK AUGUST</v>
      </c>
      <c r="R625" s="1">
        <f t="shared" si="40"/>
        <v>1</v>
      </c>
      <c r="S625" s="1">
        <f t="shared" si="41"/>
        <v>48.8</v>
      </c>
      <c r="T625" t="e">
        <f>-SUMIF(#REF!,$Q625,#REF!)/2</f>
        <v>#REF!</v>
      </c>
      <c r="U625" s="13" t="e">
        <f t="shared" si="42"/>
        <v>#REF!</v>
      </c>
    </row>
    <row r="626" spans="1:21">
      <c r="A626" s="15">
        <v>337</v>
      </c>
      <c r="B626" s="15" t="s">
        <v>802</v>
      </c>
      <c r="C626" s="15" t="s">
        <v>2073</v>
      </c>
      <c r="D626" s="15" t="s">
        <v>49</v>
      </c>
      <c r="E626" s="15">
        <v>1</v>
      </c>
      <c r="F626" s="15" t="s">
        <v>2074</v>
      </c>
      <c r="G626" s="15" t="s">
        <v>3477</v>
      </c>
      <c r="H626" s="15" t="s">
        <v>647</v>
      </c>
      <c r="I626" s="15" t="s">
        <v>173</v>
      </c>
      <c r="J626" s="15" t="s">
        <v>2075</v>
      </c>
      <c r="K626" s="15">
        <v>12.2</v>
      </c>
      <c r="L626" s="15"/>
      <c r="M626" s="15"/>
      <c r="N626" s="15">
        <v>12.2</v>
      </c>
      <c r="O626" s="15"/>
      <c r="P626" s="15">
        <v>12.2</v>
      </c>
      <c r="Q626" s="1" t="str">
        <f t="shared" si="39"/>
        <v>VAN OOSTERWIJCK MARGARETHA SIDONIA</v>
      </c>
      <c r="R626" s="1">
        <f t="shared" si="40"/>
        <v>1</v>
      </c>
      <c r="S626" s="1">
        <f t="shared" si="41"/>
        <v>12.2</v>
      </c>
      <c r="T626" t="e">
        <f>-SUMIF(#REF!,$Q626,#REF!)/2</f>
        <v>#REF!</v>
      </c>
      <c r="U626" s="13" t="e">
        <f t="shared" si="42"/>
        <v>#REF!</v>
      </c>
    </row>
    <row r="627" spans="1:21">
      <c r="A627" s="15">
        <v>337</v>
      </c>
      <c r="B627" s="15" t="s">
        <v>3502</v>
      </c>
      <c r="C627" s="15" t="s">
        <v>3531</v>
      </c>
      <c r="D627" s="15" t="s">
        <v>11</v>
      </c>
      <c r="E627" s="15">
        <v>1</v>
      </c>
      <c r="F627" s="15" t="s">
        <v>3532</v>
      </c>
      <c r="G627" s="15" t="s">
        <v>3179</v>
      </c>
      <c r="H627" s="15" t="s">
        <v>647</v>
      </c>
      <c r="I627" s="15" t="s">
        <v>173</v>
      </c>
      <c r="J627" s="15" t="s">
        <v>3533</v>
      </c>
      <c r="K627" s="15">
        <v>102.96</v>
      </c>
      <c r="L627" s="15"/>
      <c r="M627" s="15"/>
      <c r="N627" s="15">
        <v>102.96</v>
      </c>
      <c r="O627" s="15"/>
      <c r="P627" s="15">
        <v>102.96</v>
      </c>
      <c r="Q627" s="1" t="str">
        <f t="shared" ref="Q627:Q690" si="43">LEFT(B627,50)</f>
        <v>VERMEIREN LEO JAN</v>
      </c>
      <c r="R627" s="1">
        <f t="shared" ref="R627:R690" si="44">IF(B627&lt;&gt;B1325,1,0)</f>
        <v>1</v>
      </c>
      <c r="S627" s="1">
        <f t="shared" ref="S627:S690" si="45">SUMIF($Q$4:$Q$1726,Q627,$P$4:$P$1726)</f>
        <v>102.96</v>
      </c>
      <c r="T627" t="e">
        <f>-SUMIF(#REF!,$Q627,#REF!)/2</f>
        <v>#REF!</v>
      </c>
      <c r="U627" s="13" t="e">
        <f t="shared" ref="U627:U690" si="46">S627-T627</f>
        <v>#REF!</v>
      </c>
    </row>
    <row r="628" spans="1:21">
      <c r="A628" s="15">
        <v>338</v>
      </c>
      <c r="B628" s="15" t="s">
        <v>3497</v>
      </c>
      <c r="C628" s="15" t="s">
        <v>3534</v>
      </c>
      <c r="D628" s="15" t="s">
        <v>114</v>
      </c>
      <c r="E628" s="15">
        <v>1</v>
      </c>
      <c r="F628" s="15" t="s">
        <v>3535</v>
      </c>
      <c r="G628" s="15" t="s">
        <v>3179</v>
      </c>
      <c r="H628" s="15" t="s">
        <v>647</v>
      </c>
      <c r="I628" s="15" t="s">
        <v>173</v>
      </c>
      <c r="J628" s="15" t="s">
        <v>3536</v>
      </c>
      <c r="K628" s="15">
        <v>44.81</v>
      </c>
      <c r="L628" s="15">
        <v>1.59</v>
      </c>
      <c r="M628" s="15"/>
      <c r="N628" s="15">
        <v>43.22</v>
      </c>
      <c r="O628" s="15"/>
      <c r="P628" s="15">
        <v>43.22</v>
      </c>
      <c r="Q628" s="1" t="str">
        <f t="shared" si="43"/>
        <v>CARPENTIER GODELIEVE CAROLINA</v>
      </c>
      <c r="R628" s="1">
        <f t="shared" si="44"/>
        <v>1</v>
      </c>
      <c r="S628" s="1">
        <f t="shared" si="45"/>
        <v>43.22</v>
      </c>
      <c r="T628" t="e">
        <f>-SUMIF(#REF!,$Q628,#REF!)/2</f>
        <v>#REF!</v>
      </c>
      <c r="U628" s="13" t="e">
        <f t="shared" si="46"/>
        <v>#REF!</v>
      </c>
    </row>
    <row r="629" spans="1:21">
      <c r="A629" s="15">
        <v>339</v>
      </c>
      <c r="B629" s="15" t="s">
        <v>3506</v>
      </c>
      <c r="C629" s="15" t="s">
        <v>3537</v>
      </c>
      <c r="D629" s="15" t="s">
        <v>34</v>
      </c>
      <c r="E629" s="15">
        <v>1</v>
      </c>
      <c r="F629" s="15" t="s">
        <v>3538</v>
      </c>
      <c r="G629" s="15" t="s">
        <v>3179</v>
      </c>
      <c r="H629" s="15" t="s">
        <v>647</v>
      </c>
      <c r="I629" s="15" t="s">
        <v>173</v>
      </c>
      <c r="J629" s="15" t="s">
        <v>3539</v>
      </c>
      <c r="K629" s="15">
        <v>33.840000000000003</v>
      </c>
      <c r="L629" s="15"/>
      <c r="M629" s="15"/>
      <c r="N629" s="15">
        <v>33.840000000000003</v>
      </c>
      <c r="O629" s="15"/>
      <c r="P629" s="15">
        <v>33.840000000000003</v>
      </c>
      <c r="Q629" s="1" t="str">
        <f t="shared" si="43"/>
        <v>LENS HENDRIK MARIA</v>
      </c>
      <c r="R629" s="1">
        <f t="shared" si="44"/>
        <v>1</v>
      </c>
      <c r="S629" s="1">
        <f t="shared" si="45"/>
        <v>33.840000000000003</v>
      </c>
      <c r="T629" t="e">
        <f>-SUMIF(#REF!,$Q629,#REF!)/2</f>
        <v>#REF!</v>
      </c>
      <c r="U629" s="13" t="e">
        <f t="shared" si="46"/>
        <v>#REF!</v>
      </c>
    </row>
    <row r="630" spans="1:21">
      <c r="A630" s="15">
        <v>340</v>
      </c>
      <c r="B630" s="15" t="s">
        <v>811</v>
      </c>
      <c r="C630" s="15" t="s">
        <v>2076</v>
      </c>
      <c r="D630" s="15" t="s">
        <v>75</v>
      </c>
      <c r="E630" s="15">
        <v>1</v>
      </c>
      <c r="F630" s="15" t="s">
        <v>2077</v>
      </c>
      <c r="G630" s="15" t="s">
        <v>3477</v>
      </c>
      <c r="H630" s="15" t="s">
        <v>647</v>
      </c>
      <c r="I630" s="15" t="s">
        <v>173</v>
      </c>
      <c r="J630" s="15" t="s">
        <v>2078</v>
      </c>
      <c r="K630" s="15">
        <v>49.88</v>
      </c>
      <c r="L630" s="15"/>
      <c r="M630" s="15"/>
      <c r="N630" s="15">
        <v>49.88</v>
      </c>
      <c r="O630" s="15"/>
      <c r="P630" s="15">
        <v>49.88</v>
      </c>
      <c r="Q630" s="1" t="str">
        <f t="shared" si="43"/>
        <v>TAGHON RITA DENISE</v>
      </c>
      <c r="R630" s="1">
        <f t="shared" si="44"/>
        <v>1</v>
      </c>
      <c r="S630" s="1">
        <f t="shared" si="45"/>
        <v>49.88</v>
      </c>
      <c r="T630" t="e">
        <f>-SUMIF(#REF!,$Q630,#REF!)/2</f>
        <v>#REF!</v>
      </c>
      <c r="U630" s="13" t="e">
        <f t="shared" si="46"/>
        <v>#REF!</v>
      </c>
    </row>
    <row r="631" spans="1:21">
      <c r="A631" s="15">
        <v>340</v>
      </c>
      <c r="B631" s="15" t="s">
        <v>3504</v>
      </c>
      <c r="C631" s="15" t="s">
        <v>3540</v>
      </c>
      <c r="D631" s="15" t="s">
        <v>42</v>
      </c>
      <c r="E631" s="15">
        <v>1</v>
      </c>
      <c r="F631" s="15" t="s">
        <v>3541</v>
      </c>
      <c r="G631" s="15" t="s">
        <v>3179</v>
      </c>
      <c r="H631" s="15" t="s">
        <v>647</v>
      </c>
      <c r="I631" s="15" t="s">
        <v>173</v>
      </c>
      <c r="J631" s="15" t="s">
        <v>3542</v>
      </c>
      <c r="K631" s="15">
        <v>46.18</v>
      </c>
      <c r="L631" s="15"/>
      <c r="M631" s="15"/>
      <c r="N631" s="15">
        <v>46.18</v>
      </c>
      <c r="O631" s="15"/>
      <c r="P631" s="15">
        <v>46.18</v>
      </c>
      <c r="Q631" s="1" t="str">
        <f t="shared" si="43"/>
        <v>SELS SANDRA CONSTANTIA</v>
      </c>
      <c r="R631" s="1">
        <f t="shared" si="44"/>
        <v>1</v>
      </c>
      <c r="S631" s="1">
        <f t="shared" si="45"/>
        <v>46.18</v>
      </c>
      <c r="T631" t="e">
        <f>-SUMIF(#REF!,$Q631,#REF!)/2</f>
        <v>#REF!</v>
      </c>
      <c r="U631" s="13" t="e">
        <f t="shared" si="46"/>
        <v>#REF!</v>
      </c>
    </row>
    <row r="632" spans="1:21">
      <c r="A632" s="15">
        <v>341</v>
      </c>
      <c r="B632" s="15" t="s">
        <v>906</v>
      </c>
      <c r="C632" s="15" t="s">
        <v>2079</v>
      </c>
      <c r="D632" s="15" t="s">
        <v>21</v>
      </c>
      <c r="E632" s="15">
        <v>1</v>
      </c>
      <c r="F632" s="15" t="s">
        <v>2080</v>
      </c>
      <c r="G632" s="15" t="s">
        <v>3477</v>
      </c>
      <c r="H632" s="15" t="s">
        <v>647</v>
      </c>
      <c r="I632" s="15" t="s">
        <v>173</v>
      </c>
      <c r="J632" s="15" t="s">
        <v>2081</v>
      </c>
      <c r="K632" s="15">
        <v>105.9</v>
      </c>
      <c r="L632" s="15"/>
      <c r="M632" s="15"/>
      <c r="N632" s="15">
        <v>105.9</v>
      </c>
      <c r="O632" s="15"/>
      <c r="P632" s="15">
        <v>105.9</v>
      </c>
      <c r="Q632" s="1" t="str">
        <f t="shared" si="43"/>
        <v>VERMEULEN BART GERARD</v>
      </c>
      <c r="R632" s="1">
        <f t="shared" si="44"/>
        <v>1</v>
      </c>
      <c r="S632" s="1">
        <f t="shared" si="45"/>
        <v>105.9</v>
      </c>
      <c r="T632" t="e">
        <f>-SUMIF(#REF!,$Q632,#REF!)/2</f>
        <v>#REF!</v>
      </c>
      <c r="U632" s="13" t="e">
        <f t="shared" si="46"/>
        <v>#REF!</v>
      </c>
    </row>
    <row r="633" spans="1:21">
      <c r="A633" s="15">
        <v>341</v>
      </c>
      <c r="B633" s="15" t="s">
        <v>3490</v>
      </c>
      <c r="C633" s="15" t="s">
        <v>3543</v>
      </c>
      <c r="D633" s="15" t="s">
        <v>67</v>
      </c>
      <c r="E633" s="15">
        <v>1</v>
      </c>
      <c r="F633" s="15" t="s">
        <v>3544</v>
      </c>
      <c r="G633" s="15" t="s">
        <v>3179</v>
      </c>
      <c r="H633" s="15" t="s">
        <v>647</v>
      </c>
      <c r="I633" s="15" t="s">
        <v>173</v>
      </c>
      <c r="J633" s="15" t="s">
        <v>3545</v>
      </c>
      <c r="K633" s="15">
        <v>50.43</v>
      </c>
      <c r="L633" s="15"/>
      <c r="M633" s="15"/>
      <c r="N633" s="15">
        <v>50.43</v>
      </c>
      <c r="O633" s="15"/>
      <c r="P633" s="15">
        <v>50.43</v>
      </c>
      <c r="Q633" s="1" t="str">
        <f t="shared" si="43"/>
        <v>RAUS KARINA MARIA</v>
      </c>
      <c r="R633" s="1">
        <f t="shared" si="44"/>
        <v>1</v>
      </c>
      <c r="S633" s="1">
        <f t="shared" si="45"/>
        <v>50.43</v>
      </c>
      <c r="T633" t="e">
        <f>-SUMIF(#REF!,$Q633,#REF!)/2</f>
        <v>#REF!</v>
      </c>
      <c r="U633" s="13" t="e">
        <f t="shared" si="46"/>
        <v>#REF!</v>
      </c>
    </row>
    <row r="634" spans="1:21">
      <c r="A634" s="15">
        <v>342</v>
      </c>
      <c r="B634" s="15" t="s">
        <v>1027</v>
      </c>
      <c r="C634" s="15" t="s">
        <v>2082</v>
      </c>
      <c r="D634" s="15" t="s">
        <v>42</v>
      </c>
      <c r="E634" s="15">
        <v>1</v>
      </c>
      <c r="F634" s="15" t="s">
        <v>2083</v>
      </c>
      <c r="G634" s="15" t="s">
        <v>3477</v>
      </c>
      <c r="H634" s="15" t="s">
        <v>647</v>
      </c>
      <c r="I634" s="15" t="s">
        <v>173</v>
      </c>
      <c r="J634" s="15" t="s">
        <v>2084</v>
      </c>
      <c r="K634" s="15">
        <v>142.72</v>
      </c>
      <c r="L634" s="15"/>
      <c r="M634" s="15"/>
      <c r="N634" s="15">
        <v>142.72</v>
      </c>
      <c r="O634" s="15"/>
      <c r="P634" s="15">
        <v>142.72</v>
      </c>
      <c r="Q634" s="1" t="str">
        <f t="shared" si="43"/>
        <v>CEUSTERMANS LUDOVICUS JOSEPHA</v>
      </c>
      <c r="R634" s="1">
        <f t="shared" si="44"/>
        <v>1</v>
      </c>
      <c r="S634" s="1">
        <f t="shared" si="45"/>
        <v>142.72</v>
      </c>
      <c r="T634" t="e">
        <f>-SUMIF(#REF!,$Q634,#REF!)/2</f>
        <v>#REF!</v>
      </c>
      <c r="U634" s="13" t="e">
        <f t="shared" si="46"/>
        <v>#REF!</v>
      </c>
    </row>
    <row r="635" spans="1:21">
      <c r="A635" s="15">
        <v>342</v>
      </c>
      <c r="B635" s="15" t="s">
        <v>3500</v>
      </c>
      <c r="C635" s="15" t="s">
        <v>3546</v>
      </c>
      <c r="D635" s="15" t="s">
        <v>46</v>
      </c>
      <c r="E635" s="15">
        <v>3</v>
      </c>
      <c r="F635" s="15" t="s">
        <v>3547</v>
      </c>
      <c r="G635" s="15" t="s">
        <v>3179</v>
      </c>
      <c r="H635" s="15" t="s">
        <v>647</v>
      </c>
      <c r="I635" s="15" t="s">
        <v>173</v>
      </c>
      <c r="J635" s="15" t="s">
        <v>3548</v>
      </c>
      <c r="K635" s="15">
        <v>32.97</v>
      </c>
      <c r="L635" s="15">
        <v>1.17</v>
      </c>
      <c r="M635" s="15"/>
      <c r="N635" s="15">
        <v>31.799999999999997</v>
      </c>
      <c r="O635" s="15"/>
      <c r="P635" s="15">
        <v>31.8</v>
      </c>
      <c r="Q635" s="1" t="str">
        <f t="shared" si="43"/>
        <v>BOSSAERTS RUDI PIETER</v>
      </c>
      <c r="R635" s="1">
        <f t="shared" si="44"/>
        <v>1</v>
      </c>
      <c r="S635" s="1">
        <f t="shared" si="45"/>
        <v>65.69</v>
      </c>
      <c r="T635" t="e">
        <f>-SUMIF(#REF!,$Q635,#REF!)/2</f>
        <v>#REF!</v>
      </c>
      <c r="U635" s="13" t="e">
        <f t="shared" si="46"/>
        <v>#REF!</v>
      </c>
    </row>
    <row r="636" spans="1:21">
      <c r="A636" s="15">
        <v>343</v>
      </c>
      <c r="B636" s="15" t="s">
        <v>816</v>
      </c>
      <c r="C636" s="15" t="s">
        <v>2085</v>
      </c>
      <c r="D636" s="15" t="s">
        <v>42</v>
      </c>
      <c r="E636" s="15">
        <v>1</v>
      </c>
      <c r="F636" s="15" t="s">
        <v>2086</v>
      </c>
      <c r="G636" s="15" t="s">
        <v>3477</v>
      </c>
      <c r="H636" s="15" t="s">
        <v>647</v>
      </c>
      <c r="I636" s="15" t="s">
        <v>173</v>
      </c>
      <c r="J636" s="15" t="s">
        <v>2087</v>
      </c>
      <c r="K636" s="15">
        <v>115.75</v>
      </c>
      <c r="L636" s="15">
        <v>4.1100000000000003</v>
      </c>
      <c r="M636" s="15"/>
      <c r="N636" s="15">
        <v>111.64</v>
      </c>
      <c r="O636" s="15"/>
      <c r="P636" s="15">
        <v>111.64</v>
      </c>
      <c r="Q636" s="1" t="str">
        <f t="shared" si="43"/>
        <v>GEUDENS MARIA ROSA</v>
      </c>
      <c r="R636" s="1">
        <f t="shared" si="44"/>
        <v>1</v>
      </c>
      <c r="S636" s="1">
        <f t="shared" si="45"/>
        <v>111.64</v>
      </c>
      <c r="T636" t="e">
        <f>-SUMIF(#REF!,$Q636,#REF!)/2</f>
        <v>#REF!</v>
      </c>
      <c r="U636" s="13" t="e">
        <f t="shared" si="46"/>
        <v>#REF!</v>
      </c>
    </row>
    <row r="637" spans="1:21">
      <c r="A637" s="15">
        <v>343</v>
      </c>
      <c r="B637" s="15" t="s">
        <v>3505</v>
      </c>
      <c r="C637" s="15" t="s">
        <v>3549</v>
      </c>
      <c r="D637" s="15" t="s">
        <v>75</v>
      </c>
      <c r="E637" s="15">
        <v>1</v>
      </c>
      <c r="F637" s="15" t="s">
        <v>3550</v>
      </c>
      <c r="G637" s="15" t="s">
        <v>3179</v>
      </c>
      <c r="H637" s="15" t="s">
        <v>647</v>
      </c>
      <c r="I637" s="15" t="s">
        <v>173</v>
      </c>
      <c r="J637" s="15" t="s">
        <v>3551</v>
      </c>
      <c r="K637" s="15">
        <v>37.5</v>
      </c>
      <c r="L637" s="15"/>
      <c r="M637" s="15"/>
      <c r="N637" s="15">
        <v>37.5</v>
      </c>
      <c r="O637" s="15"/>
      <c r="P637" s="15">
        <v>37.5</v>
      </c>
      <c r="Q637" s="1" t="str">
        <f t="shared" si="43"/>
        <v>AERTS LUTGARD JOSEE</v>
      </c>
      <c r="R637" s="1">
        <f t="shared" si="44"/>
        <v>1</v>
      </c>
      <c r="S637" s="1">
        <f t="shared" si="45"/>
        <v>37.5</v>
      </c>
      <c r="T637" t="e">
        <f>-SUMIF(#REF!,$Q637,#REF!)/2</f>
        <v>#REF!</v>
      </c>
      <c r="U637" s="13" t="e">
        <f t="shared" si="46"/>
        <v>#REF!</v>
      </c>
    </row>
    <row r="638" spans="1:21">
      <c r="A638" s="15">
        <v>344</v>
      </c>
      <c r="B638" s="15" t="s">
        <v>1024</v>
      </c>
      <c r="C638" s="15" t="s">
        <v>2088</v>
      </c>
      <c r="D638" s="15" t="s">
        <v>52</v>
      </c>
      <c r="E638" s="15">
        <v>1</v>
      </c>
      <c r="F638" s="15" t="s">
        <v>2089</v>
      </c>
      <c r="G638" s="15" t="s">
        <v>3477</v>
      </c>
      <c r="H638" s="15" t="s">
        <v>647</v>
      </c>
      <c r="I638" s="15" t="s">
        <v>173</v>
      </c>
      <c r="J638" s="15" t="s">
        <v>2090</v>
      </c>
      <c r="K638" s="15">
        <v>129.30000000000001</v>
      </c>
      <c r="L638" s="15"/>
      <c r="M638" s="15"/>
      <c r="N638" s="15">
        <v>129.30000000000001</v>
      </c>
      <c r="O638" s="15"/>
      <c r="P638" s="15">
        <v>129.30000000000001</v>
      </c>
      <c r="Q638" s="1" t="str">
        <f t="shared" si="43"/>
        <v>LEMMENS LEO MARIA</v>
      </c>
      <c r="R638" s="1">
        <f t="shared" si="44"/>
        <v>1</v>
      </c>
      <c r="S638" s="1">
        <f t="shared" si="45"/>
        <v>129.30000000000001</v>
      </c>
      <c r="T638" t="e">
        <f>-SUMIF(#REF!,$Q638,#REF!)/2</f>
        <v>#REF!</v>
      </c>
      <c r="U638" s="13" t="e">
        <f t="shared" si="46"/>
        <v>#REF!</v>
      </c>
    </row>
    <row r="639" spans="1:21">
      <c r="A639" s="15">
        <v>344</v>
      </c>
      <c r="B639" s="15" t="s">
        <v>3489</v>
      </c>
      <c r="C639" s="15" t="s">
        <v>3552</v>
      </c>
      <c r="D639" s="15" t="s">
        <v>51</v>
      </c>
      <c r="E639" s="15">
        <v>1</v>
      </c>
      <c r="F639" s="15" t="s">
        <v>3553</v>
      </c>
      <c r="G639" s="15" t="s">
        <v>3179</v>
      </c>
      <c r="H639" s="15" t="s">
        <v>647</v>
      </c>
      <c r="I639" s="15" t="s">
        <v>173</v>
      </c>
      <c r="J639" s="15" t="s">
        <v>3554</v>
      </c>
      <c r="K639" s="15">
        <v>32.799999999999997</v>
      </c>
      <c r="L639" s="15"/>
      <c r="M639" s="15"/>
      <c r="N639" s="15">
        <v>32.799999999999997</v>
      </c>
      <c r="O639" s="15"/>
      <c r="P639" s="15">
        <v>32.799999999999997</v>
      </c>
      <c r="Q639" s="1" t="str">
        <f t="shared" si="43"/>
        <v>HEYMANS JOHAN AUGUST</v>
      </c>
      <c r="R639" s="1">
        <f t="shared" si="44"/>
        <v>1</v>
      </c>
      <c r="S639" s="1">
        <f t="shared" si="45"/>
        <v>32.799999999999997</v>
      </c>
      <c r="T639" t="e">
        <f>-SUMIF(#REF!,$Q639,#REF!)/2</f>
        <v>#REF!</v>
      </c>
      <c r="U639" s="13" t="e">
        <f t="shared" si="46"/>
        <v>#REF!</v>
      </c>
    </row>
    <row r="640" spans="1:21">
      <c r="A640" s="15">
        <v>345</v>
      </c>
      <c r="B640" s="15" t="s">
        <v>815</v>
      </c>
      <c r="C640" s="15" t="s">
        <v>2091</v>
      </c>
      <c r="D640" s="15" t="s">
        <v>84</v>
      </c>
      <c r="E640" s="15">
        <v>1</v>
      </c>
      <c r="F640" s="15" t="s">
        <v>2092</v>
      </c>
      <c r="G640" s="15" t="s">
        <v>3477</v>
      </c>
      <c r="H640" s="15" t="s">
        <v>647</v>
      </c>
      <c r="I640" s="15" t="s">
        <v>173</v>
      </c>
      <c r="J640" s="15" t="s">
        <v>2093</v>
      </c>
      <c r="K640" s="15">
        <v>21.37</v>
      </c>
      <c r="L640" s="15"/>
      <c r="M640" s="15"/>
      <c r="N640" s="15">
        <v>21.37</v>
      </c>
      <c r="O640" s="15"/>
      <c r="P640" s="15">
        <v>21.37</v>
      </c>
      <c r="Q640" s="1" t="str">
        <f t="shared" si="43"/>
        <v>SLEGERS MARIA JOSEPHA</v>
      </c>
      <c r="R640" s="1">
        <f t="shared" si="44"/>
        <v>1</v>
      </c>
      <c r="S640" s="1">
        <f t="shared" si="45"/>
        <v>21.37</v>
      </c>
      <c r="T640" t="e">
        <f>-SUMIF(#REF!,$Q640,#REF!)/2</f>
        <v>#REF!</v>
      </c>
      <c r="U640" s="13" t="e">
        <f t="shared" si="46"/>
        <v>#REF!</v>
      </c>
    </row>
    <row r="641" spans="1:21">
      <c r="A641" s="15">
        <v>345</v>
      </c>
      <c r="B641" s="15" t="s">
        <v>3496</v>
      </c>
      <c r="C641" s="15" t="s">
        <v>3555</v>
      </c>
      <c r="D641" s="15" t="s">
        <v>47</v>
      </c>
      <c r="E641" s="15">
        <v>1</v>
      </c>
      <c r="F641" s="15" t="s">
        <v>3556</v>
      </c>
      <c r="G641" s="15" t="s">
        <v>3179</v>
      </c>
      <c r="H641" s="15" t="s">
        <v>647</v>
      </c>
      <c r="I641" s="15" t="s">
        <v>173</v>
      </c>
      <c r="J641" s="15" t="s">
        <v>3557</v>
      </c>
      <c r="K641" s="15">
        <v>86.06</v>
      </c>
      <c r="L641" s="15"/>
      <c r="M641" s="15"/>
      <c r="N641" s="15">
        <v>86.06</v>
      </c>
      <c r="O641" s="15"/>
      <c r="P641" s="15">
        <v>86.06</v>
      </c>
      <c r="Q641" s="1" t="str">
        <f t="shared" si="43"/>
        <v>VAN DE POEL LUC JOZEF</v>
      </c>
      <c r="R641" s="1">
        <f t="shared" si="44"/>
        <v>1</v>
      </c>
      <c r="S641" s="1">
        <f t="shared" si="45"/>
        <v>86.06</v>
      </c>
      <c r="T641" t="e">
        <f>-SUMIF(#REF!,$Q641,#REF!)/2</f>
        <v>#REF!</v>
      </c>
      <c r="U641" s="13" t="e">
        <f t="shared" si="46"/>
        <v>#REF!</v>
      </c>
    </row>
    <row r="642" spans="1:21">
      <c r="A642" s="15">
        <v>346</v>
      </c>
      <c r="B642" s="15" t="s">
        <v>1028</v>
      </c>
      <c r="C642" s="15" t="s">
        <v>2094</v>
      </c>
      <c r="D642" s="15" t="s">
        <v>11</v>
      </c>
      <c r="E642" s="15">
        <v>1</v>
      </c>
      <c r="F642" s="15" t="s">
        <v>2095</v>
      </c>
      <c r="G642" s="15" t="s">
        <v>3477</v>
      </c>
      <c r="H642" s="15" t="s">
        <v>647</v>
      </c>
      <c r="I642" s="15" t="s">
        <v>173</v>
      </c>
      <c r="J642" s="15" t="s">
        <v>2096</v>
      </c>
      <c r="K642" s="15">
        <v>121.3</v>
      </c>
      <c r="L642" s="15"/>
      <c r="M642" s="15"/>
      <c r="N642" s="15">
        <v>121.3</v>
      </c>
      <c r="O642" s="15"/>
      <c r="P642" s="15">
        <v>121.3</v>
      </c>
      <c r="Q642" s="1" t="str">
        <f t="shared" si="43"/>
        <v>VAN AELST ELISA FRANCINE</v>
      </c>
      <c r="R642" s="1">
        <f t="shared" si="44"/>
        <v>1</v>
      </c>
      <c r="S642" s="1">
        <f t="shared" si="45"/>
        <v>121.3</v>
      </c>
      <c r="T642" t="e">
        <f>-SUMIF(#REF!,$Q642,#REF!)/2</f>
        <v>#REF!</v>
      </c>
      <c r="U642" s="13" t="e">
        <f t="shared" si="46"/>
        <v>#REF!</v>
      </c>
    </row>
    <row r="643" spans="1:21">
      <c r="A643" s="15">
        <v>346</v>
      </c>
      <c r="B643" s="15" t="s">
        <v>3514</v>
      </c>
      <c r="C643" s="15" t="s">
        <v>3558</v>
      </c>
      <c r="D643" s="15" t="s">
        <v>11</v>
      </c>
      <c r="E643" s="15">
        <v>1</v>
      </c>
      <c r="F643" s="15" t="s">
        <v>3559</v>
      </c>
      <c r="G643" s="15" t="s">
        <v>3179</v>
      </c>
      <c r="H643" s="15" t="s">
        <v>647</v>
      </c>
      <c r="I643" s="15" t="s">
        <v>173</v>
      </c>
      <c r="J643" s="15" t="s">
        <v>3560</v>
      </c>
      <c r="K643" s="15">
        <v>36.950000000000003</v>
      </c>
      <c r="L643" s="15"/>
      <c r="M643" s="15"/>
      <c r="N643" s="15">
        <v>36.950000000000003</v>
      </c>
      <c r="O643" s="15"/>
      <c r="P643" s="15">
        <v>36.950000000000003</v>
      </c>
      <c r="Q643" s="1" t="str">
        <f t="shared" si="43"/>
        <v>VAN GESTEL LYDIA THERESIA</v>
      </c>
      <c r="R643" s="1">
        <f t="shared" si="44"/>
        <v>1</v>
      </c>
      <c r="S643" s="1">
        <f t="shared" si="45"/>
        <v>36.950000000000003</v>
      </c>
      <c r="T643" t="e">
        <f>-SUMIF(#REF!,$Q643,#REF!)/2</f>
        <v>#REF!</v>
      </c>
      <c r="U643" s="13" t="e">
        <f t="shared" si="46"/>
        <v>#REF!</v>
      </c>
    </row>
    <row r="644" spans="1:21">
      <c r="A644" s="15">
        <v>347</v>
      </c>
      <c r="B644" s="15" t="s">
        <v>817</v>
      </c>
      <c r="C644" s="15" t="s">
        <v>2097</v>
      </c>
      <c r="D644" s="15" t="s">
        <v>71</v>
      </c>
      <c r="E644" s="15">
        <v>1</v>
      </c>
      <c r="F644" s="15" t="s">
        <v>2098</v>
      </c>
      <c r="G644" s="15" t="s">
        <v>3477</v>
      </c>
      <c r="H644" s="15" t="s">
        <v>647</v>
      </c>
      <c r="I644" s="15" t="s">
        <v>173</v>
      </c>
      <c r="J644" s="15" t="s">
        <v>2099</v>
      </c>
      <c r="K644" s="15">
        <v>14.46</v>
      </c>
      <c r="L644" s="15"/>
      <c r="M644" s="15"/>
      <c r="N644" s="15">
        <v>14.46</v>
      </c>
      <c r="O644" s="15"/>
      <c r="P644" s="15">
        <v>14.46</v>
      </c>
      <c r="Q644" s="1" t="str">
        <f t="shared" si="43"/>
        <v>VAN DESSEL MARIA JOSEPHINA</v>
      </c>
      <c r="R644" s="1">
        <f t="shared" si="44"/>
        <v>1</v>
      </c>
      <c r="S644" s="1">
        <f t="shared" si="45"/>
        <v>14.46</v>
      </c>
      <c r="T644" t="e">
        <f>-SUMIF(#REF!,$Q644,#REF!)/2</f>
        <v>#REF!</v>
      </c>
      <c r="U644" s="13" t="e">
        <f t="shared" si="46"/>
        <v>#REF!</v>
      </c>
    </row>
    <row r="645" spans="1:21">
      <c r="A645" s="15">
        <v>347</v>
      </c>
      <c r="B645" s="15" t="s">
        <v>3499</v>
      </c>
      <c r="C645" s="15" t="s">
        <v>3561</v>
      </c>
      <c r="D645" s="15" t="s">
        <v>94</v>
      </c>
      <c r="E645" s="15">
        <v>1</v>
      </c>
      <c r="F645" s="15" t="s">
        <v>3562</v>
      </c>
      <c r="G645" s="15" t="s">
        <v>3179</v>
      </c>
      <c r="H645" s="15" t="s">
        <v>647</v>
      </c>
      <c r="I645" s="15" t="s">
        <v>173</v>
      </c>
      <c r="J645" s="15" t="s">
        <v>3563</v>
      </c>
      <c r="K645" s="15">
        <v>79.680000000000007</v>
      </c>
      <c r="L645" s="15"/>
      <c r="M645" s="15"/>
      <c r="N645" s="15">
        <v>79.680000000000007</v>
      </c>
      <c r="O645" s="15"/>
      <c r="P645" s="15">
        <v>79.680000000000007</v>
      </c>
      <c r="Q645" s="1" t="str">
        <f t="shared" si="43"/>
        <v>HANZE SUZANNE MARYSE</v>
      </c>
      <c r="R645" s="1">
        <f t="shared" si="44"/>
        <v>1</v>
      </c>
      <c r="S645" s="1">
        <f t="shared" si="45"/>
        <v>79.680000000000007</v>
      </c>
      <c r="T645" t="e">
        <f>-SUMIF(#REF!,$Q645,#REF!)/2</f>
        <v>#REF!</v>
      </c>
      <c r="U645" s="13" t="e">
        <f t="shared" si="46"/>
        <v>#REF!</v>
      </c>
    </row>
    <row r="646" spans="1:21">
      <c r="A646" s="15">
        <v>348</v>
      </c>
      <c r="B646" s="15" t="s">
        <v>1029</v>
      </c>
      <c r="C646" s="15" t="s">
        <v>2100</v>
      </c>
      <c r="D646" s="15" t="s">
        <v>87</v>
      </c>
      <c r="E646" s="15">
        <v>1</v>
      </c>
      <c r="F646" s="15" t="s">
        <v>2101</v>
      </c>
      <c r="G646" s="15" t="s">
        <v>3477</v>
      </c>
      <c r="H646" s="15" t="s">
        <v>647</v>
      </c>
      <c r="I646" s="15" t="s">
        <v>173</v>
      </c>
      <c r="J646" s="15" t="s">
        <v>2102</v>
      </c>
      <c r="K646" s="15">
        <v>127</v>
      </c>
      <c r="L646" s="15"/>
      <c r="M646" s="15"/>
      <c r="N646" s="15">
        <v>127</v>
      </c>
      <c r="O646" s="15"/>
      <c r="P646" s="15">
        <v>127</v>
      </c>
      <c r="Q646" s="1" t="str">
        <f t="shared" si="43"/>
        <v>VERMEYLEN REMIGIUS JOZEF</v>
      </c>
      <c r="R646" s="1">
        <f t="shared" si="44"/>
        <v>1</v>
      </c>
      <c r="S646" s="1">
        <f t="shared" si="45"/>
        <v>127</v>
      </c>
      <c r="T646" t="e">
        <f>-SUMIF(#REF!,$Q646,#REF!)/2</f>
        <v>#REF!</v>
      </c>
      <c r="U646" s="13" t="e">
        <f t="shared" si="46"/>
        <v>#REF!</v>
      </c>
    </row>
    <row r="647" spans="1:21">
      <c r="A647" s="15">
        <v>348</v>
      </c>
      <c r="B647" s="15" t="s">
        <v>3513</v>
      </c>
      <c r="C647" s="15" t="s">
        <v>3564</v>
      </c>
      <c r="D647" s="15" t="s">
        <v>94</v>
      </c>
      <c r="E647" s="15">
        <v>1</v>
      </c>
      <c r="F647" s="15" t="s">
        <v>3565</v>
      </c>
      <c r="G647" s="15" t="s">
        <v>3179</v>
      </c>
      <c r="H647" s="15" t="s">
        <v>647</v>
      </c>
      <c r="I647" s="15" t="s">
        <v>173</v>
      </c>
      <c r="J647" s="15" t="s">
        <v>3566</v>
      </c>
      <c r="K647" s="15">
        <v>109.92</v>
      </c>
      <c r="L647" s="15"/>
      <c r="M647" s="15"/>
      <c r="N647" s="15">
        <v>109.92</v>
      </c>
      <c r="O647" s="15"/>
      <c r="P647" s="15">
        <v>109.92</v>
      </c>
      <c r="Q647" s="1" t="str">
        <f t="shared" si="43"/>
        <v>DE KOCK PETER GUSTAAF</v>
      </c>
      <c r="R647" s="1">
        <f t="shared" si="44"/>
        <v>1</v>
      </c>
      <c r="S647" s="1">
        <f t="shared" si="45"/>
        <v>109.92</v>
      </c>
      <c r="T647" t="e">
        <f>-SUMIF(#REF!,$Q647,#REF!)/2</f>
        <v>#REF!</v>
      </c>
      <c r="U647" s="13" t="e">
        <f t="shared" si="46"/>
        <v>#REF!</v>
      </c>
    </row>
    <row r="648" spans="1:21">
      <c r="A648" s="15">
        <v>349</v>
      </c>
      <c r="B648" s="15" t="s">
        <v>1020</v>
      </c>
      <c r="C648" s="15" t="s">
        <v>2103</v>
      </c>
      <c r="D648" s="15" t="s">
        <v>46</v>
      </c>
      <c r="E648" s="15">
        <v>1</v>
      </c>
      <c r="F648" s="15" t="s">
        <v>2104</v>
      </c>
      <c r="G648" s="15" t="s">
        <v>3477</v>
      </c>
      <c r="H648" s="15" t="s">
        <v>647</v>
      </c>
      <c r="I648" s="15" t="s">
        <v>173</v>
      </c>
      <c r="J648" s="15" t="s">
        <v>2105</v>
      </c>
      <c r="K648" s="15">
        <v>17.12</v>
      </c>
      <c r="L648" s="15"/>
      <c r="M648" s="15"/>
      <c r="N648" s="15">
        <v>17.12</v>
      </c>
      <c r="O648" s="15"/>
      <c r="P648" s="15">
        <v>17.12</v>
      </c>
      <c r="Q648" s="1" t="str">
        <f t="shared" si="43"/>
        <v>LUTZ BEATE MARGOT</v>
      </c>
      <c r="R648" s="1">
        <f t="shared" si="44"/>
        <v>1</v>
      </c>
      <c r="S648" s="1">
        <f t="shared" si="45"/>
        <v>17.12</v>
      </c>
      <c r="T648" t="e">
        <f>-SUMIF(#REF!,$Q648,#REF!)/2</f>
        <v>#REF!</v>
      </c>
      <c r="U648" s="13" t="e">
        <f t="shared" si="46"/>
        <v>#REF!</v>
      </c>
    </row>
    <row r="649" spans="1:21">
      <c r="A649" s="15">
        <v>349</v>
      </c>
      <c r="B649" s="15" t="s">
        <v>3508</v>
      </c>
      <c r="C649" s="15" t="s">
        <v>3567</v>
      </c>
      <c r="D649" s="15" t="s">
        <v>70</v>
      </c>
      <c r="E649" s="15">
        <v>1</v>
      </c>
      <c r="F649" s="15" t="s">
        <v>3568</v>
      </c>
      <c r="G649" s="15" t="s">
        <v>3179</v>
      </c>
      <c r="H649" s="15" t="s">
        <v>647</v>
      </c>
      <c r="I649" s="15" t="s">
        <v>173</v>
      </c>
      <c r="J649" s="15" t="s">
        <v>3569</v>
      </c>
      <c r="K649" s="15">
        <v>52.18</v>
      </c>
      <c r="L649" s="15"/>
      <c r="M649" s="15"/>
      <c r="N649" s="15">
        <v>52.18</v>
      </c>
      <c r="O649" s="15"/>
      <c r="P649" s="15">
        <v>52.18</v>
      </c>
      <c r="Q649" s="1" t="str">
        <f t="shared" si="43"/>
        <v>COSEMANS SUZANNE ELISA</v>
      </c>
      <c r="R649" s="1">
        <f t="shared" si="44"/>
        <v>1</v>
      </c>
      <c r="S649" s="1">
        <f t="shared" si="45"/>
        <v>52.18</v>
      </c>
      <c r="T649" t="e">
        <f>-SUMIF(#REF!,$Q649,#REF!)/2</f>
        <v>#REF!</v>
      </c>
      <c r="U649" s="13" t="e">
        <f t="shared" si="46"/>
        <v>#REF!</v>
      </c>
    </row>
    <row r="650" spans="1:21">
      <c r="A650" s="15">
        <v>350</v>
      </c>
      <c r="B650" s="15" t="s">
        <v>993</v>
      </c>
      <c r="C650" s="15" t="s">
        <v>2106</v>
      </c>
      <c r="D650" s="15" t="s">
        <v>51</v>
      </c>
      <c r="E650" s="15">
        <v>1</v>
      </c>
      <c r="F650" s="15" t="s">
        <v>2107</v>
      </c>
      <c r="G650" s="15" t="s">
        <v>3477</v>
      </c>
      <c r="H650" s="15" t="s">
        <v>647</v>
      </c>
      <c r="I650" s="15" t="s">
        <v>173</v>
      </c>
      <c r="J650" s="15" t="s">
        <v>2108</v>
      </c>
      <c r="K650" s="15">
        <v>97.61</v>
      </c>
      <c r="L650" s="15"/>
      <c r="M650" s="15"/>
      <c r="N650" s="15">
        <v>97.61</v>
      </c>
      <c r="O650" s="15"/>
      <c r="P650" s="15">
        <v>97.61</v>
      </c>
      <c r="Q650" s="1" t="str">
        <f t="shared" si="43"/>
        <v>VERWAEST ANITA REINILDA</v>
      </c>
      <c r="R650" s="1">
        <f t="shared" si="44"/>
        <v>1</v>
      </c>
      <c r="S650" s="1">
        <f t="shared" si="45"/>
        <v>97.61</v>
      </c>
      <c r="T650" t="e">
        <f>-SUMIF(#REF!,$Q650,#REF!)/2</f>
        <v>#REF!</v>
      </c>
      <c r="U650" s="13" t="e">
        <f t="shared" si="46"/>
        <v>#REF!</v>
      </c>
    </row>
    <row r="651" spans="1:21">
      <c r="A651" s="15">
        <v>350</v>
      </c>
      <c r="B651" s="15" t="s">
        <v>3491</v>
      </c>
      <c r="C651" s="15" t="s">
        <v>3570</v>
      </c>
      <c r="D651" s="15" t="s">
        <v>47</v>
      </c>
      <c r="E651" s="15">
        <v>1</v>
      </c>
      <c r="F651" s="15" t="s">
        <v>3571</v>
      </c>
      <c r="G651" s="15" t="s">
        <v>3179</v>
      </c>
      <c r="H651" s="15" t="s">
        <v>647</v>
      </c>
      <c r="I651" s="15" t="s">
        <v>173</v>
      </c>
      <c r="J651" s="15" t="s">
        <v>3572</v>
      </c>
      <c r="K651" s="15">
        <v>74.05</v>
      </c>
      <c r="L651" s="15"/>
      <c r="M651" s="15"/>
      <c r="N651" s="15">
        <v>74.05</v>
      </c>
      <c r="O651" s="15"/>
      <c r="P651" s="15">
        <v>74.05</v>
      </c>
      <c r="Q651" s="1" t="str">
        <f t="shared" si="43"/>
        <v>VERHOEVEN LOUISA</v>
      </c>
      <c r="R651" s="1">
        <f t="shared" si="44"/>
        <v>1</v>
      </c>
      <c r="S651" s="1">
        <f t="shared" si="45"/>
        <v>74.05</v>
      </c>
      <c r="T651" t="e">
        <f>-SUMIF(#REF!,$Q651,#REF!)/2</f>
        <v>#REF!</v>
      </c>
      <c r="U651" s="13" t="e">
        <f t="shared" si="46"/>
        <v>#REF!</v>
      </c>
    </row>
    <row r="652" spans="1:21">
      <c r="A652" s="15">
        <v>351</v>
      </c>
      <c r="B652" s="15" t="s">
        <v>1023</v>
      </c>
      <c r="C652" s="15" t="s">
        <v>2109</v>
      </c>
      <c r="D652" s="15" t="s">
        <v>77</v>
      </c>
      <c r="E652" s="15">
        <v>1</v>
      </c>
      <c r="F652" s="15" t="s">
        <v>2110</v>
      </c>
      <c r="G652" s="15" t="s">
        <v>3477</v>
      </c>
      <c r="H652" s="15" t="s">
        <v>647</v>
      </c>
      <c r="I652" s="15" t="s">
        <v>173</v>
      </c>
      <c r="J652" s="15" t="s">
        <v>2111</v>
      </c>
      <c r="K652" s="15">
        <v>65.66</v>
      </c>
      <c r="L652" s="15"/>
      <c r="M652" s="15"/>
      <c r="N652" s="15">
        <v>65.66</v>
      </c>
      <c r="O652" s="15"/>
      <c r="P652" s="15">
        <v>65.66</v>
      </c>
      <c r="Q652" s="1" t="str">
        <f t="shared" si="43"/>
        <v>LODEWIJCKX GABY STEPHANIA</v>
      </c>
      <c r="R652" s="1">
        <f t="shared" si="44"/>
        <v>1</v>
      </c>
      <c r="S652" s="1">
        <f t="shared" si="45"/>
        <v>65.66</v>
      </c>
      <c r="T652" t="e">
        <f>-SUMIF(#REF!,$Q652,#REF!)/2</f>
        <v>#REF!</v>
      </c>
      <c r="U652" s="13" t="e">
        <f t="shared" si="46"/>
        <v>#REF!</v>
      </c>
    </row>
    <row r="653" spans="1:21">
      <c r="A653" s="15">
        <v>351</v>
      </c>
      <c r="B653" s="15" t="s">
        <v>3501</v>
      </c>
      <c r="C653" s="15" t="s">
        <v>3573</v>
      </c>
      <c r="D653" s="15" t="s">
        <v>44</v>
      </c>
      <c r="E653" s="15">
        <v>1</v>
      </c>
      <c r="F653" s="15" t="s">
        <v>3574</v>
      </c>
      <c r="G653" s="15" t="s">
        <v>3179</v>
      </c>
      <c r="H653" s="15" t="s">
        <v>647</v>
      </c>
      <c r="I653" s="15" t="s">
        <v>173</v>
      </c>
      <c r="J653" s="15" t="s">
        <v>3575</v>
      </c>
      <c r="K653" s="15">
        <v>33.08</v>
      </c>
      <c r="L653" s="15"/>
      <c r="M653" s="15"/>
      <c r="N653" s="15">
        <v>33.08</v>
      </c>
      <c r="O653" s="15"/>
      <c r="P653" s="15">
        <v>33.08</v>
      </c>
      <c r="Q653" s="1" t="str">
        <f t="shared" si="43"/>
        <v>GOOVAERTS MARC JOZEF</v>
      </c>
      <c r="R653" s="1">
        <f t="shared" si="44"/>
        <v>1</v>
      </c>
      <c r="S653" s="1">
        <f t="shared" si="45"/>
        <v>33.08</v>
      </c>
      <c r="T653" t="e">
        <f>-SUMIF(#REF!,$Q653,#REF!)/2</f>
        <v>#REF!</v>
      </c>
      <c r="U653" s="13" t="e">
        <f t="shared" si="46"/>
        <v>#REF!</v>
      </c>
    </row>
    <row r="654" spans="1:21">
      <c r="A654" s="15">
        <v>352</v>
      </c>
      <c r="B654" s="15" t="s">
        <v>3495</v>
      </c>
      <c r="C654" s="15" t="s">
        <v>3576</v>
      </c>
      <c r="D654" s="15" t="s">
        <v>46</v>
      </c>
      <c r="E654" s="15">
        <v>1</v>
      </c>
      <c r="F654" s="15" t="s">
        <v>3577</v>
      </c>
      <c r="G654" s="15" t="s">
        <v>3179</v>
      </c>
      <c r="H654" s="15" t="s">
        <v>647</v>
      </c>
      <c r="I654" s="15" t="s">
        <v>173</v>
      </c>
      <c r="J654" s="15" t="s">
        <v>3578</v>
      </c>
      <c r="K654" s="15">
        <v>47.58</v>
      </c>
      <c r="L654" s="15">
        <v>1.69</v>
      </c>
      <c r="M654" s="15"/>
      <c r="N654" s="15">
        <v>45.89</v>
      </c>
      <c r="O654" s="15"/>
      <c r="P654" s="15">
        <v>45.89</v>
      </c>
      <c r="Q654" s="1" t="str">
        <f t="shared" si="43"/>
        <v>VERBRAECKEN FREDDY GUIDO</v>
      </c>
      <c r="R654" s="1">
        <f t="shared" si="44"/>
        <v>1</v>
      </c>
      <c r="S654" s="1">
        <f t="shared" si="45"/>
        <v>45.89</v>
      </c>
      <c r="T654" t="e">
        <f>-SUMIF(#REF!,$Q654,#REF!)/2</f>
        <v>#REF!</v>
      </c>
      <c r="U654" s="13" t="e">
        <f t="shared" si="46"/>
        <v>#REF!</v>
      </c>
    </row>
    <row r="655" spans="1:21">
      <c r="A655" s="15">
        <v>353</v>
      </c>
      <c r="B655" s="15" t="s">
        <v>998</v>
      </c>
      <c r="C655" s="15" t="s">
        <v>2114</v>
      </c>
      <c r="D655" s="15" t="s">
        <v>52</v>
      </c>
      <c r="E655" s="15">
        <v>1</v>
      </c>
      <c r="F655" s="15" t="s">
        <v>2115</v>
      </c>
      <c r="G655" s="15" t="s">
        <v>3477</v>
      </c>
      <c r="H655" s="15" t="s">
        <v>647</v>
      </c>
      <c r="I655" s="15" t="s">
        <v>173</v>
      </c>
      <c r="J655" s="15" t="s">
        <v>2116</v>
      </c>
      <c r="K655" s="15">
        <v>84.7</v>
      </c>
      <c r="L655" s="15">
        <v>3.01</v>
      </c>
      <c r="M655" s="15"/>
      <c r="N655" s="15">
        <v>81.69</v>
      </c>
      <c r="O655" s="15"/>
      <c r="P655" s="15">
        <v>81.69</v>
      </c>
      <c r="Q655" s="1" t="str">
        <f t="shared" si="43"/>
        <v>SMETS MARC CORNELIUS</v>
      </c>
      <c r="R655" s="1">
        <f t="shared" si="44"/>
        <v>1</v>
      </c>
      <c r="S655" s="1">
        <f t="shared" si="45"/>
        <v>81.69</v>
      </c>
      <c r="T655" t="e">
        <f>-SUMIF(#REF!,$Q655,#REF!)/2</f>
        <v>#REF!</v>
      </c>
      <c r="U655" s="13" t="e">
        <f t="shared" si="46"/>
        <v>#REF!</v>
      </c>
    </row>
    <row r="656" spans="1:21">
      <c r="A656" s="15">
        <v>353</v>
      </c>
      <c r="B656" s="15" t="s">
        <v>3492</v>
      </c>
      <c r="C656" s="15" t="s">
        <v>3579</v>
      </c>
      <c r="D656" s="15" t="s">
        <v>75</v>
      </c>
      <c r="E656" s="15">
        <v>1</v>
      </c>
      <c r="F656" s="15" t="s">
        <v>3580</v>
      </c>
      <c r="G656" s="15" t="s">
        <v>3179</v>
      </c>
      <c r="H656" s="15" t="s">
        <v>647</v>
      </c>
      <c r="I656" s="15" t="s">
        <v>173</v>
      </c>
      <c r="J656" s="15" t="s">
        <v>3581</v>
      </c>
      <c r="K656" s="15">
        <v>51.41</v>
      </c>
      <c r="L656" s="15"/>
      <c r="M656" s="15"/>
      <c r="N656" s="15">
        <v>51.41</v>
      </c>
      <c r="O656" s="15"/>
      <c r="P656" s="15">
        <v>51.41</v>
      </c>
      <c r="Q656" s="1" t="str">
        <f t="shared" si="43"/>
        <v>HELSEN CONNY FRANCINA</v>
      </c>
      <c r="R656" s="1">
        <f t="shared" si="44"/>
        <v>1</v>
      </c>
      <c r="S656" s="1">
        <f t="shared" si="45"/>
        <v>51.41</v>
      </c>
      <c r="T656" t="e">
        <f>-SUMIF(#REF!,$Q656,#REF!)/2</f>
        <v>#REF!</v>
      </c>
      <c r="U656" s="13" t="e">
        <f t="shared" si="46"/>
        <v>#REF!</v>
      </c>
    </row>
    <row r="657" spans="1:21">
      <c r="A657" s="15">
        <v>354</v>
      </c>
      <c r="B657" s="15" t="s">
        <v>3510</v>
      </c>
      <c r="C657" s="15" t="s">
        <v>3582</v>
      </c>
      <c r="D657" s="15" t="s">
        <v>11</v>
      </c>
      <c r="E657" s="15">
        <v>1</v>
      </c>
      <c r="F657" s="15" t="s">
        <v>3583</v>
      </c>
      <c r="G657" s="15" t="s">
        <v>3179</v>
      </c>
      <c r="H657" s="15" t="s">
        <v>647</v>
      </c>
      <c r="I657" s="15" t="s">
        <v>173</v>
      </c>
      <c r="J657" s="15" t="s">
        <v>3584</v>
      </c>
      <c r="K657" s="15">
        <v>45.17</v>
      </c>
      <c r="L657" s="15"/>
      <c r="M657" s="15"/>
      <c r="N657" s="15">
        <v>45.17</v>
      </c>
      <c r="O657" s="15"/>
      <c r="P657" s="15">
        <v>45.17</v>
      </c>
      <c r="Q657" s="1" t="str">
        <f t="shared" si="43"/>
        <v>RAATS MARIA ANNA</v>
      </c>
      <c r="R657" s="1">
        <f t="shared" si="44"/>
        <v>1</v>
      </c>
      <c r="S657" s="1">
        <f t="shared" si="45"/>
        <v>45.17</v>
      </c>
      <c r="T657" t="e">
        <f>-SUMIF(#REF!,$Q657,#REF!)/2</f>
        <v>#REF!</v>
      </c>
      <c r="U657" s="13" t="e">
        <f t="shared" si="46"/>
        <v>#REF!</v>
      </c>
    </row>
    <row r="658" spans="1:21">
      <c r="A658" s="15">
        <v>355</v>
      </c>
      <c r="B658" s="15" t="s">
        <v>1031</v>
      </c>
      <c r="C658" s="15" t="s">
        <v>2117</v>
      </c>
      <c r="D658" s="15" t="s">
        <v>75</v>
      </c>
      <c r="E658" s="15">
        <v>1</v>
      </c>
      <c r="F658" s="15" t="s">
        <v>2118</v>
      </c>
      <c r="G658" s="15" t="s">
        <v>3477</v>
      </c>
      <c r="H658" s="15" t="s">
        <v>647</v>
      </c>
      <c r="I658" s="15" t="s">
        <v>173</v>
      </c>
      <c r="J658" s="15" t="s">
        <v>2119</v>
      </c>
      <c r="K658" s="15">
        <v>120.43</v>
      </c>
      <c r="L658" s="15"/>
      <c r="M658" s="15"/>
      <c r="N658" s="15">
        <v>120.43</v>
      </c>
      <c r="O658" s="15"/>
      <c r="P658" s="15">
        <v>120.43</v>
      </c>
      <c r="Q658" s="1" t="str">
        <f t="shared" si="43"/>
        <v>WILLEKENS MIRELLA MARIA</v>
      </c>
      <c r="R658" s="1">
        <f t="shared" si="44"/>
        <v>1</v>
      </c>
      <c r="S658" s="1">
        <f t="shared" si="45"/>
        <v>120.43</v>
      </c>
      <c r="T658" t="e">
        <f>-SUMIF(#REF!,$Q658,#REF!)/2</f>
        <v>#REF!</v>
      </c>
      <c r="U658" s="13" t="e">
        <f t="shared" si="46"/>
        <v>#REF!</v>
      </c>
    </row>
    <row r="659" spans="1:21">
      <c r="A659" s="15">
        <v>355</v>
      </c>
      <c r="B659" s="15" t="s">
        <v>3503</v>
      </c>
      <c r="C659" s="15" t="s">
        <v>3585</v>
      </c>
      <c r="D659" s="15" t="s">
        <v>97</v>
      </c>
      <c r="E659" s="15">
        <v>1</v>
      </c>
      <c r="F659" s="15" t="s">
        <v>3586</v>
      </c>
      <c r="G659" s="15" t="s">
        <v>3179</v>
      </c>
      <c r="H659" s="15" t="s">
        <v>647</v>
      </c>
      <c r="I659" s="15" t="s">
        <v>173</v>
      </c>
      <c r="J659" s="15" t="s">
        <v>3587</v>
      </c>
      <c r="K659" s="15">
        <v>81.28</v>
      </c>
      <c r="L659" s="15"/>
      <c r="M659" s="15"/>
      <c r="N659" s="15">
        <v>81.28</v>
      </c>
      <c r="O659" s="15"/>
      <c r="P659" s="15">
        <v>81.28</v>
      </c>
      <c r="Q659" s="1" t="str">
        <f t="shared" si="43"/>
        <v>LEMMENS RELINDA DOMINICA</v>
      </c>
      <c r="R659" s="1">
        <f t="shared" si="44"/>
        <v>1</v>
      </c>
      <c r="S659" s="1">
        <f t="shared" si="45"/>
        <v>81.28</v>
      </c>
      <c r="T659" t="e">
        <f>-SUMIF(#REF!,$Q659,#REF!)/2</f>
        <v>#REF!</v>
      </c>
      <c r="U659" s="13" t="e">
        <f t="shared" si="46"/>
        <v>#REF!</v>
      </c>
    </row>
    <row r="660" spans="1:21">
      <c r="A660" s="15">
        <v>356</v>
      </c>
      <c r="B660" s="15" t="s">
        <v>949</v>
      </c>
      <c r="C660" s="15" t="s">
        <v>2120</v>
      </c>
      <c r="D660" s="15" t="s">
        <v>19</v>
      </c>
      <c r="E660" s="15">
        <v>1</v>
      </c>
      <c r="F660" s="15" t="s">
        <v>2121</v>
      </c>
      <c r="G660" s="15" t="s">
        <v>3477</v>
      </c>
      <c r="H660" s="15" t="s">
        <v>647</v>
      </c>
      <c r="I660" s="15" t="s">
        <v>173</v>
      </c>
      <c r="J660" s="15" t="s">
        <v>2122</v>
      </c>
      <c r="K660" s="15">
        <v>33.25</v>
      </c>
      <c r="L660" s="15"/>
      <c r="M660" s="15"/>
      <c r="N660" s="15">
        <v>33.25</v>
      </c>
      <c r="O660" s="15"/>
      <c r="P660" s="15">
        <v>33.25</v>
      </c>
      <c r="Q660" s="1" t="str">
        <f t="shared" si="43"/>
        <v>VAN WINGE FRANCIS LEO</v>
      </c>
      <c r="R660" s="1">
        <f t="shared" si="44"/>
        <v>1</v>
      </c>
      <c r="S660" s="1">
        <f t="shared" si="45"/>
        <v>33.25</v>
      </c>
      <c r="T660" t="e">
        <f>-SUMIF(#REF!,$Q660,#REF!)/2</f>
        <v>#REF!</v>
      </c>
      <c r="U660" s="13" t="e">
        <f t="shared" si="46"/>
        <v>#REF!</v>
      </c>
    </row>
    <row r="661" spans="1:21">
      <c r="A661" s="15">
        <v>357</v>
      </c>
      <c r="B661" s="15" t="s">
        <v>937</v>
      </c>
      <c r="C661" s="15" t="s">
        <v>2123</v>
      </c>
      <c r="D661" s="15" t="s">
        <v>17</v>
      </c>
      <c r="E661" s="15">
        <v>1</v>
      </c>
      <c r="F661" s="15" t="s">
        <v>2124</v>
      </c>
      <c r="G661" s="15" t="s">
        <v>3477</v>
      </c>
      <c r="H661" s="15" t="s">
        <v>647</v>
      </c>
      <c r="I661" s="15" t="s">
        <v>173</v>
      </c>
      <c r="J661" s="15" t="s">
        <v>2125</v>
      </c>
      <c r="K661" s="15">
        <v>58.1</v>
      </c>
      <c r="L661" s="15"/>
      <c r="M661" s="15"/>
      <c r="N661" s="15">
        <v>58.1</v>
      </c>
      <c r="O661" s="15"/>
      <c r="P661" s="15">
        <v>58.1</v>
      </c>
      <c r="Q661" s="1" t="str">
        <f t="shared" si="43"/>
        <v>COENEN ANNA MARIA</v>
      </c>
      <c r="R661" s="1">
        <f t="shared" si="44"/>
        <v>1</v>
      </c>
      <c r="S661" s="1">
        <f t="shared" si="45"/>
        <v>58.1</v>
      </c>
      <c r="T661" t="e">
        <f>-SUMIF(#REF!,$Q661,#REF!)/2</f>
        <v>#REF!</v>
      </c>
      <c r="U661" s="13" t="e">
        <f t="shared" si="46"/>
        <v>#REF!</v>
      </c>
    </row>
    <row r="662" spans="1:21">
      <c r="A662" s="15">
        <v>358</v>
      </c>
      <c r="B662" s="15" t="s">
        <v>3682</v>
      </c>
      <c r="C662" s="15" t="s">
        <v>3683</v>
      </c>
      <c r="D662" s="15" t="s">
        <v>60</v>
      </c>
      <c r="E662" s="15">
        <v>1</v>
      </c>
      <c r="F662" s="15" t="s">
        <v>3684</v>
      </c>
      <c r="G662" s="15" t="s">
        <v>3179</v>
      </c>
      <c r="H662" s="15" t="s">
        <v>647</v>
      </c>
      <c r="I662" s="15" t="s">
        <v>173</v>
      </c>
      <c r="J662" s="15" t="s">
        <v>3685</v>
      </c>
      <c r="K662" s="15">
        <v>37.04</v>
      </c>
      <c r="L662" s="15"/>
      <c r="M662" s="15"/>
      <c r="N662" s="15">
        <v>37.04</v>
      </c>
      <c r="O662" s="15"/>
      <c r="P662" s="15">
        <v>37.04</v>
      </c>
      <c r="Q662" s="1" t="str">
        <f t="shared" si="43"/>
        <v>JANSSENS MARLEEN LUDOVICA</v>
      </c>
      <c r="R662" s="1">
        <f t="shared" si="44"/>
        <v>1</v>
      </c>
      <c r="S662" s="1">
        <f t="shared" si="45"/>
        <v>37.04</v>
      </c>
      <c r="T662" t="e">
        <f>-SUMIF(#REF!,$Q662,#REF!)/2</f>
        <v>#REF!</v>
      </c>
      <c r="U662" s="13" t="e">
        <f t="shared" si="46"/>
        <v>#REF!</v>
      </c>
    </row>
    <row r="663" spans="1:21">
      <c r="A663" s="15">
        <v>358</v>
      </c>
      <c r="B663" s="15" t="s">
        <v>1009</v>
      </c>
      <c r="C663" s="15" t="s">
        <v>2126</v>
      </c>
      <c r="D663" s="15" t="s">
        <v>49</v>
      </c>
      <c r="E663" s="15">
        <v>1</v>
      </c>
      <c r="F663" s="15" t="s">
        <v>2127</v>
      </c>
      <c r="G663" s="15" t="s">
        <v>3477</v>
      </c>
      <c r="H663" s="15" t="s">
        <v>647</v>
      </c>
      <c r="I663" s="15" t="s">
        <v>173</v>
      </c>
      <c r="J663" s="15" t="s">
        <v>2128</v>
      </c>
      <c r="K663" s="15">
        <v>39.6</v>
      </c>
      <c r="L663" s="15"/>
      <c r="M663" s="15"/>
      <c r="N663" s="15">
        <v>39.6</v>
      </c>
      <c r="O663" s="15"/>
      <c r="P663" s="15">
        <v>39.6</v>
      </c>
      <c r="Q663" s="1" t="str">
        <f t="shared" si="43"/>
        <v>JACOBS ANDRE JOZEF</v>
      </c>
      <c r="R663" s="1">
        <f t="shared" si="44"/>
        <v>1</v>
      </c>
      <c r="S663" s="1">
        <f t="shared" si="45"/>
        <v>39.6</v>
      </c>
      <c r="T663" t="e">
        <f>-SUMIF(#REF!,$Q663,#REF!)/2</f>
        <v>#REF!</v>
      </c>
      <c r="U663" s="13" t="e">
        <f t="shared" si="46"/>
        <v>#REF!</v>
      </c>
    </row>
    <row r="664" spans="1:21">
      <c r="A664" s="15">
        <v>359</v>
      </c>
      <c r="B664" s="15" t="s">
        <v>3686</v>
      </c>
      <c r="C664" s="15" t="s">
        <v>3687</v>
      </c>
      <c r="D664" s="15" t="s">
        <v>87</v>
      </c>
      <c r="E664" s="15">
        <v>1</v>
      </c>
      <c r="F664" s="15" t="s">
        <v>3688</v>
      </c>
      <c r="G664" s="15" t="s">
        <v>3179</v>
      </c>
      <c r="H664" s="15" t="s">
        <v>647</v>
      </c>
      <c r="I664" s="15" t="s">
        <v>173</v>
      </c>
      <c r="J664" s="15" t="s">
        <v>3689</v>
      </c>
      <c r="K664" s="15">
        <v>69.58</v>
      </c>
      <c r="L664" s="15"/>
      <c r="M664" s="15"/>
      <c r="N664" s="15">
        <v>69.58</v>
      </c>
      <c r="O664" s="15"/>
      <c r="P664" s="15">
        <v>69.58</v>
      </c>
      <c r="Q664" s="1" t="str">
        <f t="shared" si="43"/>
        <v>HORREVORST NICOLE NATHALIE</v>
      </c>
      <c r="R664" s="1">
        <f t="shared" si="44"/>
        <v>1</v>
      </c>
      <c r="S664" s="1">
        <f t="shared" si="45"/>
        <v>69.58</v>
      </c>
      <c r="T664" t="e">
        <f>-SUMIF(#REF!,$Q664,#REF!)/2</f>
        <v>#REF!</v>
      </c>
      <c r="U664" s="13" t="e">
        <f t="shared" si="46"/>
        <v>#REF!</v>
      </c>
    </row>
    <row r="665" spans="1:21">
      <c r="A665" s="15">
        <v>359</v>
      </c>
      <c r="B665" s="15" t="s">
        <v>1010</v>
      </c>
      <c r="C665" s="15" t="s">
        <v>2129</v>
      </c>
      <c r="D665" s="15" t="s">
        <v>13</v>
      </c>
      <c r="E665" s="15">
        <v>1</v>
      </c>
      <c r="F665" s="15" t="s">
        <v>2130</v>
      </c>
      <c r="G665" s="15" t="s">
        <v>3477</v>
      </c>
      <c r="H665" s="15" t="s">
        <v>647</v>
      </c>
      <c r="I665" s="15" t="s">
        <v>173</v>
      </c>
      <c r="J665" s="15" t="s">
        <v>2131</v>
      </c>
      <c r="K665" s="15">
        <v>89.34</v>
      </c>
      <c r="L665" s="15"/>
      <c r="M665" s="15"/>
      <c r="N665" s="15">
        <v>89.34</v>
      </c>
      <c r="O665" s="15"/>
      <c r="P665" s="15">
        <v>89.34</v>
      </c>
      <c r="Q665" s="1" t="str">
        <f t="shared" si="43"/>
        <v>FRANSEN RITA PHILOMENA</v>
      </c>
      <c r="R665" s="1">
        <f t="shared" si="44"/>
        <v>1</v>
      </c>
      <c r="S665" s="1">
        <f t="shared" si="45"/>
        <v>89.34</v>
      </c>
      <c r="T665" t="e">
        <f>-SUMIF(#REF!,$Q665,#REF!)/2</f>
        <v>#REF!</v>
      </c>
      <c r="U665" s="13" t="e">
        <f t="shared" si="46"/>
        <v>#REF!</v>
      </c>
    </row>
    <row r="666" spans="1:21">
      <c r="A666" s="15">
        <v>360</v>
      </c>
      <c r="B666" s="15" t="s">
        <v>920</v>
      </c>
      <c r="C666" s="15" t="s">
        <v>2132</v>
      </c>
      <c r="D666" s="15" t="s">
        <v>49</v>
      </c>
      <c r="E666" s="15">
        <v>1</v>
      </c>
      <c r="F666" s="15" t="s">
        <v>2133</v>
      </c>
      <c r="G666" s="15" t="s">
        <v>3477</v>
      </c>
      <c r="H666" s="15" t="s">
        <v>647</v>
      </c>
      <c r="I666" s="15" t="s">
        <v>173</v>
      </c>
      <c r="J666" s="15" t="s">
        <v>2134</v>
      </c>
      <c r="K666" s="15">
        <v>76.040000000000006</v>
      </c>
      <c r="L666" s="15"/>
      <c r="M666" s="15"/>
      <c r="N666" s="15">
        <v>76.040000000000006</v>
      </c>
      <c r="O666" s="15"/>
      <c r="P666" s="15">
        <v>76.040000000000006</v>
      </c>
      <c r="Q666" s="1" t="str">
        <f t="shared" si="43"/>
        <v>CRAUWELS ROGER MARIA</v>
      </c>
      <c r="R666" s="1">
        <f t="shared" si="44"/>
        <v>1</v>
      </c>
      <c r="S666" s="1">
        <f t="shared" si="45"/>
        <v>76.040000000000006</v>
      </c>
      <c r="T666" t="e">
        <f>-SUMIF(#REF!,$Q666,#REF!)/2</f>
        <v>#REF!</v>
      </c>
      <c r="U666" s="13" t="e">
        <f t="shared" si="46"/>
        <v>#REF!</v>
      </c>
    </row>
    <row r="667" spans="1:21">
      <c r="A667" s="15">
        <v>360</v>
      </c>
      <c r="B667" s="15" t="s">
        <v>3690</v>
      </c>
      <c r="C667" s="15" t="s">
        <v>3691</v>
      </c>
      <c r="D667" s="15" t="s">
        <v>52</v>
      </c>
      <c r="E667" s="15">
        <v>1</v>
      </c>
      <c r="F667" s="15" t="s">
        <v>3692</v>
      </c>
      <c r="G667" s="15" t="s">
        <v>3179</v>
      </c>
      <c r="H667" s="15" t="s">
        <v>647</v>
      </c>
      <c r="I667" s="15" t="s">
        <v>173</v>
      </c>
      <c r="J667" s="15" t="s">
        <v>3693</v>
      </c>
      <c r="K667" s="15">
        <v>33.200000000000003</v>
      </c>
      <c r="L667" s="15"/>
      <c r="M667" s="15"/>
      <c r="N667" s="15">
        <v>33.200000000000003</v>
      </c>
      <c r="O667" s="15"/>
      <c r="P667" s="15">
        <v>33.200000000000003</v>
      </c>
      <c r="Q667" s="1" t="str">
        <f t="shared" si="43"/>
        <v>DICKENS MONIQUE JOANNA</v>
      </c>
      <c r="R667" s="1">
        <f t="shared" si="44"/>
        <v>1</v>
      </c>
      <c r="S667" s="1">
        <f t="shared" si="45"/>
        <v>33.200000000000003</v>
      </c>
      <c r="T667" t="e">
        <f>-SUMIF(#REF!,$Q667,#REF!)/2</f>
        <v>#REF!</v>
      </c>
      <c r="U667" s="13" t="e">
        <f t="shared" si="46"/>
        <v>#REF!</v>
      </c>
    </row>
    <row r="668" spans="1:21">
      <c r="A668" s="15">
        <v>361</v>
      </c>
      <c r="B668" s="15" t="s">
        <v>3694</v>
      </c>
      <c r="C668" s="15" t="s">
        <v>3695</v>
      </c>
      <c r="D668" s="15" t="s">
        <v>52</v>
      </c>
      <c r="E668" s="15">
        <v>1</v>
      </c>
      <c r="F668" s="15" t="s">
        <v>3696</v>
      </c>
      <c r="G668" s="15" t="s">
        <v>3179</v>
      </c>
      <c r="H668" s="15" t="s">
        <v>647</v>
      </c>
      <c r="I668" s="15" t="s">
        <v>173</v>
      </c>
      <c r="J668" s="15" t="s">
        <v>3697</v>
      </c>
      <c r="K668" s="15">
        <v>95.95</v>
      </c>
      <c r="L668" s="15">
        <v>3.41</v>
      </c>
      <c r="M668" s="15"/>
      <c r="N668" s="15">
        <v>92.54</v>
      </c>
      <c r="O668" s="15"/>
      <c r="P668" s="15">
        <v>92.54</v>
      </c>
      <c r="Q668" s="1" t="str">
        <f t="shared" si="43"/>
        <v>SMETS ELISABETH CECILE</v>
      </c>
      <c r="R668" s="1">
        <f t="shared" si="44"/>
        <v>1</v>
      </c>
      <c r="S668" s="1">
        <f t="shared" si="45"/>
        <v>92.54</v>
      </c>
      <c r="T668" t="e">
        <f>-SUMIF(#REF!,$Q668,#REF!)/2</f>
        <v>#REF!</v>
      </c>
      <c r="U668" s="13" t="e">
        <f t="shared" si="46"/>
        <v>#REF!</v>
      </c>
    </row>
    <row r="669" spans="1:21">
      <c r="A669" s="15">
        <v>362</v>
      </c>
      <c r="B669" s="15" t="s">
        <v>1001</v>
      </c>
      <c r="C669" s="15" t="s">
        <v>2135</v>
      </c>
      <c r="D669" s="15" t="s">
        <v>49</v>
      </c>
      <c r="E669" s="15">
        <v>1</v>
      </c>
      <c r="F669" s="15" t="s">
        <v>2136</v>
      </c>
      <c r="G669" s="15" t="s">
        <v>3477</v>
      </c>
      <c r="H669" s="15" t="s">
        <v>647</v>
      </c>
      <c r="I669" s="15" t="s">
        <v>173</v>
      </c>
      <c r="J669" s="15" t="s">
        <v>2137</v>
      </c>
      <c r="K669" s="15">
        <v>2.68</v>
      </c>
      <c r="L669" s="15"/>
      <c r="M669" s="15"/>
      <c r="N669" s="15">
        <v>2.68</v>
      </c>
      <c r="O669" s="15"/>
      <c r="P669" s="15">
        <v>2.68</v>
      </c>
      <c r="Q669" s="1" t="str">
        <f t="shared" si="43"/>
        <v>DELME ALOYSIUS FRANCISCUS</v>
      </c>
      <c r="R669" s="1">
        <f t="shared" si="44"/>
        <v>1</v>
      </c>
      <c r="S669" s="1">
        <f t="shared" si="45"/>
        <v>35.76</v>
      </c>
      <c r="T669" t="e">
        <f>-SUMIF(#REF!,$Q669,#REF!)/2</f>
        <v>#REF!</v>
      </c>
      <c r="U669" s="13" t="e">
        <f t="shared" si="46"/>
        <v>#REF!</v>
      </c>
    </row>
    <row r="670" spans="1:21">
      <c r="A670" s="15">
        <v>362</v>
      </c>
      <c r="B670" s="15" t="s">
        <v>3698</v>
      </c>
      <c r="C670" s="15" t="s">
        <v>3699</v>
      </c>
      <c r="D670" s="15" t="s">
        <v>13</v>
      </c>
      <c r="E670" s="15">
        <v>1</v>
      </c>
      <c r="F670" s="15" t="s">
        <v>3700</v>
      </c>
      <c r="G670" s="15" t="s">
        <v>3179</v>
      </c>
      <c r="H670" s="15" t="s">
        <v>647</v>
      </c>
      <c r="I670" s="15" t="s">
        <v>173</v>
      </c>
      <c r="J670" s="15" t="s">
        <v>3701</v>
      </c>
      <c r="K670" s="15">
        <v>98.33</v>
      </c>
      <c r="L670" s="15">
        <v>3.49</v>
      </c>
      <c r="M670" s="15"/>
      <c r="N670" s="15">
        <v>94.84</v>
      </c>
      <c r="O670" s="15"/>
      <c r="P670" s="15">
        <v>94.84</v>
      </c>
      <c r="Q670" s="1" t="str">
        <f t="shared" si="43"/>
        <v>VAN DER AUWERA LINDA ANNA</v>
      </c>
      <c r="R670" s="1">
        <f t="shared" si="44"/>
        <v>1</v>
      </c>
      <c r="S670" s="1">
        <f t="shared" si="45"/>
        <v>94.84</v>
      </c>
      <c r="T670" t="e">
        <f>-SUMIF(#REF!,$Q670,#REF!)/2</f>
        <v>#REF!</v>
      </c>
      <c r="U670" s="13" t="e">
        <f t="shared" si="46"/>
        <v>#REF!</v>
      </c>
    </row>
    <row r="671" spans="1:21">
      <c r="A671" s="15">
        <v>363</v>
      </c>
      <c r="B671" s="15" t="s">
        <v>1001</v>
      </c>
      <c r="C671" s="15" t="s">
        <v>2135</v>
      </c>
      <c r="D671" s="15" t="s">
        <v>49</v>
      </c>
      <c r="E671" s="15">
        <v>2</v>
      </c>
      <c r="F671" s="15" t="s">
        <v>2136</v>
      </c>
      <c r="G671" s="15" t="s">
        <v>3477</v>
      </c>
      <c r="H671" s="15" t="s">
        <v>647</v>
      </c>
      <c r="I671" s="15" t="s">
        <v>173</v>
      </c>
      <c r="J671" s="15" t="s">
        <v>2137</v>
      </c>
      <c r="K671" s="15">
        <v>33.08</v>
      </c>
      <c r="L671" s="15"/>
      <c r="M671" s="15"/>
      <c r="N671" s="15">
        <v>33.08</v>
      </c>
      <c r="O671" s="15"/>
      <c r="P671" s="15">
        <v>33.08</v>
      </c>
      <c r="Q671" s="1" t="str">
        <f t="shared" si="43"/>
        <v>DELME ALOYSIUS FRANCISCUS</v>
      </c>
      <c r="R671" s="1">
        <f t="shared" si="44"/>
        <v>1</v>
      </c>
      <c r="S671" s="1">
        <f t="shared" si="45"/>
        <v>35.76</v>
      </c>
      <c r="T671" t="e">
        <f>-SUMIF(#REF!,$Q671,#REF!)/2</f>
        <v>#REF!</v>
      </c>
      <c r="U671" s="13" t="e">
        <f t="shared" si="46"/>
        <v>#REF!</v>
      </c>
    </row>
    <row r="672" spans="1:21">
      <c r="A672" s="15">
        <v>363</v>
      </c>
      <c r="B672" s="15" t="s">
        <v>3606</v>
      </c>
      <c r="C672" s="15" t="s">
        <v>3607</v>
      </c>
      <c r="D672" s="15" t="s">
        <v>14</v>
      </c>
      <c r="E672" s="15">
        <v>1</v>
      </c>
      <c r="F672" s="15" t="s">
        <v>3608</v>
      </c>
      <c r="G672" s="15" t="s">
        <v>3179</v>
      </c>
      <c r="H672" s="15" t="s">
        <v>647</v>
      </c>
      <c r="I672" s="15" t="s">
        <v>173</v>
      </c>
      <c r="J672" s="15" t="s">
        <v>3609</v>
      </c>
      <c r="K672" s="15">
        <v>42.92</v>
      </c>
      <c r="L672" s="15"/>
      <c r="M672" s="15"/>
      <c r="N672" s="15">
        <v>42.92</v>
      </c>
      <c r="O672" s="15"/>
      <c r="P672" s="15">
        <v>42.92</v>
      </c>
      <c r="Q672" s="1" t="str">
        <f t="shared" si="43"/>
        <v>MICHIELS SILVAIN JOZEF</v>
      </c>
      <c r="R672" s="1">
        <f t="shared" si="44"/>
        <v>1</v>
      </c>
      <c r="S672" s="1">
        <f t="shared" si="45"/>
        <v>42.92</v>
      </c>
      <c r="T672" t="e">
        <f>-SUMIF(#REF!,$Q672,#REF!)/2</f>
        <v>#REF!</v>
      </c>
      <c r="U672" s="13" t="e">
        <f t="shared" si="46"/>
        <v>#REF!</v>
      </c>
    </row>
    <row r="673" spans="1:21">
      <c r="A673" s="15">
        <v>364</v>
      </c>
      <c r="B673" s="15" t="s">
        <v>1011</v>
      </c>
      <c r="C673" s="15" t="s">
        <v>2138</v>
      </c>
      <c r="D673" s="15" t="s">
        <v>44</v>
      </c>
      <c r="E673" s="15">
        <v>1</v>
      </c>
      <c r="F673" s="15" t="s">
        <v>2139</v>
      </c>
      <c r="G673" s="15" t="s">
        <v>3477</v>
      </c>
      <c r="H673" s="15" t="s">
        <v>647</v>
      </c>
      <c r="I673" s="15" t="s">
        <v>173</v>
      </c>
      <c r="J673" s="15" t="s">
        <v>2140</v>
      </c>
      <c r="K673" s="15">
        <v>92.21</v>
      </c>
      <c r="L673" s="15"/>
      <c r="M673" s="15"/>
      <c r="N673" s="15">
        <v>92.21</v>
      </c>
      <c r="O673" s="15"/>
      <c r="P673" s="15">
        <v>92.21</v>
      </c>
      <c r="Q673" s="1" t="str">
        <f t="shared" si="43"/>
        <v>LIEVENS ACHIEL JOZEF</v>
      </c>
      <c r="R673" s="1">
        <f t="shared" si="44"/>
        <v>1</v>
      </c>
      <c r="S673" s="1">
        <f t="shared" si="45"/>
        <v>92.21</v>
      </c>
      <c r="T673" t="e">
        <f>-SUMIF(#REF!,$Q673,#REF!)/2</f>
        <v>#REF!</v>
      </c>
      <c r="U673" s="13" t="e">
        <f t="shared" si="46"/>
        <v>#REF!</v>
      </c>
    </row>
    <row r="674" spans="1:21">
      <c r="A674" s="15">
        <v>364</v>
      </c>
      <c r="B674" s="15" t="s">
        <v>3702</v>
      </c>
      <c r="C674" s="15" t="s">
        <v>3703</v>
      </c>
      <c r="D674" s="15" t="s">
        <v>45</v>
      </c>
      <c r="E674" s="15">
        <v>1</v>
      </c>
      <c r="F674" s="15" t="s">
        <v>3704</v>
      </c>
      <c r="G674" s="15" t="s">
        <v>3179</v>
      </c>
      <c r="H674" s="15" t="s">
        <v>647</v>
      </c>
      <c r="I674" s="15" t="s">
        <v>173</v>
      </c>
      <c r="J674" s="15" t="s">
        <v>3705</v>
      </c>
      <c r="K674" s="15">
        <v>36.39</v>
      </c>
      <c r="L674" s="15">
        <v>1.29</v>
      </c>
      <c r="M674" s="15"/>
      <c r="N674" s="15">
        <v>35.1</v>
      </c>
      <c r="O674" s="15"/>
      <c r="P674" s="15">
        <v>35.1</v>
      </c>
      <c r="Q674" s="1" t="str">
        <f t="shared" si="43"/>
        <v>VAN DER LINDEN AGNES DANNY</v>
      </c>
      <c r="R674" s="1">
        <f t="shared" si="44"/>
        <v>1</v>
      </c>
      <c r="S674" s="1">
        <f t="shared" si="45"/>
        <v>35.1</v>
      </c>
      <c r="T674" t="e">
        <f>-SUMIF(#REF!,$Q674,#REF!)/2</f>
        <v>#REF!</v>
      </c>
      <c r="U674" s="13" t="e">
        <f t="shared" si="46"/>
        <v>#REF!</v>
      </c>
    </row>
    <row r="675" spans="1:21">
      <c r="A675" s="15">
        <v>365</v>
      </c>
      <c r="B675" s="15" t="s">
        <v>981</v>
      </c>
      <c r="C675" s="15" t="s">
        <v>2141</v>
      </c>
      <c r="D675" s="15" t="s">
        <v>14</v>
      </c>
      <c r="E675" s="15">
        <v>1</v>
      </c>
      <c r="F675" s="15" t="s">
        <v>2142</v>
      </c>
      <c r="G675" s="15" t="s">
        <v>3477</v>
      </c>
      <c r="H675" s="15" t="s">
        <v>647</v>
      </c>
      <c r="I675" s="15" t="s">
        <v>173</v>
      </c>
      <c r="J675" s="15" t="s">
        <v>2143</v>
      </c>
      <c r="K675" s="15">
        <v>50.9</v>
      </c>
      <c r="L675" s="15"/>
      <c r="M675" s="15"/>
      <c r="N675" s="15">
        <v>50.9</v>
      </c>
      <c r="O675" s="15"/>
      <c r="P675" s="15">
        <v>50.9</v>
      </c>
      <c r="Q675" s="1" t="str">
        <f t="shared" si="43"/>
        <v>REUSENS JENNY WILLIAM</v>
      </c>
      <c r="R675" s="1">
        <f t="shared" si="44"/>
        <v>1</v>
      </c>
      <c r="S675" s="1">
        <f t="shared" si="45"/>
        <v>50.9</v>
      </c>
      <c r="T675" t="e">
        <f>-SUMIF(#REF!,$Q675,#REF!)/2</f>
        <v>#REF!</v>
      </c>
      <c r="U675" s="13" t="e">
        <f t="shared" si="46"/>
        <v>#REF!</v>
      </c>
    </row>
    <row r="676" spans="1:21">
      <c r="A676" s="15">
        <v>365</v>
      </c>
      <c r="B676" s="15" t="s">
        <v>3610</v>
      </c>
      <c r="C676" s="15" t="s">
        <v>3611</v>
      </c>
      <c r="D676" s="15" t="s">
        <v>52</v>
      </c>
      <c r="E676" s="15">
        <v>1</v>
      </c>
      <c r="F676" s="15" t="s">
        <v>3612</v>
      </c>
      <c r="G676" s="15" t="s">
        <v>3179</v>
      </c>
      <c r="H676" s="15" t="s">
        <v>647</v>
      </c>
      <c r="I676" s="15" t="s">
        <v>173</v>
      </c>
      <c r="J676" s="15" t="s">
        <v>3613</v>
      </c>
      <c r="K676" s="15">
        <v>65.7</v>
      </c>
      <c r="L676" s="15"/>
      <c r="M676" s="15"/>
      <c r="N676" s="15">
        <v>65.7</v>
      </c>
      <c r="O676" s="15"/>
      <c r="P676" s="15">
        <v>65.7</v>
      </c>
      <c r="Q676" s="1" t="str">
        <f t="shared" si="43"/>
        <v>HOEDEMAKERS CHRIS</v>
      </c>
      <c r="R676" s="1">
        <f t="shared" si="44"/>
        <v>1</v>
      </c>
      <c r="S676" s="1">
        <f t="shared" si="45"/>
        <v>65.7</v>
      </c>
      <c r="T676" t="e">
        <f>-SUMIF(#REF!,$Q676,#REF!)/2</f>
        <v>#REF!</v>
      </c>
      <c r="U676" s="13" t="e">
        <f t="shared" si="46"/>
        <v>#REF!</v>
      </c>
    </row>
    <row r="677" spans="1:21">
      <c r="A677" s="15">
        <v>366</v>
      </c>
      <c r="B677" s="15" t="s">
        <v>930</v>
      </c>
      <c r="C677" s="15" t="s">
        <v>2144</v>
      </c>
      <c r="D677" s="15" t="s">
        <v>17</v>
      </c>
      <c r="E677" s="15">
        <v>1</v>
      </c>
      <c r="F677" s="15" t="s">
        <v>2145</v>
      </c>
      <c r="G677" s="15" t="s">
        <v>3477</v>
      </c>
      <c r="H677" s="15" t="s">
        <v>647</v>
      </c>
      <c r="I677" s="15" t="s">
        <v>173</v>
      </c>
      <c r="J677" s="15" t="s">
        <v>2146</v>
      </c>
      <c r="K677" s="15">
        <v>53.81</v>
      </c>
      <c r="L677" s="15"/>
      <c r="M677" s="15"/>
      <c r="N677" s="15">
        <v>53.81</v>
      </c>
      <c r="O677" s="15"/>
      <c r="P677" s="15">
        <v>53.81</v>
      </c>
      <c r="Q677" s="1" t="str">
        <f t="shared" si="43"/>
        <v>TIJINI LHOUSSINE</v>
      </c>
      <c r="R677" s="1">
        <f t="shared" si="44"/>
        <v>1</v>
      </c>
      <c r="S677" s="1">
        <f t="shared" si="45"/>
        <v>53.81</v>
      </c>
      <c r="T677" t="e">
        <f>-SUMIF(#REF!,$Q677,#REF!)/2</f>
        <v>#REF!</v>
      </c>
      <c r="U677" s="13" t="e">
        <f t="shared" si="46"/>
        <v>#REF!</v>
      </c>
    </row>
    <row r="678" spans="1:21">
      <c r="A678" s="15">
        <v>366</v>
      </c>
      <c r="B678" s="15" t="s">
        <v>3614</v>
      </c>
      <c r="C678" s="15" t="s">
        <v>3615</v>
      </c>
      <c r="D678" s="15" t="s">
        <v>52</v>
      </c>
      <c r="E678" s="15">
        <v>1</v>
      </c>
      <c r="F678" s="15" t="s">
        <v>3616</v>
      </c>
      <c r="G678" s="15" t="s">
        <v>3179</v>
      </c>
      <c r="H678" s="15" t="s">
        <v>647</v>
      </c>
      <c r="I678" s="15" t="s">
        <v>173</v>
      </c>
      <c r="J678" s="15" t="s">
        <v>3617</v>
      </c>
      <c r="K678" s="15">
        <v>53.69</v>
      </c>
      <c r="L678" s="15"/>
      <c r="M678" s="15"/>
      <c r="N678" s="15">
        <v>53.69</v>
      </c>
      <c r="O678" s="15"/>
      <c r="P678" s="15">
        <v>53.69</v>
      </c>
      <c r="Q678" s="1" t="str">
        <f t="shared" si="43"/>
        <v>VANHOVE ALAIN RENE</v>
      </c>
      <c r="R678" s="1">
        <f t="shared" si="44"/>
        <v>1</v>
      </c>
      <c r="S678" s="1">
        <f t="shared" si="45"/>
        <v>53.69</v>
      </c>
      <c r="T678" t="e">
        <f>-SUMIF(#REF!,$Q678,#REF!)/2</f>
        <v>#REF!</v>
      </c>
      <c r="U678" s="13" t="e">
        <f t="shared" si="46"/>
        <v>#REF!</v>
      </c>
    </row>
    <row r="679" spans="1:21">
      <c r="A679" s="15">
        <v>367</v>
      </c>
      <c r="B679" s="15" t="s">
        <v>1018</v>
      </c>
      <c r="C679" s="15" t="s">
        <v>2147</v>
      </c>
      <c r="D679" s="15" t="s">
        <v>17</v>
      </c>
      <c r="E679" s="15">
        <v>1</v>
      </c>
      <c r="F679" s="15" t="s">
        <v>2148</v>
      </c>
      <c r="G679" s="15" t="s">
        <v>3477</v>
      </c>
      <c r="H679" s="15" t="s">
        <v>647</v>
      </c>
      <c r="I679" s="15" t="s">
        <v>173</v>
      </c>
      <c r="J679" s="15" t="s">
        <v>2149</v>
      </c>
      <c r="K679" s="15">
        <v>54.99</v>
      </c>
      <c r="L679" s="15"/>
      <c r="M679" s="15"/>
      <c r="N679" s="15">
        <v>54.99</v>
      </c>
      <c r="O679" s="15"/>
      <c r="P679" s="15">
        <v>54.99</v>
      </c>
      <c r="Q679" s="1" t="str">
        <f t="shared" si="43"/>
        <v>PEETERS LUC PROSPER</v>
      </c>
      <c r="R679" s="1">
        <f t="shared" si="44"/>
        <v>1</v>
      </c>
      <c r="S679" s="1">
        <f t="shared" si="45"/>
        <v>54.99</v>
      </c>
      <c r="T679" t="e">
        <f>-SUMIF(#REF!,$Q679,#REF!)/2</f>
        <v>#REF!</v>
      </c>
      <c r="U679" s="13" t="e">
        <f t="shared" si="46"/>
        <v>#REF!</v>
      </c>
    </row>
    <row r="680" spans="1:21">
      <c r="A680" s="15">
        <v>367</v>
      </c>
      <c r="B680" s="15" t="s">
        <v>3618</v>
      </c>
      <c r="C680" s="15" t="s">
        <v>3619</v>
      </c>
      <c r="D680" s="15" t="s">
        <v>87</v>
      </c>
      <c r="E680" s="15">
        <v>1</v>
      </c>
      <c r="F680" s="15" t="s">
        <v>3620</v>
      </c>
      <c r="G680" s="15" t="s">
        <v>3179</v>
      </c>
      <c r="H680" s="15" t="s">
        <v>647</v>
      </c>
      <c r="I680" s="15" t="s">
        <v>173</v>
      </c>
      <c r="J680" s="15" t="s">
        <v>3621</v>
      </c>
      <c r="K680" s="15">
        <v>75.349999999999994</v>
      </c>
      <c r="L680" s="15"/>
      <c r="M680" s="15"/>
      <c r="N680" s="15">
        <v>75.349999999999994</v>
      </c>
      <c r="O680" s="15"/>
      <c r="P680" s="15">
        <v>75.349999999999994</v>
      </c>
      <c r="Q680" s="1" t="str">
        <f t="shared" si="43"/>
        <v>VAN DER HOEVEN KOENRAAD WILLY</v>
      </c>
      <c r="R680" s="1">
        <f t="shared" si="44"/>
        <v>1</v>
      </c>
      <c r="S680" s="1">
        <f t="shared" si="45"/>
        <v>75.349999999999994</v>
      </c>
      <c r="T680" t="e">
        <f>-SUMIF(#REF!,$Q680,#REF!)/2</f>
        <v>#REF!</v>
      </c>
      <c r="U680" s="13" t="e">
        <f t="shared" si="46"/>
        <v>#REF!</v>
      </c>
    </row>
    <row r="681" spans="1:21">
      <c r="A681" s="15">
        <v>368</v>
      </c>
      <c r="B681" s="15" t="s">
        <v>664</v>
      </c>
      <c r="C681" s="15" t="s">
        <v>2150</v>
      </c>
      <c r="D681" s="15" t="s">
        <v>17</v>
      </c>
      <c r="E681" s="15">
        <v>1</v>
      </c>
      <c r="F681" s="15" t="s">
        <v>2151</v>
      </c>
      <c r="G681" s="15" t="s">
        <v>3477</v>
      </c>
      <c r="H681" s="15" t="s">
        <v>647</v>
      </c>
      <c r="I681" s="15" t="s">
        <v>173</v>
      </c>
      <c r="J681" s="15" t="s">
        <v>2152</v>
      </c>
      <c r="K681" s="15">
        <v>31.91</v>
      </c>
      <c r="L681" s="15">
        <v>1.1299999999999999</v>
      </c>
      <c r="M681" s="15"/>
      <c r="N681" s="15">
        <v>30.78</v>
      </c>
      <c r="O681" s="15"/>
      <c r="P681" s="15">
        <v>30.78</v>
      </c>
      <c r="Q681" s="1" t="str">
        <f t="shared" si="43"/>
        <v>RAEYMAECKERS LYDIA PAULA</v>
      </c>
      <c r="R681" s="1">
        <f t="shared" si="44"/>
        <v>1</v>
      </c>
      <c r="S681" s="1">
        <f t="shared" si="45"/>
        <v>30.78</v>
      </c>
      <c r="T681" t="e">
        <f>-SUMIF(#REF!,$Q681,#REF!)/2</f>
        <v>#REF!</v>
      </c>
      <c r="U681" s="13" t="e">
        <f t="shared" si="46"/>
        <v>#REF!</v>
      </c>
    </row>
    <row r="682" spans="1:21">
      <c r="A682" s="15">
        <v>368</v>
      </c>
      <c r="B682" s="15" t="s">
        <v>3706</v>
      </c>
      <c r="C682" s="15" t="s">
        <v>3707</v>
      </c>
      <c r="D682" s="15" t="s">
        <v>48</v>
      </c>
      <c r="E682" s="15">
        <v>1</v>
      </c>
      <c r="F682" s="15" t="s">
        <v>3708</v>
      </c>
      <c r="G682" s="15" t="s">
        <v>3179</v>
      </c>
      <c r="H682" s="15" t="s">
        <v>647</v>
      </c>
      <c r="I682" s="15" t="s">
        <v>173</v>
      </c>
      <c r="J682" s="15" t="s">
        <v>3709</v>
      </c>
      <c r="K682" s="15">
        <v>57.77</v>
      </c>
      <c r="L682" s="15"/>
      <c r="M682" s="15"/>
      <c r="N682" s="15">
        <v>57.77</v>
      </c>
      <c r="O682" s="15"/>
      <c r="P682" s="15">
        <v>57.77</v>
      </c>
      <c r="Q682" s="1" t="str">
        <f t="shared" si="43"/>
        <v>VANHERCK MARC JOANNES</v>
      </c>
      <c r="R682" s="1">
        <f t="shared" si="44"/>
        <v>1</v>
      </c>
      <c r="S682" s="1">
        <f t="shared" si="45"/>
        <v>57.77</v>
      </c>
      <c r="T682" t="e">
        <f>-SUMIF(#REF!,$Q682,#REF!)/2</f>
        <v>#REF!</v>
      </c>
      <c r="U682" s="13" t="e">
        <f t="shared" si="46"/>
        <v>#REF!</v>
      </c>
    </row>
    <row r="683" spans="1:21">
      <c r="A683" s="15">
        <v>369</v>
      </c>
      <c r="B683" s="15" t="s">
        <v>804</v>
      </c>
      <c r="C683" s="15" t="s">
        <v>2153</v>
      </c>
      <c r="D683" s="15" t="s">
        <v>44</v>
      </c>
      <c r="E683" s="15">
        <v>1</v>
      </c>
      <c r="F683" s="15" t="s">
        <v>2154</v>
      </c>
      <c r="G683" s="15" t="s">
        <v>3477</v>
      </c>
      <c r="H683" s="15" t="s">
        <v>647</v>
      </c>
      <c r="I683" s="15" t="s">
        <v>173</v>
      </c>
      <c r="J683" s="15" t="s">
        <v>2155</v>
      </c>
      <c r="K683" s="15">
        <v>81.83</v>
      </c>
      <c r="L683" s="15"/>
      <c r="M683" s="15"/>
      <c r="N683" s="15">
        <v>81.83</v>
      </c>
      <c r="O683" s="15"/>
      <c r="P683" s="15">
        <v>81.83</v>
      </c>
      <c r="Q683" s="1" t="str">
        <f t="shared" si="43"/>
        <v>WOUTERS MARIE JOSEE</v>
      </c>
      <c r="R683" s="1">
        <f t="shared" si="44"/>
        <v>1</v>
      </c>
      <c r="S683" s="1">
        <f t="shared" si="45"/>
        <v>81.83</v>
      </c>
      <c r="T683" t="e">
        <f>-SUMIF(#REF!,$Q683,#REF!)/2</f>
        <v>#REF!</v>
      </c>
      <c r="U683" s="13" t="e">
        <f t="shared" si="46"/>
        <v>#REF!</v>
      </c>
    </row>
    <row r="684" spans="1:21">
      <c r="A684" s="15">
        <v>369</v>
      </c>
      <c r="B684" s="15" t="s">
        <v>3710</v>
      </c>
      <c r="C684" s="15" t="s">
        <v>3711</v>
      </c>
      <c r="D684" s="15" t="s">
        <v>11</v>
      </c>
      <c r="E684" s="15">
        <v>1</v>
      </c>
      <c r="F684" s="15" t="s">
        <v>3712</v>
      </c>
      <c r="G684" s="15" t="s">
        <v>3179</v>
      </c>
      <c r="H684" s="15" t="s">
        <v>647</v>
      </c>
      <c r="I684" s="15" t="s">
        <v>173</v>
      </c>
      <c r="J684" s="15" t="s">
        <v>3713</v>
      </c>
      <c r="K684" s="15">
        <v>47.52</v>
      </c>
      <c r="L684" s="15"/>
      <c r="M684" s="15"/>
      <c r="N684" s="15">
        <v>47.52</v>
      </c>
      <c r="O684" s="15"/>
      <c r="P684" s="15">
        <v>47.52</v>
      </c>
      <c r="Q684" s="1" t="str">
        <f t="shared" si="43"/>
        <v>STEENSSENS FRANCISCUS WILHELMUS</v>
      </c>
      <c r="R684" s="1">
        <f t="shared" si="44"/>
        <v>1</v>
      </c>
      <c r="S684" s="1">
        <f t="shared" si="45"/>
        <v>47.52</v>
      </c>
      <c r="T684" t="e">
        <f>-SUMIF(#REF!,$Q684,#REF!)/2</f>
        <v>#REF!</v>
      </c>
      <c r="U684" s="13" t="e">
        <f t="shared" si="46"/>
        <v>#REF!</v>
      </c>
    </row>
    <row r="685" spans="1:21">
      <c r="A685" s="15">
        <v>370</v>
      </c>
      <c r="B685" s="15" t="s">
        <v>1021</v>
      </c>
      <c r="C685" s="15" t="s">
        <v>2156</v>
      </c>
      <c r="D685" s="15" t="s">
        <v>80</v>
      </c>
      <c r="E685" s="15">
        <v>1</v>
      </c>
      <c r="F685" s="15" t="s">
        <v>2157</v>
      </c>
      <c r="G685" s="15" t="s">
        <v>3477</v>
      </c>
      <c r="H685" s="15" t="s">
        <v>647</v>
      </c>
      <c r="I685" s="15" t="s">
        <v>173</v>
      </c>
      <c r="J685" s="15" t="s">
        <v>2158</v>
      </c>
      <c r="K685" s="15">
        <v>131.56</v>
      </c>
      <c r="L685" s="15"/>
      <c r="M685" s="15"/>
      <c r="N685" s="15">
        <v>131.56</v>
      </c>
      <c r="O685" s="15"/>
      <c r="P685" s="15">
        <v>131.56</v>
      </c>
      <c r="Q685" s="1" t="str">
        <f t="shared" si="43"/>
        <v>MAURIEN REGINA ANTOON</v>
      </c>
      <c r="R685" s="1">
        <f t="shared" si="44"/>
        <v>1</v>
      </c>
      <c r="S685" s="1">
        <f t="shared" si="45"/>
        <v>131.56</v>
      </c>
      <c r="T685" t="e">
        <f>-SUMIF(#REF!,$Q685,#REF!)/2</f>
        <v>#REF!</v>
      </c>
      <c r="U685" s="13" t="e">
        <f t="shared" si="46"/>
        <v>#REF!</v>
      </c>
    </row>
    <row r="686" spans="1:21">
      <c r="A686" s="15">
        <v>371</v>
      </c>
      <c r="B686" s="15" t="s">
        <v>1025</v>
      </c>
      <c r="C686" s="15" t="s">
        <v>2159</v>
      </c>
      <c r="D686" s="15" t="s">
        <v>19</v>
      </c>
      <c r="E686" s="15">
        <v>1</v>
      </c>
      <c r="F686" s="15" t="s">
        <v>2160</v>
      </c>
      <c r="G686" s="15" t="s">
        <v>3477</v>
      </c>
      <c r="H686" s="15" t="s">
        <v>647</v>
      </c>
      <c r="I686" s="15" t="s">
        <v>173</v>
      </c>
      <c r="J686" s="15" t="s">
        <v>2161</v>
      </c>
      <c r="K686" s="15">
        <v>49.22</v>
      </c>
      <c r="L686" s="15"/>
      <c r="M686" s="15"/>
      <c r="N686" s="15">
        <v>49.22</v>
      </c>
      <c r="O686" s="15"/>
      <c r="P686" s="15">
        <v>49.22</v>
      </c>
      <c r="Q686" s="1" t="str">
        <f t="shared" si="43"/>
        <v>DONEUX VIVIANE LOUIS</v>
      </c>
      <c r="R686" s="1">
        <f t="shared" si="44"/>
        <v>1</v>
      </c>
      <c r="S686" s="1">
        <f t="shared" si="45"/>
        <v>49.22</v>
      </c>
      <c r="T686" t="e">
        <f>-SUMIF(#REF!,$Q686,#REF!)/2</f>
        <v>#REF!</v>
      </c>
      <c r="U686" s="13" t="e">
        <f t="shared" si="46"/>
        <v>#REF!</v>
      </c>
    </row>
    <row r="687" spans="1:21">
      <c r="A687" s="15">
        <v>372</v>
      </c>
      <c r="B687" s="15" t="s">
        <v>818</v>
      </c>
      <c r="C687" s="15" t="s">
        <v>2162</v>
      </c>
      <c r="D687" s="15" t="s">
        <v>39</v>
      </c>
      <c r="E687" s="15">
        <v>1</v>
      </c>
      <c r="F687" s="15" t="s">
        <v>2163</v>
      </c>
      <c r="G687" s="15" t="s">
        <v>3477</v>
      </c>
      <c r="H687" s="15" t="s">
        <v>647</v>
      </c>
      <c r="I687" s="15" t="s">
        <v>173</v>
      </c>
      <c r="J687" s="15" t="s">
        <v>2164</v>
      </c>
      <c r="K687" s="15">
        <v>0.53</v>
      </c>
      <c r="L687" s="15">
        <v>0.02</v>
      </c>
      <c r="M687" s="15"/>
      <c r="N687" s="15">
        <v>0.51</v>
      </c>
      <c r="O687" s="15"/>
      <c r="P687" s="15">
        <v>0.51</v>
      </c>
      <c r="Q687" s="1" t="str">
        <f t="shared" si="43"/>
        <v>SYMONS PAUL ERNEST</v>
      </c>
      <c r="R687" s="1">
        <f t="shared" si="44"/>
        <v>1</v>
      </c>
      <c r="S687" s="1">
        <f t="shared" si="45"/>
        <v>6.8</v>
      </c>
      <c r="T687" t="e">
        <f>-SUMIF(#REF!,$Q687,#REF!)/2</f>
        <v>#REF!</v>
      </c>
      <c r="U687" s="13" t="e">
        <f t="shared" si="46"/>
        <v>#REF!</v>
      </c>
    </row>
    <row r="688" spans="1:21">
      <c r="A688" s="15">
        <v>372</v>
      </c>
      <c r="B688" s="15" t="s">
        <v>602</v>
      </c>
      <c r="C688" s="15" t="s">
        <v>3001</v>
      </c>
      <c r="D688" s="15" t="s">
        <v>3741</v>
      </c>
      <c r="E688" s="15">
        <v>1</v>
      </c>
      <c r="F688" s="15" t="s">
        <v>3002</v>
      </c>
      <c r="G688" s="15" t="s">
        <v>3179</v>
      </c>
      <c r="H688" s="15" t="s">
        <v>647</v>
      </c>
      <c r="I688" s="15" t="s">
        <v>173</v>
      </c>
      <c r="J688" s="15" t="s">
        <v>603</v>
      </c>
      <c r="K688" s="15">
        <v>115.21</v>
      </c>
      <c r="L688" s="15">
        <v>4.09</v>
      </c>
      <c r="M688" s="15"/>
      <c r="N688" s="15">
        <v>111.11999999999999</v>
      </c>
      <c r="O688" s="15"/>
      <c r="P688" s="15">
        <v>111.12</v>
      </c>
      <c r="Q688" s="1" t="str">
        <f t="shared" si="43"/>
        <v>LAGMAUI KHALIFA</v>
      </c>
      <c r="R688" s="1">
        <f t="shared" si="44"/>
        <v>1</v>
      </c>
      <c r="S688" s="1">
        <f t="shared" si="45"/>
        <v>111.12</v>
      </c>
      <c r="T688" t="e">
        <f>-SUMIF(#REF!,$Q688,#REF!)/2</f>
        <v>#REF!</v>
      </c>
      <c r="U688" s="13" t="e">
        <f t="shared" si="46"/>
        <v>#REF!</v>
      </c>
    </row>
    <row r="689" spans="1:21">
      <c r="A689" s="15">
        <v>373</v>
      </c>
      <c r="B689" s="15" t="s">
        <v>818</v>
      </c>
      <c r="C689" s="15" t="s">
        <v>2162</v>
      </c>
      <c r="D689" s="15" t="s">
        <v>39</v>
      </c>
      <c r="E689" s="15">
        <v>2</v>
      </c>
      <c r="F689" s="15" t="s">
        <v>2163</v>
      </c>
      <c r="G689" s="15" t="s">
        <v>3477</v>
      </c>
      <c r="H689" s="15" t="s">
        <v>647</v>
      </c>
      <c r="I689" s="15" t="s">
        <v>173</v>
      </c>
      <c r="J689" s="15" t="s">
        <v>2164</v>
      </c>
      <c r="K689" s="15">
        <v>0.54</v>
      </c>
      <c r="L689" s="15">
        <v>0.02</v>
      </c>
      <c r="M689" s="15"/>
      <c r="N689" s="15">
        <v>0.52</v>
      </c>
      <c r="O689" s="15"/>
      <c r="P689" s="15">
        <v>0.52</v>
      </c>
      <c r="Q689" s="1" t="str">
        <f t="shared" si="43"/>
        <v>SYMONS PAUL ERNEST</v>
      </c>
      <c r="R689" s="1">
        <f t="shared" si="44"/>
        <v>1</v>
      </c>
      <c r="S689" s="1">
        <f t="shared" si="45"/>
        <v>6.8</v>
      </c>
      <c r="T689" t="e">
        <f>-SUMIF(#REF!,$Q689,#REF!)/2</f>
        <v>#REF!</v>
      </c>
      <c r="U689" s="13" t="e">
        <f t="shared" si="46"/>
        <v>#REF!</v>
      </c>
    </row>
    <row r="690" spans="1:21">
      <c r="A690" s="15">
        <v>373</v>
      </c>
      <c r="B690" s="15" t="s">
        <v>3839</v>
      </c>
      <c r="C690" s="15" t="s">
        <v>3840</v>
      </c>
      <c r="D690" s="15" t="s">
        <v>47</v>
      </c>
      <c r="E690" s="15">
        <v>1</v>
      </c>
      <c r="F690" s="15" t="s">
        <v>3841</v>
      </c>
      <c r="G690" s="15" t="s">
        <v>3179</v>
      </c>
      <c r="H690" s="15" t="s">
        <v>647</v>
      </c>
      <c r="I690" s="15" t="s">
        <v>173</v>
      </c>
      <c r="J690" s="15" t="s">
        <v>3842</v>
      </c>
      <c r="K690" s="15">
        <v>40.46</v>
      </c>
      <c r="L690" s="15">
        <v>1.44</v>
      </c>
      <c r="M690" s="15"/>
      <c r="N690" s="15">
        <v>39.020000000000003</v>
      </c>
      <c r="O690" s="15"/>
      <c r="P690" s="15">
        <v>39.020000000000003</v>
      </c>
      <c r="Q690" s="1" t="str">
        <f t="shared" si="43"/>
        <v>VANSPRINGEL RIA LEONIA</v>
      </c>
      <c r="R690" s="1">
        <f t="shared" si="44"/>
        <v>1</v>
      </c>
      <c r="S690" s="1">
        <f t="shared" si="45"/>
        <v>39.020000000000003</v>
      </c>
      <c r="T690" t="e">
        <f>-SUMIF(#REF!,$Q690,#REF!)/2</f>
        <v>#REF!</v>
      </c>
      <c r="U690" s="13" t="e">
        <f t="shared" si="46"/>
        <v>#REF!</v>
      </c>
    </row>
    <row r="691" spans="1:21">
      <c r="A691" s="15">
        <v>374</v>
      </c>
      <c r="B691" s="15" t="s">
        <v>818</v>
      </c>
      <c r="C691" s="15" t="s">
        <v>2162</v>
      </c>
      <c r="D691" s="15" t="s">
        <v>39</v>
      </c>
      <c r="E691" s="15">
        <v>3</v>
      </c>
      <c r="F691" s="15" t="s">
        <v>2163</v>
      </c>
      <c r="G691" s="15" t="s">
        <v>3477</v>
      </c>
      <c r="H691" s="15" t="s">
        <v>647</v>
      </c>
      <c r="I691" s="15" t="s">
        <v>173</v>
      </c>
      <c r="J691" s="15" t="s">
        <v>2164</v>
      </c>
      <c r="K691" s="15">
        <v>2.41</v>
      </c>
      <c r="L691" s="15">
        <v>0.09</v>
      </c>
      <c r="M691" s="15"/>
      <c r="N691" s="15">
        <v>2.3200000000000003</v>
      </c>
      <c r="O691" s="15"/>
      <c r="P691" s="15">
        <v>2.3199999999999998</v>
      </c>
      <c r="Q691" s="1" t="str">
        <f t="shared" ref="Q691:Q754" si="47">LEFT(B691,50)</f>
        <v>SYMONS PAUL ERNEST</v>
      </c>
      <c r="R691" s="1">
        <f t="shared" ref="R691:R754" si="48">IF(B691&lt;&gt;B1389,1,0)</f>
        <v>1</v>
      </c>
      <c r="S691" s="1">
        <f t="shared" ref="S691:S754" si="49">SUMIF($Q$4:$Q$1726,Q691,$P$4:$P$1726)</f>
        <v>6.8</v>
      </c>
      <c r="T691" t="e">
        <f>-SUMIF(#REF!,$Q691,#REF!)/2</f>
        <v>#REF!</v>
      </c>
      <c r="U691" s="13" t="e">
        <f t="shared" ref="U691:U754" si="50">S691-T691</f>
        <v>#REF!</v>
      </c>
    </row>
    <row r="692" spans="1:21">
      <c r="A692" s="15">
        <v>374</v>
      </c>
      <c r="B692" s="15" t="s">
        <v>3843</v>
      </c>
      <c r="C692" s="15" t="s">
        <v>3844</v>
      </c>
      <c r="D692" s="15" t="s">
        <v>14</v>
      </c>
      <c r="E692" s="15">
        <v>1</v>
      </c>
      <c r="F692" s="15" t="s">
        <v>3845</v>
      </c>
      <c r="G692" s="15" t="s">
        <v>3179</v>
      </c>
      <c r="H692" s="15" t="s">
        <v>647</v>
      </c>
      <c r="I692" s="15" t="s">
        <v>173</v>
      </c>
      <c r="J692" s="15" t="s">
        <v>3846</v>
      </c>
      <c r="K692" s="15">
        <v>43.52</v>
      </c>
      <c r="L692" s="15"/>
      <c r="M692" s="15"/>
      <c r="N692" s="15">
        <v>43.52</v>
      </c>
      <c r="O692" s="15"/>
      <c r="P692" s="15">
        <v>43.52</v>
      </c>
      <c r="Q692" s="1" t="str">
        <f t="shared" si="47"/>
        <v>DE SMET JORIS GABRIEL</v>
      </c>
      <c r="R692" s="1">
        <f t="shared" si="48"/>
        <v>1</v>
      </c>
      <c r="S692" s="1">
        <f t="shared" si="49"/>
        <v>43.52</v>
      </c>
      <c r="T692" t="e">
        <f>-SUMIF(#REF!,$Q692,#REF!)/2</f>
        <v>#REF!</v>
      </c>
      <c r="U692" s="13" t="e">
        <f t="shared" si="50"/>
        <v>#REF!</v>
      </c>
    </row>
    <row r="693" spans="1:21">
      <c r="A693" s="15">
        <v>375</v>
      </c>
      <c r="B693" s="15" t="s">
        <v>818</v>
      </c>
      <c r="C693" s="15" t="s">
        <v>2162</v>
      </c>
      <c r="D693" s="15" t="s">
        <v>39</v>
      </c>
      <c r="E693" s="15">
        <v>4</v>
      </c>
      <c r="F693" s="15" t="s">
        <v>2163</v>
      </c>
      <c r="G693" s="15" t="s">
        <v>3477</v>
      </c>
      <c r="H693" s="15" t="s">
        <v>647</v>
      </c>
      <c r="I693" s="15" t="s">
        <v>173</v>
      </c>
      <c r="J693" s="15" t="s">
        <v>2164</v>
      </c>
      <c r="K693" s="15">
        <v>2.41</v>
      </c>
      <c r="L693" s="15">
        <v>0.09</v>
      </c>
      <c r="M693" s="15"/>
      <c r="N693" s="15">
        <v>2.3200000000000003</v>
      </c>
      <c r="O693" s="15"/>
      <c r="P693" s="15">
        <v>2.3199999999999998</v>
      </c>
      <c r="Q693" s="1" t="str">
        <f t="shared" si="47"/>
        <v>SYMONS PAUL ERNEST</v>
      </c>
      <c r="R693" s="1">
        <f t="shared" si="48"/>
        <v>1</v>
      </c>
      <c r="S693" s="1">
        <f t="shared" si="49"/>
        <v>6.8</v>
      </c>
      <c r="T693" t="e">
        <f>-SUMIF(#REF!,$Q693,#REF!)/2</f>
        <v>#REF!</v>
      </c>
      <c r="U693" s="13" t="e">
        <f t="shared" si="50"/>
        <v>#REF!</v>
      </c>
    </row>
    <row r="694" spans="1:21">
      <c r="A694" s="15">
        <v>375</v>
      </c>
      <c r="B694" s="15" t="s">
        <v>3847</v>
      </c>
      <c r="C694" s="15" t="s">
        <v>3848</v>
      </c>
      <c r="D694" s="15" t="s">
        <v>94</v>
      </c>
      <c r="E694" s="15">
        <v>1</v>
      </c>
      <c r="F694" s="15" t="s">
        <v>3849</v>
      </c>
      <c r="G694" s="15" t="s">
        <v>3179</v>
      </c>
      <c r="H694" s="15" t="s">
        <v>647</v>
      </c>
      <c r="I694" s="15" t="s">
        <v>173</v>
      </c>
      <c r="J694" s="15" t="s">
        <v>3850</v>
      </c>
      <c r="K694" s="15">
        <v>30.18</v>
      </c>
      <c r="L694" s="15"/>
      <c r="M694" s="15"/>
      <c r="N694" s="15">
        <v>30.18</v>
      </c>
      <c r="O694" s="15"/>
      <c r="P694" s="15">
        <v>30.18</v>
      </c>
      <c r="Q694" s="1" t="str">
        <f t="shared" si="47"/>
        <v>VAN HEURCK BETTY MARIA</v>
      </c>
      <c r="R694" s="1">
        <f t="shared" si="48"/>
        <v>1</v>
      </c>
      <c r="S694" s="1">
        <f t="shared" si="49"/>
        <v>30.18</v>
      </c>
      <c r="T694" t="e">
        <f>-SUMIF(#REF!,$Q694,#REF!)/2</f>
        <v>#REF!</v>
      </c>
      <c r="U694" s="13" t="e">
        <f t="shared" si="50"/>
        <v>#REF!</v>
      </c>
    </row>
    <row r="695" spans="1:21">
      <c r="A695" s="15">
        <v>376</v>
      </c>
      <c r="B695" s="15" t="s">
        <v>818</v>
      </c>
      <c r="C695" s="15" t="s">
        <v>2162</v>
      </c>
      <c r="D695" s="15" t="s">
        <v>39</v>
      </c>
      <c r="E695" s="15">
        <v>5</v>
      </c>
      <c r="F695" s="15" t="s">
        <v>2163</v>
      </c>
      <c r="G695" s="15" t="s">
        <v>3477</v>
      </c>
      <c r="H695" s="15" t="s">
        <v>647</v>
      </c>
      <c r="I695" s="15" t="s">
        <v>173</v>
      </c>
      <c r="J695" s="15" t="s">
        <v>2164</v>
      </c>
      <c r="K695" s="15">
        <v>0.55000000000000004</v>
      </c>
      <c r="L695" s="15">
        <v>0.02</v>
      </c>
      <c r="M695" s="15"/>
      <c r="N695" s="15">
        <v>0.53</v>
      </c>
      <c r="O695" s="15"/>
      <c r="P695" s="15">
        <v>0.53</v>
      </c>
      <c r="Q695" s="1" t="str">
        <f t="shared" si="47"/>
        <v>SYMONS PAUL ERNEST</v>
      </c>
      <c r="R695" s="1">
        <f t="shared" si="48"/>
        <v>1</v>
      </c>
      <c r="S695" s="1">
        <f t="shared" si="49"/>
        <v>6.8</v>
      </c>
      <c r="T695" t="e">
        <f>-SUMIF(#REF!,$Q695,#REF!)/2</f>
        <v>#REF!</v>
      </c>
      <c r="U695" s="13" t="e">
        <f t="shared" si="50"/>
        <v>#REF!</v>
      </c>
    </row>
    <row r="696" spans="1:21">
      <c r="A696" s="15">
        <v>376</v>
      </c>
      <c r="B696" s="15" t="s">
        <v>3851</v>
      </c>
      <c r="C696" s="15" t="s">
        <v>3852</v>
      </c>
      <c r="D696" s="15" t="s">
        <v>42</v>
      </c>
      <c r="E696" s="15">
        <v>1</v>
      </c>
      <c r="F696" s="15" t="s">
        <v>3853</v>
      </c>
      <c r="G696" s="15" t="s">
        <v>3179</v>
      </c>
      <c r="H696" s="15" t="s">
        <v>647</v>
      </c>
      <c r="I696" s="15" t="s">
        <v>173</v>
      </c>
      <c r="J696" s="15" t="s">
        <v>3854</v>
      </c>
      <c r="K696" s="15">
        <v>24.48</v>
      </c>
      <c r="L696" s="15"/>
      <c r="M696" s="15"/>
      <c r="N696" s="15">
        <v>24.48</v>
      </c>
      <c r="O696" s="15"/>
      <c r="P696" s="15">
        <v>24.48</v>
      </c>
      <c r="Q696" s="1" t="str">
        <f t="shared" si="47"/>
        <v>BEYENS WALTER ELISABETH</v>
      </c>
      <c r="R696" s="1">
        <f t="shared" si="48"/>
        <v>1</v>
      </c>
      <c r="S696" s="1">
        <f t="shared" si="49"/>
        <v>24.48</v>
      </c>
      <c r="T696" t="e">
        <f>-SUMIF(#REF!,$Q696,#REF!)/2</f>
        <v>#REF!</v>
      </c>
      <c r="U696" s="13" t="e">
        <f t="shared" si="50"/>
        <v>#REF!</v>
      </c>
    </row>
    <row r="697" spans="1:21">
      <c r="A697" s="15">
        <v>377</v>
      </c>
      <c r="B697" s="15" t="s">
        <v>818</v>
      </c>
      <c r="C697" s="15" t="s">
        <v>2162</v>
      </c>
      <c r="D697" s="15" t="s">
        <v>39</v>
      </c>
      <c r="E697" s="15">
        <v>6</v>
      </c>
      <c r="F697" s="15" t="s">
        <v>2163</v>
      </c>
      <c r="G697" s="15" t="s">
        <v>3477</v>
      </c>
      <c r="H697" s="15" t="s">
        <v>647</v>
      </c>
      <c r="I697" s="15" t="s">
        <v>173</v>
      </c>
      <c r="J697" s="15" t="s">
        <v>2164</v>
      </c>
      <c r="K697" s="15">
        <v>0.62</v>
      </c>
      <c r="L697" s="15">
        <v>0.02</v>
      </c>
      <c r="M697" s="15"/>
      <c r="N697" s="15">
        <v>0.6</v>
      </c>
      <c r="O697" s="15"/>
      <c r="P697" s="15">
        <v>0.6</v>
      </c>
      <c r="Q697" s="1" t="str">
        <f t="shared" si="47"/>
        <v>SYMONS PAUL ERNEST</v>
      </c>
      <c r="R697" s="1">
        <f t="shared" si="48"/>
        <v>1</v>
      </c>
      <c r="S697" s="1">
        <f t="shared" si="49"/>
        <v>6.8</v>
      </c>
      <c r="T697" t="e">
        <f>-SUMIF(#REF!,$Q697,#REF!)/2</f>
        <v>#REF!</v>
      </c>
      <c r="U697" s="13" t="e">
        <f t="shared" si="50"/>
        <v>#REF!</v>
      </c>
    </row>
    <row r="698" spans="1:21">
      <c r="A698" s="15">
        <v>377</v>
      </c>
      <c r="B698" s="15" t="s">
        <v>3855</v>
      </c>
      <c r="C698" s="15" t="s">
        <v>3856</v>
      </c>
      <c r="D698" s="15" t="s">
        <v>46</v>
      </c>
      <c r="E698" s="15">
        <v>1</v>
      </c>
      <c r="F698" s="15" t="s">
        <v>3857</v>
      </c>
      <c r="G698" s="15" t="s">
        <v>3179</v>
      </c>
      <c r="H698" s="15" t="s">
        <v>647</v>
      </c>
      <c r="I698" s="15" t="s">
        <v>173</v>
      </c>
      <c r="J698" s="15" t="s">
        <v>3858</v>
      </c>
      <c r="K698" s="15">
        <v>49.81</v>
      </c>
      <c r="L698" s="15"/>
      <c r="M698" s="15"/>
      <c r="N698" s="15">
        <v>49.81</v>
      </c>
      <c r="O698" s="15"/>
      <c r="P698" s="15">
        <v>49.81</v>
      </c>
      <c r="Q698" s="1" t="str">
        <f t="shared" si="47"/>
        <v>BELLEKENS INGRID JEANNE LOUISA</v>
      </c>
      <c r="R698" s="1">
        <f t="shared" si="48"/>
        <v>1</v>
      </c>
      <c r="S698" s="1">
        <f t="shared" si="49"/>
        <v>49.81</v>
      </c>
      <c r="T698" t="e">
        <f>-SUMIF(#REF!,$Q698,#REF!)/2</f>
        <v>#REF!</v>
      </c>
      <c r="U698" s="13" t="e">
        <f t="shared" si="50"/>
        <v>#REF!</v>
      </c>
    </row>
    <row r="699" spans="1:21">
      <c r="A699" s="15">
        <v>378</v>
      </c>
      <c r="B699" s="15" t="s">
        <v>1026</v>
      </c>
      <c r="C699" s="15" t="s">
        <v>2165</v>
      </c>
      <c r="D699" s="15" t="s">
        <v>14</v>
      </c>
      <c r="E699" s="15">
        <v>1</v>
      </c>
      <c r="F699" s="15" t="s">
        <v>2166</v>
      </c>
      <c r="G699" s="15" t="s">
        <v>3477</v>
      </c>
      <c r="H699" s="15" t="s">
        <v>647</v>
      </c>
      <c r="I699" s="15" t="s">
        <v>173</v>
      </c>
      <c r="J699" s="15" t="s">
        <v>2167</v>
      </c>
      <c r="K699" s="15">
        <v>106.04</v>
      </c>
      <c r="L699" s="15"/>
      <c r="M699" s="15"/>
      <c r="N699" s="15">
        <v>106.04</v>
      </c>
      <c r="O699" s="15"/>
      <c r="P699" s="15">
        <v>106.04</v>
      </c>
      <c r="Q699" s="1" t="str">
        <f t="shared" si="47"/>
        <v>TALBOOM FREDDY KAREL</v>
      </c>
      <c r="R699" s="1">
        <f t="shared" si="48"/>
        <v>1</v>
      </c>
      <c r="S699" s="1">
        <f t="shared" si="49"/>
        <v>106.04</v>
      </c>
      <c r="T699" t="e">
        <f>-SUMIF(#REF!,$Q699,#REF!)/2</f>
        <v>#REF!</v>
      </c>
      <c r="U699" s="13" t="e">
        <f t="shared" si="50"/>
        <v>#REF!</v>
      </c>
    </row>
    <row r="700" spans="1:21">
      <c r="A700" s="15">
        <v>378</v>
      </c>
      <c r="B700" s="15" t="s">
        <v>3859</v>
      </c>
      <c r="C700" s="15" t="s">
        <v>3860</v>
      </c>
      <c r="D700" s="15" t="s">
        <v>38</v>
      </c>
      <c r="E700" s="15">
        <v>1</v>
      </c>
      <c r="F700" s="15" t="s">
        <v>3861</v>
      </c>
      <c r="G700" s="15" t="s">
        <v>3179</v>
      </c>
      <c r="H700" s="15" t="s">
        <v>647</v>
      </c>
      <c r="I700" s="15" t="s">
        <v>173</v>
      </c>
      <c r="J700" s="15" t="s">
        <v>3862</v>
      </c>
      <c r="K700" s="15">
        <v>96.14</v>
      </c>
      <c r="L700" s="15"/>
      <c r="M700" s="15"/>
      <c r="N700" s="15">
        <v>96.14</v>
      </c>
      <c r="O700" s="15"/>
      <c r="P700" s="15">
        <v>96.14</v>
      </c>
      <c r="Q700" s="1" t="str">
        <f t="shared" si="47"/>
        <v>VANTHIENEN GISELE THERESE</v>
      </c>
      <c r="R700" s="1">
        <f t="shared" si="48"/>
        <v>1</v>
      </c>
      <c r="S700" s="1">
        <f t="shared" si="49"/>
        <v>96.14</v>
      </c>
      <c r="T700" t="e">
        <f>-SUMIF(#REF!,$Q700,#REF!)/2</f>
        <v>#REF!</v>
      </c>
      <c r="U700" s="13" t="e">
        <f t="shared" si="50"/>
        <v>#REF!</v>
      </c>
    </row>
    <row r="701" spans="1:21">
      <c r="A701" s="15">
        <v>379</v>
      </c>
      <c r="B701" s="15" t="s">
        <v>951</v>
      </c>
      <c r="C701" s="15" t="s">
        <v>2168</v>
      </c>
      <c r="D701" s="15" t="s">
        <v>19</v>
      </c>
      <c r="E701" s="15">
        <v>1</v>
      </c>
      <c r="F701" s="15" t="s">
        <v>2169</v>
      </c>
      <c r="G701" s="15" t="s">
        <v>3477</v>
      </c>
      <c r="H701" s="15" t="s">
        <v>647</v>
      </c>
      <c r="I701" s="15" t="s">
        <v>173</v>
      </c>
      <c r="J701" s="15" t="s">
        <v>2170</v>
      </c>
      <c r="K701" s="15">
        <v>78.58</v>
      </c>
      <c r="L701" s="15"/>
      <c r="M701" s="15"/>
      <c r="N701" s="15">
        <v>78.58</v>
      </c>
      <c r="O701" s="15"/>
      <c r="P701" s="15">
        <v>78.58</v>
      </c>
      <c r="Q701" s="1" t="str">
        <f t="shared" si="47"/>
        <v>CEULEMANS WILLEM RENE</v>
      </c>
      <c r="R701" s="1">
        <f t="shared" si="48"/>
        <v>1</v>
      </c>
      <c r="S701" s="1">
        <f t="shared" si="49"/>
        <v>78.58</v>
      </c>
      <c r="T701" t="e">
        <f>-SUMIF(#REF!,$Q701,#REF!)/2</f>
        <v>#REF!</v>
      </c>
      <c r="U701" s="13" t="e">
        <f t="shared" si="50"/>
        <v>#REF!</v>
      </c>
    </row>
    <row r="702" spans="1:21">
      <c r="A702" s="15">
        <v>379</v>
      </c>
      <c r="B702" s="15" t="s">
        <v>3863</v>
      </c>
      <c r="C702" s="15" t="s">
        <v>3864</v>
      </c>
      <c r="D702" s="15" t="s">
        <v>113</v>
      </c>
      <c r="E702" s="15">
        <v>1</v>
      </c>
      <c r="F702" s="15" t="s">
        <v>3865</v>
      </c>
      <c r="G702" s="15" t="s">
        <v>3179</v>
      </c>
      <c r="H702" s="15" t="s">
        <v>647</v>
      </c>
      <c r="I702" s="15" t="s">
        <v>173</v>
      </c>
      <c r="J702" s="15" t="s">
        <v>3866</v>
      </c>
      <c r="K702" s="15">
        <v>109.79</v>
      </c>
      <c r="L702" s="15"/>
      <c r="M702" s="15"/>
      <c r="N702" s="15">
        <v>109.79</v>
      </c>
      <c r="O702" s="15"/>
      <c r="P702" s="15">
        <v>109.79</v>
      </c>
      <c r="Q702" s="1" t="str">
        <f t="shared" si="47"/>
        <v>CLAESSENS SONJA ALEXANDER</v>
      </c>
      <c r="R702" s="1">
        <f t="shared" si="48"/>
        <v>1</v>
      </c>
      <c r="S702" s="1">
        <f t="shared" si="49"/>
        <v>109.79</v>
      </c>
      <c r="T702" t="e">
        <f>-SUMIF(#REF!,$Q702,#REF!)/2</f>
        <v>#REF!</v>
      </c>
      <c r="U702" s="13" t="e">
        <f t="shared" si="50"/>
        <v>#REF!</v>
      </c>
    </row>
    <row r="703" spans="1:21">
      <c r="A703" s="15">
        <v>380</v>
      </c>
      <c r="B703" s="15" t="s">
        <v>3867</v>
      </c>
      <c r="C703" s="15" t="s">
        <v>3868</v>
      </c>
      <c r="D703" s="15" t="s">
        <v>48</v>
      </c>
      <c r="E703" s="15">
        <v>1</v>
      </c>
      <c r="F703" s="15" t="s">
        <v>3869</v>
      </c>
      <c r="G703" s="15" t="s">
        <v>3179</v>
      </c>
      <c r="H703" s="15" t="s">
        <v>647</v>
      </c>
      <c r="I703" s="15" t="s">
        <v>173</v>
      </c>
      <c r="J703" s="15" t="s">
        <v>3870</v>
      </c>
      <c r="K703" s="15">
        <v>103.55</v>
      </c>
      <c r="L703" s="15"/>
      <c r="M703" s="15"/>
      <c r="N703" s="15">
        <v>103.55</v>
      </c>
      <c r="O703" s="15"/>
      <c r="P703" s="15">
        <v>103.55</v>
      </c>
      <c r="Q703" s="1" t="str">
        <f t="shared" si="47"/>
        <v>SELS ERIC AUGUST</v>
      </c>
      <c r="R703" s="1">
        <f t="shared" si="48"/>
        <v>1</v>
      </c>
      <c r="S703" s="1">
        <f t="shared" si="49"/>
        <v>103.55</v>
      </c>
      <c r="T703" t="e">
        <f>-SUMIF(#REF!,$Q703,#REF!)/2</f>
        <v>#REF!</v>
      </c>
      <c r="U703" s="13" t="e">
        <f t="shared" si="50"/>
        <v>#REF!</v>
      </c>
    </row>
    <row r="704" spans="1:21">
      <c r="A704" s="15">
        <v>381</v>
      </c>
      <c r="B704" s="15" t="s">
        <v>1030</v>
      </c>
      <c r="C704" s="15" t="s">
        <v>2174</v>
      </c>
      <c r="D704" s="15" t="s">
        <v>17</v>
      </c>
      <c r="E704" s="15">
        <v>1</v>
      </c>
      <c r="F704" s="15" t="s">
        <v>2175</v>
      </c>
      <c r="G704" s="15" t="s">
        <v>3477</v>
      </c>
      <c r="H704" s="15" t="s">
        <v>647</v>
      </c>
      <c r="I704" s="15" t="s">
        <v>173</v>
      </c>
      <c r="J704" s="15" t="s">
        <v>2176</v>
      </c>
      <c r="K704" s="15">
        <v>31.31</v>
      </c>
      <c r="L704" s="15"/>
      <c r="M704" s="15"/>
      <c r="N704" s="15">
        <v>31.31</v>
      </c>
      <c r="O704" s="15"/>
      <c r="P704" s="15">
        <v>31.31</v>
      </c>
      <c r="Q704" s="1" t="str">
        <f t="shared" si="47"/>
        <v>VAN DEN BRANDE KAMIEL ANNA</v>
      </c>
      <c r="R704" s="1">
        <f t="shared" si="48"/>
        <v>1</v>
      </c>
      <c r="S704" s="1">
        <f t="shared" si="49"/>
        <v>31.31</v>
      </c>
      <c r="T704" t="e">
        <f>-SUMIF(#REF!,$Q704,#REF!)/2</f>
        <v>#REF!</v>
      </c>
      <c r="U704" s="13" t="e">
        <f t="shared" si="50"/>
        <v>#REF!</v>
      </c>
    </row>
    <row r="705" spans="1:21">
      <c r="A705" s="15">
        <v>381</v>
      </c>
      <c r="B705" s="15" t="s">
        <v>574</v>
      </c>
      <c r="C705" s="15" t="s">
        <v>2977</v>
      </c>
      <c r="D705" s="15" t="s">
        <v>3741</v>
      </c>
      <c r="E705" s="15">
        <v>1</v>
      </c>
      <c r="F705" s="15" t="s">
        <v>2978</v>
      </c>
      <c r="G705" s="15" t="s">
        <v>3179</v>
      </c>
      <c r="H705" s="15" t="s">
        <v>647</v>
      </c>
      <c r="I705" s="15" t="s">
        <v>173</v>
      </c>
      <c r="J705" s="15" t="s">
        <v>575</v>
      </c>
      <c r="K705" s="15">
        <v>72.180000000000007</v>
      </c>
      <c r="L705" s="15"/>
      <c r="M705" s="15"/>
      <c r="N705" s="15">
        <v>72.180000000000007</v>
      </c>
      <c r="O705" s="15"/>
      <c r="P705" s="15">
        <v>72.180000000000007</v>
      </c>
      <c r="Q705" s="1" t="str">
        <f t="shared" si="47"/>
        <v>DHONDT PATRICK RAYMOND</v>
      </c>
      <c r="R705" s="1">
        <f t="shared" si="48"/>
        <v>1</v>
      </c>
      <c r="S705" s="1">
        <f t="shared" si="49"/>
        <v>72.180000000000007</v>
      </c>
      <c r="T705" t="e">
        <f>-SUMIF(#REF!,$Q705,#REF!)/2</f>
        <v>#REF!</v>
      </c>
      <c r="U705" s="13" t="e">
        <f t="shared" si="50"/>
        <v>#REF!</v>
      </c>
    </row>
    <row r="706" spans="1:21">
      <c r="A706" s="15">
        <v>382</v>
      </c>
      <c r="B706" s="15" t="s">
        <v>1032</v>
      </c>
      <c r="C706" s="15" t="s">
        <v>2177</v>
      </c>
      <c r="D706" s="15" t="s">
        <v>13</v>
      </c>
      <c r="E706" s="15">
        <v>1</v>
      </c>
      <c r="F706" s="15" t="s">
        <v>2178</v>
      </c>
      <c r="G706" s="15" t="s">
        <v>3477</v>
      </c>
      <c r="H706" s="15" t="s">
        <v>647</v>
      </c>
      <c r="I706" s="15" t="s">
        <v>173</v>
      </c>
      <c r="J706" s="15" t="s">
        <v>2179</v>
      </c>
      <c r="K706" s="15">
        <v>129.80000000000001</v>
      </c>
      <c r="L706" s="15"/>
      <c r="M706" s="15"/>
      <c r="N706" s="15">
        <v>129.80000000000001</v>
      </c>
      <c r="O706" s="15"/>
      <c r="P706" s="15">
        <v>129.80000000000001</v>
      </c>
      <c r="Q706" s="1" t="str">
        <f t="shared" si="47"/>
        <v>FOCKAERT BERNADETTE LUDOVICA</v>
      </c>
      <c r="R706" s="1">
        <f t="shared" si="48"/>
        <v>1</v>
      </c>
      <c r="S706" s="1">
        <f t="shared" si="49"/>
        <v>129.80000000000001</v>
      </c>
      <c r="T706" t="e">
        <f>-SUMIF(#REF!,$Q706,#REF!)/2</f>
        <v>#REF!</v>
      </c>
      <c r="U706" s="13" t="e">
        <f t="shared" si="50"/>
        <v>#REF!</v>
      </c>
    </row>
    <row r="707" spans="1:21">
      <c r="A707" s="15">
        <v>382</v>
      </c>
      <c r="B707" s="15" t="s">
        <v>3871</v>
      </c>
      <c r="C707" s="15" t="s">
        <v>3872</v>
      </c>
      <c r="D707" s="15" t="s">
        <v>46</v>
      </c>
      <c r="E707" s="15">
        <v>1</v>
      </c>
      <c r="F707" s="15" t="s">
        <v>3873</v>
      </c>
      <c r="G707" s="15" t="s">
        <v>3179</v>
      </c>
      <c r="H707" s="15" t="s">
        <v>647</v>
      </c>
      <c r="I707" s="15" t="s">
        <v>173</v>
      </c>
      <c r="J707" s="15" t="s">
        <v>3874</v>
      </c>
      <c r="K707" s="15">
        <v>75.61</v>
      </c>
      <c r="L707" s="15"/>
      <c r="M707" s="15"/>
      <c r="N707" s="15">
        <v>75.61</v>
      </c>
      <c r="O707" s="15"/>
      <c r="P707" s="15">
        <v>75.61</v>
      </c>
      <c r="Q707" s="1" t="str">
        <f t="shared" si="47"/>
        <v>VAN HOOF CORNELIA AMELIA</v>
      </c>
      <c r="R707" s="1">
        <f t="shared" si="48"/>
        <v>1</v>
      </c>
      <c r="S707" s="1">
        <f t="shared" si="49"/>
        <v>75.61</v>
      </c>
      <c r="T707" t="e">
        <f>-SUMIF(#REF!,$Q707,#REF!)/2</f>
        <v>#REF!</v>
      </c>
      <c r="U707" s="13" t="e">
        <f t="shared" si="50"/>
        <v>#REF!</v>
      </c>
    </row>
    <row r="708" spans="1:21">
      <c r="A708" s="15">
        <v>383</v>
      </c>
      <c r="B708" s="15" t="s">
        <v>990</v>
      </c>
      <c r="C708" s="15" t="s">
        <v>2180</v>
      </c>
      <c r="D708" s="15" t="s">
        <v>77</v>
      </c>
      <c r="E708" s="15">
        <v>1</v>
      </c>
      <c r="F708" s="15" t="s">
        <v>2181</v>
      </c>
      <c r="G708" s="15" t="s">
        <v>3477</v>
      </c>
      <c r="H708" s="15" t="s">
        <v>647</v>
      </c>
      <c r="I708" s="15" t="s">
        <v>173</v>
      </c>
      <c r="J708" s="15" t="s">
        <v>2182</v>
      </c>
      <c r="K708" s="15">
        <v>92.13</v>
      </c>
      <c r="L708" s="15"/>
      <c r="M708" s="15"/>
      <c r="N708" s="15">
        <v>92.13</v>
      </c>
      <c r="O708" s="15"/>
      <c r="P708" s="15">
        <v>92.13</v>
      </c>
      <c r="Q708" s="1" t="str">
        <f t="shared" si="47"/>
        <v>VERAGHTERT MAGDA MARIA</v>
      </c>
      <c r="R708" s="1">
        <f t="shared" si="48"/>
        <v>1</v>
      </c>
      <c r="S708" s="1">
        <f t="shared" si="49"/>
        <v>92.13</v>
      </c>
      <c r="T708" t="e">
        <f>-SUMIF(#REF!,$Q708,#REF!)/2</f>
        <v>#REF!</v>
      </c>
      <c r="U708" s="13" t="e">
        <f t="shared" si="50"/>
        <v>#REF!</v>
      </c>
    </row>
    <row r="709" spans="1:21">
      <c r="A709" s="15">
        <v>383</v>
      </c>
      <c r="B709" s="15" t="s">
        <v>3875</v>
      </c>
      <c r="C709" s="15" t="s">
        <v>3876</v>
      </c>
      <c r="D709" s="15" t="s">
        <v>11</v>
      </c>
      <c r="E709" s="15">
        <v>1</v>
      </c>
      <c r="F709" s="15" t="s">
        <v>3877</v>
      </c>
      <c r="G709" s="15" t="s">
        <v>3179</v>
      </c>
      <c r="H709" s="15" t="s">
        <v>647</v>
      </c>
      <c r="I709" s="15" t="s">
        <v>173</v>
      </c>
      <c r="J709" s="15" t="s">
        <v>3878</v>
      </c>
      <c r="K709" s="15">
        <v>42.24</v>
      </c>
      <c r="L709" s="15"/>
      <c r="M709" s="15"/>
      <c r="N709" s="15">
        <v>42.24</v>
      </c>
      <c r="O709" s="15"/>
      <c r="P709" s="15">
        <v>42.24</v>
      </c>
      <c r="Q709" s="1" t="str">
        <f t="shared" si="47"/>
        <v>LOCHTEN CHRISTIANNE MARIA</v>
      </c>
      <c r="R709" s="1">
        <f t="shared" si="48"/>
        <v>1</v>
      </c>
      <c r="S709" s="1">
        <f t="shared" si="49"/>
        <v>42.24</v>
      </c>
      <c r="T709" t="e">
        <f>-SUMIF(#REF!,$Q709,#REF!)/2</f>
        <v>#REF!</v>
      </c>
      <c r="U709" s="13" t="e">
        <f t="shared" si="50"/>
        <v>#REF!</v>
      </c>
    </row>
    <row r="710" spans="1:21">
      <c r="A710" s="15">
        <v>384</v>
      </c>
      <c r="B710" s="15" t="s">
        <v>1033</v>
      </c>
      <c r="C710" s="15" t="s">
        <v>2183</v>
      </c>
      <c r="D710" s="15" t="s">
        <v>66</v>
      </c>
      <c r="E710" s="15">
        <v>1</v>
      </c>
      <c r="F710" s="15" t="s">
        <v>2184</v>
      </c>
      <c r="G710" s="15" t="s">
        <v>3477</v>
      </c>
      <c r="H710" s="15" t="s">
        <v>647</v>
      </c>
      <c r="I710" s="15" t="s">
        <v>173</v>
      </c>
      <c r="J710" s="15" t="s">
        <v>2185</v>
      </c>
      <c r="K710" s="15">
        <v>110.7</v>
      </c>
      <c r="L710" s="15"/>
      <c r="M710" s="15"/>
      <c r="N710" s="15">
        <v>110.7</v>
      </c>
      <c r="O710" s="15"/>
      <c r="P710" s="15">
        <v>110.7</v>
      </c>
      <c r="Q710" s="1" t="str">
        <f t="shared" si="47"/>
        <v>BERRENS JAN MARIA</v>
      </c>
      <c r="R710" s="1">
        <f t="shared" si="48"/>
        <v>1</v>
      </c>
      <c r="S710" s="1">
        <f t="shared" si="49"/>
        <v>110.7</v>
      </c>
      <c r="T710" t="e">
        <f>-SUMIF(#REF!,$Q710,#REF!)/2</f>
        <v>#REF!</v>
      </c>
      <c r="U710" s="13" t="e">
        <f t="shared" si="50"/>
        <v>#REF!</v>
      </c>
    </row>
    <row r="711" spans="1:21">
      <c r="A711" s="15">
        <v>384</v>
      </c>
      <c r="B711" s="15" t="s">
        <v>3879</v>
      </c>
      <c r="C711" s="15" t="s">
        <v>3880</v>
      </c>
      <c r="D711" s="15" t="s">
        <v>42</v>
      </c>
      <c r="E711" s="15">
        <v>1</v>
      </c>
      <c r="F711" s="15" t="s">
        <v>3881</v>
      </c>
      <c r="G711" s="15" t="s">
        <v>3179</v>
      </c>
      <c r="H711" s="15" t="s">
        <v>647</v>
      </c>
      <c r="I711" s="15" t="s">
        <v>173</v>
      </c>
      <c r="J711" s="15" t="s">
        <v>3882</v>
      </c>
      <c r="K711" s="15">
        <v>61.59</v>
      </c>
      <c r="L711" s="15"/>
      <c r="M711" s="15"/>
      <c r="N711" s="15">
        <v>61.59</v>
      </c>
      <c r="O711" s="15"/>
      <c r="P711" s="15">
        <v>61.59</v>
      </c>
      <c r="Q711" s="1" t="str">
        <f t="shared" si="47"/>
        <v>VAN HOOF PETER JOZEF</v>
      </c>
      <c r="R711" s="1">
        <f t="shared" si="48"/>
        <v>1</v>
      </c>
      <c r="S711" s="1">
        <f t="shared" si="49"/>
        <v>61.59</v>
      </c>
      <c r="T711" t="e">
        <f>-SUMIF(#REF!,$Q711,#REF!)/2</f>
        <v>#REF!</v>
      </c>
      <c r="U711" s="13" t="e">
        <f t="shared" si="50"/>
        <v>#REF!</v>
      </c>
    </row>
    <row r="712" spans="1:21">
      <c r="A712" s="15">
        <v>385</v>
      </c>
      <c r="B712" s="15" t="s">
        <v>1034</v>
      </c>
      <c r="C712" s="15" t="s">
        <v>2186</v>
      </c>
      <c r="D712" s="15" t="s">
        <v>52</v>
      </c>
      <c r="E712" s="15">
        <v>1</v>
      </c>
      <c r="F712" s="15" t="s">
        <v>2187</v>
      </c>
      <c r="G712" s="15" t="s">
        <v>3477</v>
      </c>
      <c r="H712" s="15" t="s">
        <v>647</v>
      </c>
      <c r="I712" s="15" t="s">
        <v>173</v>
      </c>
      <c r="J712" s="15" t="s">
        <v>2188</v>
      </c>
      <c r="K712" s="15">
        <v>90.32</v>
      </c>
      <c r="L712" s="15">
        <v>3.21</v>
      </c>
      <c r="M712" s="15"/>
      <c r="N712" s="15">
        <v>87.11</v>
      </c>
      <c r="O712" s="15"/>
      <c r="P712" s="15">
        <v>87.11</v>
      </c>
      <c r="Q712" s="1" t="str">
        <f t="shared" si="47"/>
        <v>LAMBRECHTS JOHNNY MARIA</v>
      </c>
      <c r="R712" s="1">
        <f t="shared" si="48"/>
        <v>1</v>
      </c>
      <c r="S712" s="1">
        <f t="shared" si="49"/>
        <v>87.11</v>
      </c>
      <c r="T712" t="e">
        <f>-SUMIF(#REF!,$Q712,#REF!)/2</f>
        <v>#REF!</v>
      </c>
      <c r="U712" s="13" t="e">
        <f t="shared" si="50"/>
        <v>#REF!</v>
      </c>
    </row>
    <row r="713" spans="1:21">
      <c r="A713" s="15">
        <v>385</v>
      </c>
      <c r="B713" s="15" t="s">
        <v>3883</v>
      </c>
      <c r="C713" s="15" t="s">
        <v>3884</v>
      </c>
      <c r="D713" s="15" t="s">
        <v>80</v>
      </c>
      <c r="E713" s="15">
        <v>1</v>
      </c>
      <c r="F713" s="15" t="s">
        <v>3885</v>
      </c>
      <c r="G713" s="15" t="s">
        <v>3179</v>
      </c>
      <c r="H713" s="15" t="s">
        <v>647</v>
      </c>
      <c r="I713" s="15" t="s">
        <v>173</v>
      </c>
      <c r="J713" s="15" t="s">
        <v>3886</v>
      </c>
      <c r="K713" s="15">
        <v>53.13</v>
      </c>
      <c r="L713" s="15"/>
      <c r="M713" s="15"/>
      <c r="N713" s="15">
        <v>53.13</v>
      </c>
      <c r="O713" s="15"/>
      <c r="P713" s="15">
        <v>53.13</v>
      </c>
      <c r="Q713" s="1" t="str">
        <f t="shared" si="47"/>
        <v>BOECKMANS HILDA EDGARD</v>
      </c>
      <c r="R713" s="1">
        <f t="shared" si="48"/>
        <v>1</v>
      </c>
      <c r="S713" s="1">
        <f t="shared" si="49"/>
        <v>53.13</v>
      </c>
      <c r="T713" t="e">
        <f>-SUMIF(#REF!,$Q713,#REF!)/2</f>
        <v>#REF!</v>
      </c>
      <c r="U713" s="13" t="e">
        <f t="shared" si="50"/>
        <v>#REF!</v>
      </c>
    </row>
    <row r="714" spans="1:21">
      <c r="A714" s="15">
        <v>386</v>
      </c>
      <c r="B714" s="15" t="s">
        <v>965</v>
      </c>
      <c r="C714" s="15" t="s">
        <v>2189</v>
      </c>
      <c r="D714" s="15" t="s">
        <v>13</v>
      </c>
      <c r="E714" s="15">
        <v>1</v>
      </c>
      <c r="F714" s="15" t="s">
        <v>2190</v>
      </c>
      <c r="G714" s="15" t="s">
        <v>3477</v>
      </c>
      <c r="H714" s="15" t="s">
        <v>647</v>
      </c>
      <c r="I714" s="15" t="s">
        <v>173</v>
      </c>
      <c r="J714" s="15" t="s">
        <v>593</v>
      </c>
      <c r="K714" s="15">
        <v>83.09</v>
      </c>
      <c r="L714" s="15"/>
      <c r="M714" s="15"/>
      <c r="N714" s="15">
        <v>83.09</v>
      </c>
      <c r="O714" s="15"/>
      <c r="P714" s="15">
        <v>83.09</v>
      </c>
      <c r="Q714" s="1" t="str">
        <f t="shared" si="47"/>
        <v>VAN TICHELT LUTGARDIS MARIA</v>
      </c>
      <c r="R714" s="1">
        <f t="shared" si="48"/>
        <v>1</v>
      </c>
      <c r="S714" s="1">
        <f t="shared" si="49"/>
        <v>83.09</v>
      </c>
      <c r="T714" t="e">
        <f>-SUMIF(#REF!,$Q714,#REF!)/2</f>
        <v>#REF!</v>
      </c>
      <c r="U714" s="13" t="e">
        <f t="shared" si="50"/>
        <v>#REF!</v>
      </c>
    </row>
    <row r="715" spans="1:21">
      <c r="A715" s="15">
        <v>386</v>
      </c>
      <c r="B715" s="15" t="s">
        <v>3887</v>
      </c>
      <c r="C715" s="15" t="s">
        <v>3888</v>
      </c>
      <c r="D715" s="15" t="s">
        <v>87</v>
      </c>
      <c r="E715" s="15">
        <v>1</v>
      </c>
      <c r="F715" s="15" t="s">
        <v>3889</v>
      </c>
      <c r="G715" s="15" t="s">
        <v>3179</v>
      </c>
      <c r="H715" s="15" t="s">
        <v>647</v>
      </c>
      <c r="I715" s="15" t="s">
        <v>173</v>
      </c>
      <c r="J715" s="15" t="s">
        <v>3890</v>
      </c>
      <c r="K715" s="15">
        <v>53.71</v>
      </c>
      <c r="L715" s="15"/>
      <c r="M715" s="15"/>
      <c r="N715" s="15">
        <v>53.71</v>
      </c>
      <c r="O715" s="15"/>
      <c r="P715" s="15">
        <v>53.71</v>
      </c>
      <c r="Q715" s="1" t="str">
        <f t="shared" si="47"/>
        <v>VAN DEN BOSSCHE MARK EMIEL</v>
      </c>
      <c r="R715" s="1">
        <f t="shared" si="48"/>
        <v>1</v>
      </c>
      <c r="S715" s="1">
        <f t="shared" si="49"/>
        <v>53.71</v>
      </c>
      <c r="T715" t="e">
        <f>-SUMIF(#REF!,$Q715,#REF!)/2</f>
        <v>#REF!</v>
      </c>
      <c r="U715" s="13" t="e">
        <f t="shared" si="50"/>
        <v>#REF!</v>
      </c>
    </row>
    <row r="716" spans="1:21">
      <c r="A716" s="15">
        <v>387</v>
      </c>
      <c r="B716" s="15" t="s">
        <v>964</v>
      </c>
      <c r="C716" s="15" t="s">
        <v>2191</v>
      </c>
      <c r="D716" s="15" t="s">
        <v>17</v>
      </c>
      <c r="E716" s="15">
        <v>1</v>
      </c>
      <c r="F716" s="15" t="s">
        <v>2192</v>
      </c>
      <c r="G716" s="15" t="s">
        <v>3477</v>
      </c>
      <c r="H716" s="15" t="s">
        <v>647</v>
      </c>
      <c r="I716" s="15" t="s">
        <v>173</v>
      </c>
      <c r="J716" s="15" t="s">
        <v>2193</v>
      </c>
      <c r="K716" s="15">
        <v>47.18</v>
      </c>
      <c r="L716" s="15"/>
      <c r="M716" s="15"/>
      <c r="N716" s="15">
        <v>47.18</v>
      </c>
      <c r="O716" s="15"/>
      <c r="P716" s="15">
        <v>47.18</v>
      </c>
      <c r="Q716" s="1" t="str">
        <f t="shared" si="47"/>
        <v>VAN WINGE MARIE JEANNE</v>
      </c>
      <c r="R716" s="1">
        <f t="shared" si="48"/>
        <v>1</v>
      </c>
      <c r="S716" s="1">
        <f t="shared" si="49"/>
        <v>47.18</v>
      </c>
      <c r="T716" t="e">
        <f>-SUMIF(#REF!,$Q716,#REF!)/2</f>
        <v>#REF!</v>
      </c>
      <c r="U716" s="13" t="e">
        <f t="shared" si="50"/>
        <v>#REF!</v>
      </c>
    </row>
    <row r="717" spans="1:21">
      <c r="A717" s="15">
        <v>387</v>
      </c>
      <c r="B717" s="15" t="s">
        <v>3891</v>
      </c>
      <c r="C717" s="15" t="s">
        <v>3892</v>
      </c>
      <c r="D717" s="15" t="s">
        <v>45</v>
      </c>
      <c r="E717" s="15">
        <v>1</v>
      </c>
      <c r="F717" s="15" t="s">
        <v>3893</v>
      </c>
      <c r="G717" s="15" t="s">
        <v>3179</v>
      </c>
      <c r="H717" s="15" t="s">
        <v>647</v>
      </c>
      <c r="I717" s="15" t="s">
        <v>173</v>
      </c>
      <c r="J717" s="15" t="s">
        <v>3894</v>
      </c>
      <c r="K717" s="15">
        <v>62.45</v>
      </c>
      <c r="L717" s="15"/>
      <c r="M717" s="15"/>
      <c r="N717" s="15">
        <v>62.45</v>
      </c>
      <c r="O717" s="15"/>
      <c r="P717" s="15">
        <v>62.45</v>
      </c>
      <c r="Q717" s="1" t="str">
        <f t="shared" si="47"/>
        <v>VAN BREDA JAN</v>
      </c>
      <c r="R717" s="1">
        <f t="shared" si="48"/>
        <v>1</v>
      </c>
      <c r="S717" s="1">
        <f t="shared" si="49"/>
        <v>62.45</v>
      </c>
      <c r="T717" t="e">
        <f>-SUMIF(#REF!,$Q717,#REF!)/2</f>
        <v>#REF!</v>
      </c>
      <c r="U717" s="13" t="e">
        <f t="shared" si="50"/>
        <v>#REF!</v>
      </c>
    </row>
    <row r="718" spans="1:21">
      <c r="A718" s="15">
        <v>389</v>
      </c>
      <c r="B718" s="15" t="s">
        <v>832</v>
      </c>
      <c r="C718" s="15" t="s">
        <v>2194</v>
      </c>
      <c r="D718" s="15" t="s">
        <v>45</v>
      </c>
      <c r="E718" s="15">
        <v>1</v>
      </c>
      <c r="F718" s="15" t="s">
        <v>2195</v>
      </c>
      <c r="G718" s="15" t="s">
        <v>3477</v>
      </c>
      <c r="H718" s="15" t="s">
        <v>647</v>
      </c>
      <c r="I718" s="15" t="s">
        <v>173</v>
      </c>
      <c r="J718" s="15" t="s">
        <v>2196</v>
      </c>
      <c r="K718" s="15">
        <v>17.690000000000001</v>
      </c>
      <c r="L718" s="15"/>
      <c r="M718" s="15"/>
      <c r="N718" s="15">
        <v>17.690000000000001</v>
      </c>
      <c r="O718" s="15"/>
      <c r="P718" s="15">
        <v>17.690000000000001</v>
      </c>
      <c r="Q718" s="1" t="str">
        <f t="shared" si="47"/>
        <v>LENAERTS MARIA FRANCISCUS</v>
      </c>
      <c r="R718" s="1">
        <f t="shared" si="48"/>
        <v>1</v>
      </c>
      <c r="S718" s="1">
        <f t="shared" si="49"/>
        <v>17.690000000000001</v>
      </c>
      <c r="T718" t="e">
        <f>-SUMIF(#REF!,$Q718,#REF!)/2</f>
        <v>#REF!</v>
      </c>
      <c r="U718" s="13" t="e">
        <f t="shared" si="50"/>
        <v>#REF!</v>
      </c>
    </row>
    <row r="719" spans="1:21">
      <c r="A719" s="15">
        <v>390</v>
      </c>
      <c r="B719" s="15" t="s">
        <v>4021</v>
      </c>
      <c r="C719" s="15" t="s">
        <v>4022</v>
      </c>
      <c r="D719" s="15" t="s">
        <v>93</v>
      </c>
      <c r="E719" s="15">
        <v>1</v>
      </c>
      <c r="F719" s="15" t="s">
        <v>4023</v>
      </c>
      <c r="G719" s="15" t="s">
        <v>3179</v>
      </c>
      <c r="H719" s="15" t="s">
        <v>647</v>
      </c>
      <c r="I719" s="15" t="s">
        <v>173</v>
      </c>
      <c r="J719" s="15" t="s">
        <v>4024</v>
      </c>
      <c r="K719" s="15">
        <v>212.94</v>
      </c>
      <c r="L719" s="15">
        <v>7.56</v>
      </c>
      <c r="M719" s="15"/>
      <c r="N719" s="15">
        <v>205.38</v>
      </c>
      <c r="O719" s="15">
        <v>22.82</v>
      </c>
      <c r="P719" s="15">
        <v>182.56</v>
      </c>
      <c r="Q719" s="1" t="str">
        <f t="shared" si="47"/>
        <v>DHONDT BRUNO ALFONS</v>
      </c>
      <c r="R719" s="1">
        <f t="shared" si="48"/>
        <v>1</v>
      </c>
      <c r="S719" s="1">
        <f t="shared" si="49"/>
        <v>182.56</v>
      </c>
      <c r="T719" t="e">
        <f>-SUMIF(#REF!,$Q719,#REF!)/2</f>
        <v>#REF!</v>
      </c>
      <c r="U719" s="13" t="e">
        <f t="shared" si="50"/>
        <v>#REF!</v>
      </c>
    </row>
    <row r="720" spans="1:21">
      <c r="A720" s="15">
        <v>391</v>
      </c>
      <c r="B720" s="15" t="s">
        <v>837</v>
      </c>
      <c r="C720" s="15" t="s">
        <v>2197</v>
      </c>
      <c r="D720" s="15" t="s">
        <v>45</v>
      </c>
      <c r="E720" s="15">
        <v>1</v>
      </c>
      <c r="F720" s="15" t="s">
        <v>2198</v>
      </c>
      <c r="G720" s="15" t="s">
        <v>3477</v>
      </c>
      <c r="H720" s="15" t="s">
        <v>647</v>
      </c>
      <c r="I720" s="15" t="s">
        <v>173</v>
      </c>
      <c r="J720" s="15" t="s">
        <v>2199</v>
      </c>
      <c r="K720" s="15">
        <v>91.32</v>
      </c>
      <c r="L720" s="15"/>
      <c r="M720" s="15"/>
      <c r="N720" s="15">
        <v>91.32</v>
      </c>
      <c r="O720" s="15"/>
      <c r="P720" s="15">
        <v>91.32</v>
      </c>
      <c r="Q720" s="1" t="str">
        <f t="shared" si="47"/>
        <v>PELCKMANS MAGDA MATHILDA</v>
      </c>
      <c r="R720" s="1">
        <f t="shared" si="48"/>
        <v>1</v>
      </c>
      <c r="S720" s="1">
        <f t="shared" si="49"/>
        <v>91.32</v>
      </c>
      <c r="T720" t="e">
        <f>-SUMIF(#REF!,$Q720,#REF!)/2</f>
        <v>#REF!</v>
      </c>
      <c r="U720" s="13" t="e">
        <f t="shared" si="50"/>
        <v>#REF!</v>
      </c>
    </row>
    <row r="721" spans="1:21">
      <c r="A721" s="15">
        <v>391</v>
      </c>
      <c r="B721" s="15" t="s">
        <v>4025</v>
      </c>
      <c r="C721" s="15" t="s">
        <v>4026</v>
      </c>
      <c r="D721" s="15" t="s">
        <v>77</v>
      </c>
      <c r="E721" s="15">
        <v>1</v>
      </c>
      <c r="F721" s="15" t="s">
        <v>4027</v>
      </c>
      <c r="G721" s="15" t="s">
        <v>3179</v>
      </c>
      <c r="H721" s="15" t="s">
        <v>647</v>
      </c>
      <c r="I721" s="15" t="s">
        <v>173</v>
      </c>
      <c r="J721" s="15" t="s">
        <v>4028</v>
      </c>
      <c r="K721" s="15">
        <v>40.08</v>
      </c>
      <c r="L721" s="15"/>
      <c r="M721" s="15"/>
      <c r="N721" s="15">
        <v>40.08</v>
      </c>
      <c r="O721" s="15"/>
      <c r="P721" s="15">
        <v>40.08</v>
      </c>
      <c r="Q721" s="1" t="str">
        <f t="shared" si="47"/>
        <v>NAUWELAERTS RIA ROSA</v>
      </c>
      <c r="R721" s="1">
        <f t="shared" si="48"/>
        <v>1</v>
      </c>
      <c r="S721" s="1">
        <f t="shared" si="49"/>
        <v>40.08</v>
      </c>
      <c r="T721" t="e">
        <f>-SUMIF(#REF!,$Q721,#REF!)/2</f>
        <v>#REF!</v>
      </c>
      <c r="U721" s="13" t="e">
        <f t="shared" si="50"/>
        <v>#REF!</v>
      </c>
    </row>
    <row r="722" spans="1:21">
      <c r="A722" s="15">
        <v>392</v>
      </c>
      <c r="B722" s="15" t="s">
        <v>839</v>
      </c>
      <c r="C722" s="15" t="s">
        <v>2200</v>
      </c>
      <c r="D722" s="15" t="s">
        <v>17</v>
      </c>
      <c r="E722" s="15">
        <v>1</v>
      </c>
      <c r="F722" s="15" t="s">
        <v>2201</v>
      </c>
      <c r="G722" s="15" t="s">
        <v>3477</v>
      </c>
      <c r="H722" s="15" t="s">
        <v>647</v>
      </c>
      <c r="I722" s="15" t="s">
        <v>173</v>
      </c>
      <c r="J722" s="15" t="s">
        <v>2202</v>
      </c>
      <c r="K722" s="15">
        <v>34.090000000000003</v>
      </c>
      <c r="L722" s="15"/>
      <c r="M722" s="15"/>
      <c r="N722" s="15">
        <v>34.090000000000003</v>
      </c>
      <c r="O722" s="15"/>
      <c r="P722" s="15">
        <v>34.090000000000003</v>
      </c>
      <c r="Q722" s="1" t="str">
        <f t="shared" si="47"/>
        <v>SCHMIT WALTER LEOPOLD</v>
      </c>
      <c r="R722" s="1">
        <f t="shared" si="48"/>
        <v>1</v>
      </c>
      <c r="S722" s="1">
        <f t="shared" si="49"/>
        <v>34.090000000000003</v>
      </c>
      <c r="T722" t="e">
        <f>-SUMIF(#REF!,$Q722,#REF!)/2</f>
        <v>#REF!</v>
      </c>
      <c r="U722" s="13" t="e">
        <f t="shared" si="50"/>
        <v>#REF!</v>
      </c>
    </row>
    <row r="723" spans="1:21">
      <c r="A723" s="15">
        <v>392</v>
      </c>
      <c r="B723" s="15" t="s">
        <v>3973</v>
      </c>
      <c r="C723" s="15" t="s">
        <v>3974</v>
      </c>
      <c r="D723" s="15" t="s">
        <v>36</v>
      </c>
      <c r="E723" s="15">
        <v>1</v>
      </c>
      <c r="F723" s="15" t="s">
        <v>3975</v>
      </c>
      <c r="G723" s="15" t="s">
        <v>3179</v>
      </c>
      <c r="H723" s="15" t="s">
        <v>647</v>
      </c>
      <c r="I723" s="15" t="s">
        <v>173</v>
      </c>
      <c r="J723" s="15" t="s">
        <v>3976</v>
      </c>
      <c r="K723" s="15">
        <v>27.94</v>
      </c>
      <c r="L723" s="15"/>
      <c r="M723" s="15"/>
      <c r="N723" s="15">
        <v>27.94</v>
      </c>
      <c r="O723" s="15"/>
      <c r="P723" s="15">
        <v>27.94</v>
      </c>
      <c r="Q723" s="1" t="str">
        <f t="shared" si="47"/>
        <v>ROMBAUTS ANITA JOSEE</v>
      </c>
      <c r="R723" s="1">
        <f t="shared" si="48"/>
        <v>1</v>
      </c>
      <c r="S723" s="1">
        <f t="shared" si="49"/>
        <v>27.94</v>
      </c>
      <c r="T723" t="e">
        <f>-SUMIF(#REF!,$Q723,#REF!)/2</f>
        <v>#REF!</v>
      </c>
      <c r="U723" s="13" t="e">
        <f t="shared" si="50"/>
        <v>#REF!</v>
      </c>
    </row>
    <row r="724" spans="1:21">
      <c r="A724" s="15">
        <v>393</v>
      </c>
      <c r="B724" s="15" t="s">
        <v>1013</v>
      </c>
      <c r="C724" s="15" t="s">
        <v>2203</v>
      </c>
      <c r="D724" s="15" t="s">
        <v>13</v>
      </c>
      <c r="E724" s="15">
        <v>1</v>
      </c>
      <c r="F724" s="15" t="s">
        <v>2204</v>
      </c>
      <c r="G724" s="15" t="s">
        <v>3477</v>
      </c>
      <c r="H724" s="15" t="s">
        <v>647</v>
      </c>
      <c r="I724" s="15" t="s">
        <v>173</v>
      </c>
      <c r="J724" s="15" t="s">
        <v>2205</v>
      </c>
      <c r="K724" s="15">
        <v>58.88</v>
      </c>
      <c r="L724" s="15"/>
      <c r="M724" s="15"/>
      <c r="N724" s="15">
        <v>58.88</v>
      </c>
      <c r="O724" s="15"/>
      <c r="P724" s="15">
        <v>58.88</v>
      </c>
      <c r="Q724" s="1" t="str">
        <f t="shared" si="47"/>
        <v>VAN LAER-DE ROOVER MARIE-THERESE JOSEPH</v>
      </c>
      <c r="R724" s="1">
        <f t="shared" si="48"/>
        <v>1</v>
      </c>
      <c r="S724" s="1">
        <f t="shared" si="49"/>
        <v>58.88</v>
      </c>
      <c r="T724" t="e">
        <f>-SUMIF(#REF!,$Q724,#REF!)/2</f>
        <v>#REF!</v>
      </c>
      <c r="U724" s="13" t="e">
        <f t="shared" si="50"/>
        <v>#REF!</v>
      </c>
    </row>
    <row r="725" spans="1:21">
      <c r="A725" s="15">
        <v>393</v>
      </c>
      <c r="B725" s="15" t="s">
        <v>3977</v>
      </c>
      <c r="C725" s="15" t="s">
        <v>3978</v>
      </c>
      <c r="D725" s="15" t="s">
        <v>48</v>
      </c>
      <c r="E725" s="15">
        <v>1</v>
      </c>
      <c r="F725" s="15" t="s">
        <v>3979</v>
      </c>
      <c r="G725" s="15" t="s">
        <v>3179</v>
      </c>
      <c r="H725" s="15" t="s">
        <v>647</v>
      </c>
      <c r="I725" s="15" t="s">
        <v>173</v>
      </c>
      <c r="J725" s="15" t="s">
        <v>3980</v>
      </c>
      <c r="K725" s="15">
        <v>40.94</v>
      </c>
      <c r="L725" s="15"/>
      <c r="M725" s="15"/>
      <c r="N725" s="15">
        <v>40.94</v>
      </c>
      <c r="O725" s="15"/>
      <c r="P725" s="15">
        <v>40.94</v>
      </c>
      <c r="Q725" s="1" t="str">
        <f t="shared" si="47"/>
        <v>BREUGELMANS CARINA AUGUST</v>
      </c>
      <c r="R725" s="1">
        <f t="shared" si="48"/>
        <v>1</v>
      </c>
      <c r="S725" s="1">
        <f t="shared" si="49"/>
        <v>40.94</v>
      </c>
      <c r="T725" t="e">
        <f>-SUMIF(#REF!,$Q725,#REF!)/2</f>
        <v>#REF!</v>
      </c>
      <c r="U725" s="13" t="e">
        <f t="shared" si="50"/>
        <v>#REF!</v>
      </c>
    </row>
    <row r="726" spans="1:21">
      <c r="A726" s="15">
        <v>395</v>
      </c>
      <c r="B726" s="15" t="s">
        <v>844</v>
      </c>
      <c r="C726" s="15" t="s">
        <v>2209</v>
      </c>
      <c r="D726" s="15" t="s">
        <v>66</v>
      </c>
      <c r="E726" s="15">
        <v>1</v>
      </c>
      <c r="F726" s="15" t="s">
        <v>2210</v>
      </c>
      <c r="G726" s="15" t="s">
        <v>3477</v>
      </c>
      <c r="H726" s="15" t="s">
        <v>647</v>
      </c>
      <c r="I726" s="15" t="s">
        <v>173</v>
      </c>
      <c r="J726" s="15" t="s">
        <v>2211</v>
      </c>
      <c r="K726" s="15">
        <v>35.08</v>
      </c>
      <c r="L726" s="15"/>
      <c r="M726" s="15"/>
      <c r="N726" s="15">
        <v>35.08</v>
      </c>
      <c r="O726" s="15"/>
      <c r="P726" s="15">
        <v>35.08</v>
      </c>
      <c r="Q726" s="1" t="str">
        <f t="shared" si="47"/>
        <v>WILLEMS MARGARETA JULIA</v>
      </c>
      <c r="R726" s="1">
        <f t="shared" si="48"/>
        <v>1</v>
      </c>
      <c r="S726" s="1">
        <f t="shared" si="49"/>
        <v>35.08</v>
      </c>
      <c r="T726" t="e">
        <f>-SUMIF(#REF!,$Q726,#REF!)/2</f>
        <v>#REF!</v>
      </c>
      <c r="U726" s="13" t="e">
        <f t="shared" si="50"/>
        <v>#REF!</v>
      </c>
    </row>
    <row r="727" spans="1:21">
      <c r="A727" s="15">
        <v>396</v>
      </c>
      <c r="B727" s="114" t="s">
        <v>848</v>
      </c>
      <c r="C727" s="15" t="s">
        <v>2212</v>
      </c>
      <c r="D727" s="15" t="s">
        <v>14</v>
      </c>
      <c r="E727" s="15">
        <v>1</v>
      </c>
      <c r="F727" s="15" t="s">
        <v>2213</v>
      </c>
      <c r="G727" s="15" t="s">
        <v>3477</v>
      </c>
      <c r="H727" s="15" t="s">
        <v>647</v>
      </c>
      <c r="I727" s="15" t="s">
        <v>173</v>
      </c>
      <c r="J727" s="15" t="s">
        <v>2214</v>
      </c>
      <c r="K727" s="15">
        <v>36.229999999999997</v>
      </c>
      <c r="L727" s="15"/>
      <c r="M727" s="15"/>
      <c r="N727" s="15">
        <v>36.229999999999997</v>
      </c>
      <c r="O727" s="15"/>
      <c r="P727" s="15">
        <v>36.229999999999997</v>
      </c>
      <c r="Q727" s="1" t="str">
        <f t="shared" si="47"/>
        <v>BETRAINS RITA FREDDY</v>
      </c>
      <c r="R727" s="1">
        <f t="shared" si="48"/>
        <v>1</v>
      </c>
      <c r="S727" s="1">
        <f t="shared" si="49"/>
        <v>36.229999999999997</v>
      </c>
      <c r="T727" t="e">
        <f>-SUMIF(#REF!,$Q727,#REF!)/2</f>
        <v>#REF!</v>
      </c>
      <c r="U727" s="13" t="e">
        <f t="shared" si="50"/>
        <v>#REF!</v>
      </c>
    </row>
    <row r="728" spans="1:21">
      <c r="A728" s="15">
        <v>397</v>
      </c>
      <c r="B728" s="15" t="s">
        <v>904</v>
      </c>
      <c r="C728" s="15" t="s">
        <v>2215</v>
      </c>
      <c r="D728" s="15" t="s">
        <v>47</v>
      </c>
      <c r="E728" s="15">
        <v>1</v>
      </c>
      <c r="F728" s="15" t="s">
        <v>2216</v>
      </c>
      <c r="G728" s="15" t="s">
        <v>3477</v>
      </c>
      <c r="H728" s="15" t="s">
        <v>647</v>
      </c>
      <c r="I728" s="15" t="s">
        <v>173</v>
      </c>
      <c r="J728" s="15" t="s">
        <v>2217</v>
      </c>
      <c r="K728" s="15">
        <v>119.56</v>
      </c>
      <c r="L728" s="15"/>
      <c r="M728" s="15"/>
      <c r="N728" s="15">
        <v>119.56</v>
      </c>
      <c r="O728" s="15"/>
      <c r="P728" s="15">
        <v>119.56</v>
      </c>
      <c r="Q728" s="1" t="str">
        <f t="shared" si="47"/>
        <v>MERTENS LUC ALBERT</v>
      </c>
      <c r="R728" s="1">
        <f t="shared" si="48"/>
        <v>1</v>
      </c>
      <c r="S728" s="1">
        <f t="shared" si="49"/>
        <v>119.56</v>
      </c>
      <c r="T728" t="e">
        <f>-SUMIF(#REF!,$Q728,#REF!)/2</f>
        <v>#REF!</v>
      </c>
      <c r="U728" s="13" t="e">
        <f t="shared" si="50"/>
        <v>#REF!</v>
      </c>
    </row>
    <row r="729" spans="1:21">
      <c r="A729" s="15">
        <v>398</v>
      </c>
      <c r="B729" s="15" t="s">
        <v>4039</v>
      </c>
      <c r="C729" s="15" t="s">
        <v>4043</v>
      </c>
      <c r="D729" s="15" t="s">
        <v>65</v>
      </c>
      <c r="E729" s="15">
        <v>1</v>
      </c>
      <c r="F729" s="15" t="s">
        <v>4044</v>
      </c>
      <c r="G729" s="15" t="s">
        <v>3179</v>
      </c>
      <c r="H729" s="15" t="s">
        <v>647</v>
      </c>
      <c r="I729" s="15" t="s">
        <v>173</v>
      </c>
      <c r="J729" s="15" t="s">
        <v>4045</v>
      </c>
      <c r="K729" s="15">
        <v>199.41</v>
      </c>
      <c r="L729" s="15">
        <v>7.08</v>
      </c>
      <c r="M729" s="15"/>
      <c r="N729" s="15">
        <v>192.32999999999998</v>
      </c>
      <c r="O729" s="15">
        <v>21.37</v>
      </c>
      <c r="P729" s="15">
        <v>170.96</v>
      </c>
      <c r="Q729" s="1" t="str">
        <f t="shared" si="47"/>
        <v>VERBEECK PAUL MARIA</v>
      </c>
      <c r="R729" s="1">
        <f t="shared" si="48"/>
        <v>1</v>
      </c>
      <c r="S729" s="1">
        <f t="shared" si="49"/>
        <v>170.96</v>
      </c>
      <c r="T729" t="e">
        <f>-SUMIF(#REF!,$Q729,#REF!)/2</f>
        <v>#REF!</v>
      </c>
      <c r="U729" s="13" t="e">
        <f t="shared" si="50"/>
        <v>#REF!</v>
      </c>
    </row>
    <row r="730" spans="1:21">
      <c r="A730" s="15">
        <v>398</v>
      </c>
      <c r="B730" s="15" t="s">
        <v>850</v>
      </c>
      <c r="C730" s="15" t="s">
        <v>2218</v>
      </c>
      <c r="D730" s="15" t="s">
        <v>48</v>
      </c>
      <c r="E730" s="15">
        <v>1</v>
      </c>
      <c r="F730" s="15" t="s">
        <v>2219</v>
      </c>
      <c r="G730" s="15" t="s">
        <v>3477</v>
      </c>
      <c r="H730" s="15" t="s">
        <v>647</v>
      </c>
      <c r="I730" s="15" t="s">
        <v>173</v>
      </c>
      <c r="J730" s="15" t="s">
        <v>2220</v>
      </c>
      <c r="K730" s="15">
        <v>97.56</v>
      </c>
      <c r="L730" s="15"/>
      <c r="M730" s="15"/>
      <c r="N730" s="15">
        <v>97.56</v>
      </c>
      <c r="O730" s="15"/>
      <c r="P730" s="15">
        <v>97.56</v>
      </c>
      <c r="Q730" s="1" t="str">
        <f t="shared" si="47"/>
        <v>NIJS RITA MARIA</v>
      </c>
      <c r="R730" s="1">
        <f t="shared" si="48"/>
        <v>1</v>
      </c>
      <c r="S730" s="1">
        <f t="shared" si="49"/>
        <v>97.56</v>
      </c>
      <c r="T730" t="e">
        <f>-SUMIF(#REF!,$Q730,#REF!)/2</f>
        <v>#REF!</v>
      </c>
      <c r="U730" s="13" t="e">
        <f t="shared" si="50"/>
        <v>#REF!</v>
      </c>
    </row>
    <row r="731" spans="1:21">
      <c r="A731" s="15">
        <v>399</v>
      </c>
      <c r="B731" s="15" t="s">
        <v>882</v>
      </c>
      <c r="C731" s="15" t="s">
        <v>2221</v>
      </c>
      <c r="D731" s="15" t="s">
        <v>17</v>
      </c>
      <c r="E731" s="15">
        <v>1</v>
      </c>
      <c r="F731" s="15" t="s">
        <v>2222</v>
      </c>
      <c r="G731" s="15" t="s">
        <v>3477</v>
      </c>
      <c r="H731" s="15" t="s">
        <v>647</v>
      </c>
      <c r="I731" s="15" t="s">
        <v>173</v>
      </c>
      <c r="J731" s="15" t="s">
        <v>2223</v>
      </c>
      <c r="K731" s="15">
        <v>76.36</v>
      </c>
      <c r="L731" s="15"/>
      <c r="M731" s="15"/>
      <c r="N731" s="15">
        <v>76.36</v>
      </c>
      <c r="O731" s="15"/>
      <c r="P731" s="15">
        <v>76.36</v>
      </c>
      <c r="Q731" s="1" t="str">
        <f t="shared" si="47"/>
        <v>BELLAAJAL DRISS</v>
      </c>
      <c r="R731" s="1">
        <f t="shared" si="48"/>
        <v>1</v>
      </c>
      <c r="S731" s="1">
        <f t="shared" si="49"/>
        <v>76.36</v>
      </c>
      <c r="T731" t="e">
        <f>-SUMIF(#REF!,$Q731,#REF!)/2</f>
        <v>#REF!</v>
      </c>
      <c r="U731" s="13" t="e">
        <f t="shared" si="50"/>
        <v>#REF!</v>
      </c>
    </row>
    <row r="732" spans="1:21">
      <c r="A732" s="15">
        <v>399</v>
      </c>
      <c r="B732" s="15" t="s">
        <v>4038</v>
      </c>
      <c r="C732" s="15" t="s">
        <v>4046</v>
      </c>
      <c r="D732" s="15" t="s">
        <v>87</v>
      </c>
      <c r="E732" s="15">
        <v>1</v>
      </c>
      <c r="F732" s="15" t="s">
        <v>4047</v>
      </c>
      <c r="G732" s="15" t="s">
        <v>3179</v>
      </c>
      <c r="H732" s="15" t="s">
        <v>647</v>
      </c>
      <c r="I732" s="15" t="s">
        <v>173</v>
      </c>
      <c r="J732" s="15" t="s">
        <v>4048</v>
      </c>
      <c r="K732" s="15">
        <v>374.23</v>
      </c>
      <c r="L732" s="15">
        <v>13.29</v>
      </c>
      <c r="M732" s="15"/>
      <c r="N732" s="15">
        <v>360.94</v>
      </c>
      <c r="O732" s="15">
        <v>58.29</v>
      </c>
      <c r="P732" s="15">
        <v>302.64999999999998</v>
      </c>
      <c r="Q732" s="1" t="str">
        <f t="shared" si="47"/>
        <v>MEES MARC EVERARD</v>
      </c>
      <c r="R732" s="1">
        <f t="shared" si="48"/>
        <v>1</v>
      </c>
      <c r="S732" s="1">
        <f t="shared" si="49"/>
        <v>302.64999999999998</v>
      </c>
      <c r="T732" t="e">
        <f>-SUMIF(#REF!,$Q732,#REF!)/2</f>
        <v>#REF!</v>
      </c>
      <c r="U732" s="13" t="e">
        <f t="shared" si="50"/>
        <v>#REF!</v>
      </c>
    </row>
    <row r="733" spans="1:21">
      <c r="A733" s="15">
        <v>400</v>
      </c>
      <c r="B733" s="15" t="s">
        <v>4042</v>
      </c>
      <c r="C733" s="15" t="s">
        <v>4049</v>
      </c>
      <c r="D733" s="15" t="s">
        <v>67</v>
      </c>
      <c r="E733" s="15">
        <v>1</v>
      </c>
      <c r="F733" s="15" t="s">
        <v>4050</v>
      </c>
      <c r="G733" s="15" t="s">
        <v>3179</v>
      </c>
      <c r="H733" s="15" t="s">
        <v>647</v>
      </c>
      <c r="I733" s="15" t="s">
        <v>173</v>
      </c>
      <c r="J733" s="15" t="s">
        <v>4051</v>
      </c>
      <c r="K733" s="15">
        <v>64.650000000000006</v>
      </c>
      <c r="L733" s="15"/>
      <c r="M733" s="15"/>
      <c r="N733" s="15">
        <v>64.650000000000006</v>
      </c>
      <c r="O733" s="15"/>
      <c r="P733" s="15">
        <v>64.650000000000006</v>
      </c>
      <c r="Q733" s="1" t="str">
        <f t="shared" si="47"/>
        <v>GEBOERS JOHAN BENEDIKT</v>
      </c>
      <c r="R733" s="1">
        <f t="shared" si="48"/>
        <v>1</v>
      </c>
      <c r="S733" s="1">
        <f t="shared" si="49"/>
        <v>64.650000000000006</v>
      </c>
      <c r="T733" t="e">
        <f>-SUMIF(#REF!,$Q733,#REF!)/2</f>
        <v>#REF!</v>
      </c>
      <c r="U733" s="13" t="e">
        <f t="shared" si="50"/>
        <v>#REF!</v>
      </c>
    </row>
    <row r="734" spans="1:21">
      <c r="A734" s="15">
        <v>401</v>
      </c>
      <c r="B734" s="15" t="s">
        <v>1022</v>
      </c>
      <c r="C734" s="15" t="s">
        <v>2224</v>
      </c>
      <c r="D734" s="15" t="s">
        <v>97</v>
      </c>
      <c r="E734" s="15">
        <v>1</v>
      </c>
      <c r="F734" s="15" t="s">
        <v>2225</v>
      </c>
      <c r="G734" s="15" t="s">
        <v>3477</v>
      </c>
      <c r="H734" s="15" t="s">
        <v>647</v>
      </c>
      <c r="I734" s="15" t="s">
        <v>173</v>
      </c>
      <c r="J734" s="15" t="s">
        <v>2226</v>
      </c>
      <c r="K734" s="15">
        <v>12.17</v>
      </c>
      <c r="L734" s="15">
        <v>0.43</v>
      </c>
      <c r="M734" s="15"/>
      <c r="N734" s="15">
        <v>11.74</v>
      </c>
      <c r="O734" s="15"/>
      <c r="P734" s="15">
        <v>11.74</v>
      </c>
      <c r="Q734" s="1" t="str">
        <f t="shared" si="47"/>
        <v>VERMEULEN MICHEL ADOLF</v>
      </c>
      <c r="R734" s="1">
        <f t="shared" si="48"/>
        <v>1</v>
      </c>
      <c r="S734" s="1">
        <f t="shared" si="49"/>
        <v>161.30000000000001</v>
      </c>
      <c r="T734" t="e">
        <f>-SUMIF(#REF!,$Q734,#REF!)/2</f>
        <v>#REF!</v>
      </c>
      <c r="U734" s="13" t="e">
        <f t="shared" si="50"/>
        <v>#REF!</v>
      </c>
    </row>
    <row r="735" spans="1:21">
      <c r="A735" s="15">
        <v>401</v>
      </c>
      <c r="B735" s="15" t="s">
        <v>4035</v>
      </c>
      <c r="C735" s="15" t="s">
        <v>4052</v>
      </c>
      <c r="D735" s="15" t="s">
        <v>13</v>
      </c>
      <c r="E735" s="15">
        <v>1</v>
      </c>
      <c r="F735" s="15" t="s">
        <v>4053</v>
      </c>
      <c r="G735" s="15" t="s">
        <v>3179</v>
      </c>
      <c r="H735" s="15" t="s">
        <v>647</v>
      </c>
      <c r="I735" s="15" t="s">
        <v>173</v>
      </c>
      <c r="J735" s="15" t="s">
        <v>4054</v>
      </c>
      <c r="K735" s="15">
        <v>56.1</v>
      </c>
      <c r="L735" s="15">
        <v>1.99</v>
      </c>
      <c r="M735" s="15"/>
      <c r="N735" s="15">
        <v>54.11</v>
      </c>
      <c r="O735" s="15"/>
      <c r="P735" s="15">
        <v>54.11</v>
      </c>
      <c r="Q735" s="1" t="str">
        <f t="shared" si="47"/>
        <v>JANSSEN GERARDA GODELIEVA</v>
      </c>
      <c r="R735" s="1">
        <f t="shared" si="48"/>
        <v>1</v>
      </c>
      <c r="S735" s="1">
        <f t="shared" si="49"/>
        <v>54.11</v>
      </c>
      <c r="T735" t="e">
        <f>-SUMIF(#REF!,$Q735,#REF!)/2</f>
        <v>#REF!</v>
      </c>
      <c r="U735" s="13" t="e">
        <f t="shared" si="50"/>
        <v>#REF!</v>
      </c>
    </row>
    <row r="736" spans="1:21">
      <c r="A736" s="15">
        <v>402</v>
      </c>
      <c r="B736" s="15" t="s">
        <v>1022</v>
      </c>
      <c r="C736" s="15" t="s">
        <v>2224</v>
      </c>
      <c r="D736" s="15" t="s">
        <v>97</v>
      </c>
      <c r="E736" s="15">
        <v>2</v>
      </c>
      <c r="F736" s="15" t="s">
        <v>2225</v>
      </c>
      <c r="G736" s="15" t="s">
        <v>3477</v>
      </c>
      <c r="H736" s="15" t="s">
        <v>647</v>
      </c>
      <c r="I736" s="15" t="s">
        <v>173</v>
      </c>
      <c r="J736" s="15" t="s">
        <v>2226</v>
      </c>
      <c r="K736" s="15">
        <v>21.29</v>
      </c>
      <c r="L736" s="15">
        <v>0.76</v>
      </c>
      <c r="M736" s="15"/>
      <c r="N736" s="15">
        <v>20.529999999999998</v>
      </c>
      <c r="O736" s="15"/>
      <c r="P736" s="15">
        <v>20.53</v>
      </c>
      <c r="Q736" s="1" t="str">
        <f t="shared" si="47"/>
        <v>VERMEULEN MICHEL ADOLF</v>
      </c>
      <c r="R736" s="1">
        <f t="shared" si="48"/>
        <v>1</v>
      </c>
      <c r="S736" s="1">
        <f t="shared" si="49"/>
        <v>161.30000000000001</v>
      </c>
      <c r="T736" t="e">
        <f>-SUMIF(#REF!,$Q736,#REF!)/2</f>
        <v>#REF!</v>
      </c>
      <c r="U736" s="13" t="e">
        <f t="shared" si="50"/>
        <v>#REF!</v>
      </c>
    </row>
    <row r="737" spans="1:21">
      <c r="A737" s="15">
        <v>402</v>
      </c>
      <c r="B737" s="15" t="s">
        <v>4033</v>
      </c>
      <c r="C737" s="15" t="s">
        <v>4055</v>
      </c>
      <c r="D737" s="15" t="s">
        <v>13</v>
      </c>
      <c r="E737" s="15">
        <v>1</v>
      </c>
      <c r="F737" s="15" t="s">
        <v>4056</v>
      </c>
      <c r="G737" s="15" t="s">
        <v>3179</v>
      </c>
      <c r="H737" s="15" t="s">
        <v>647</v>
      </c>
      <c r="I737" s="15" t="s">
        <v>173</v>
      </c>
      <c r="J737" s="15" t="s">
        <v>4057</v>
      </c>
      <c r="K737" s="15">
        <v>66.88</v>
      </c>
      <c r="L737" s="15"/>
      <c r="M737" s="15"/>
      <c r="N737" s="15">
        <v>66.88</v>
      </c>
      <c r="O737" s="15"/>
      <c r="P737" s="15">
        <v>66.88</v>
      </c>
      <c r="Q737" s="1" t="str">
        <f t="shared" si="47"/>
        <v>KERREMANS RITA MARIA</v>
      </c>
      <c r="R737" s="1">
        <f t="shared" si="48"/>
        <v>1</v>
      </c>
      <c r="S737" s="1">
        <f t="shared" si="49"/>
        <v>66.88</v>
      </c>
      <c r="T737" t="e">
        <f>-SUMIF(#REF!,$Q737,#REF!)/2</f>
        <v>#REF!</v>
      </c>
      <c r="U737" s="13" t="e">
        <f t="shared" si="50"/>
        <v>#REF!</v>
      </c>
    </row>
    <row r="738" spans="1:21">
      <c r="A738" s="15">
        <v>403</v>
      </c>
      <c r="B738" s="15" t="s">
        <v>1022</v>
      </c>
      <c r="C738" s="15" t="s">
        <v>2224</v>
      </c>
      <c r="D738" s="15" t="s">
        <v>97</v>
      </c>
      <c r="E738" s="15">
        <v>3</v>
      </c>
      <c r="F738" s="15" t="s">
        <v>2225</v>
      </c>
      <c r="G738" s="15" t="s">
        <v>3477</v>
      </c>
      <c r="H738" s="15" t="s">
        <v>647</v>
      </c>
      <c r="I738" s="15" t="s">
        <v>173</v>
      </c>
      <c r="J738" s="15" t="s">
        <v>2226</v>
      </c>
      <c r="K738" s="15">
        <v>21.71</v>
      </c>
      <c r="L738" s="15">
        <v>0.77</v>
      </c>
      <c r="M738" s="15"/>
      <c r="N738" s="15">
        <v>20.94</v>
      </c>
      <c r="O738" s="15"/>
      <c r="P738" s="15">
        <v>20.94</v>
      </c>
      <c r="Q738" s="1" t="str">
        <f t="shared" si="47"/>
        <v>VERMEULEN MICHEL ADOLF</v>
      </c>
      <c r="R738" s="1">
        <f t="shared" si="48"/>
        <v>1</v>
      </c>
      <c r="S738" s="1">
        <f t="shared" si="49"/>
        <v>161.30000000000001</v>
      </c>
      <c r="T738" t="e">
        <f>-SUMIF(#REF!,$Q738,#REF!)/2</f>
        <v>#REF!</v>
      </c>
      <c r="U738" s="13" t="e">
        <f t="shared" si="50"/>
        <v>#REF!</v>
      </c>
    </row>
    <row r="739" spans="1:21">
      <c r="A739" s="15">
        <v>404</v>
      </c>
      <c r="B739" s="15" t="s">
        <v>1022</v>
      </c>
      <c r="C739" s="15" t="s">
        <v>2224</v>
      </c>
      <c r="D739" s="15" t="s">
        <v>97</v>
      </c>
      <c r="E739" s="15">
        <v>4</v>
      </c>
      <c r="F739" s="15" t="s">
        <v>2225</v>
      </c>
      <c r="G739" s="15" t="s">
        <v>3477</v>
      </c>
      <c r="H739" s="15" t="s">
        <v>647</v>
      </c>
      <c r="I739" s="15" t="s">
        <v>173</v>
      </c>
      <c r="J739" s="15" t="s">
        <v>2226</v>
      </c>
      <c r="K739" s="15">
        <v>22.15</v>
      </c>
      <c r="L739" s="15">
        <v>0.79</v>
      </c>
      <c r="M739" s="15"/>
      <c r="N739" s="15">
        <v>21.36</v>
      </c>
      <c r="O739" s="15"/>
      <c r="P739" s="15">
        <v>21.36</v>
      </c>
      <c r="Q739" s="1" t="str">
        <f t="shared" si="47"/>
        <v>VERMEULEN MICHEL ADOLF</v>
      </c>
      <c r="R739" s="1">
        <f t="shared" si="48"/>
        <v>1</v>
      </c>
      <c r="S739" s="1">
        <f t="shared" si="49"/>
        <v>161.30000000000001</v>
      </c>
      <c r="T739" t="e">
        <f>-SUMIF(#REF!,$Q739,#REF!)/2</f>
        <v>#REF!</v>
      </c>
      <c r="U739" s="13" t="e">
        <f t="shared" si="50"/>
        <v>#REF!</v>
      </c>
    </row>
    <row r="740" spans="1:21">
      <c r="A740" s="15">
        <v>405</v>
      </c>
      <c r="B740" s="15" t="s">
        <v>1022</v>
      </c>
      <c r="C740" s="15" t="s">
        <v>2224</v>
      </c>
      <c r="D740" s="15" t="s">
        <v>97</v>
      </c>
      <c r="E740" s="15">
        <v>5</v>
      </c>
      <c r="F740" s="15" t="s">
        <v>2225</v>
      </c>
      <c r="G740" s="15" t="s">
        <v>3477</v>
      </c>
      <c r="H740" s="15" t="s">
        <v>647</v>
      </c>
      <c r="I740" s="15" t="s">
        <v>173</v>
      </c>
      <c r="J740" s="15" t="s">
        <v>2226</v>
      </c>
      <c r="K740" s="15">
        <v>22.15</v>
      </c>
      <c r="L740" s="15">
        <v>0.79</v>
      </c>
      <c r="M740" s="15"/>
      <c r="N740" s="15">
        <v>21.36</v>
      </c>
      <c r="O740" s="15"/>
      <c r="P740" s="15">
        <v>21.36</v>
      </c>
      <c r="Q740" s="1" t="str">
        <f t="shared" si="47"/>
        <v>VERMEULEN MICHEL ADOLF</v>
      </c>
      <c r="R740" s="1">
        <f t="shared" si="48"/>
        <v>1</v>
      </c>
      <c r="S740" s="1">
        <f t="shared" si="49"/>
        <v>161.30000000000001</v>
      </c>
      <c r="T740" t="e">
        <f>-SUMIF(#REF!,$Q740,#REF!)/2</f>
        <v>#REF!</v>
      </c>
      <c r="U740" s="13" t="e">
        <f t="shared" si="50"/>
        <v>#REF!</v>
      </c>
    </row>
    <row r="741" spans="1:21">
      <c r="A741" s="15">
        <v>406</v>
      </c>
      <c r="B741" s="15" t="s">
        <v>1022</v>
      </c>
      <c r="C741" s="15" t="s">
        <v>2224</v>
      </c>
      <c r="D741" s="15" t="s">
        <v>97</v>
      </c>
      <c r="E741" s="15">
        <v>6</v>
      </c>
      <c r="F741" s="15" t="s">
        <v>2225</v>
      </c>
      <c r="G741" s="15" t="s">
        <v>3477</v>
      </c>
      <c r="H741" s="15" t="s">
        <v>647</v>
      </c>
      <c r="I741" s="15" t="s">
        <v>173</v>
      </c>
      <c r="J741" s="15" t="s">
        <v>2226</v>
      </c>
      <c r="K741" s="15">
        <v>22.15</v>
      </c>
      <c r="L741" s="15">
        <v>0.79</v>
      </c>
      <c r="M741" s="15"/>
      <c r="N741" s="15">
        <v>21.36</v>
      </c>
      <c r="O741" s="15"/>
      <c r="P741" s="15">
        <v>21.36</v>
      </c>
      <c r="Q741" s="1" t="str">
        <f t="shared" si="47"/>
        <v>VERMEULEN MICHEL ADOLF</v>
      </c>
      <c r="R741" s="1">
        <f t="shared" si="48"/>
        <v>1</v>
      </c>
      <c r="S741" s="1">
        <f t="shared" si="49"/>
        <v>161.30000000000001</v>
      </c>
      <c r="T741" t="e">
        <f>-SUMIF(#REF!,$Q741,#REF!)/2</f>
        <v>#REF!</v>
      </c>
      <c r="U741" s="13" t="e">
        <f t="shared" si="50"/>
        <v>#REF!</v>
      </c>
    </row>
    <row r="742" spans="1:21">
      <c r="A742" s="15">
        <v>407</v>
      </c>
      <c r="B742" s="15" t="s">
        <v>1022</v>
      </c>
      <c r="C742" s="15" t="s">
        <v>2224</v>
      </c>
      <c r="D742" s="15" t="s">
        <v>97</v>
      </c>
      <c r="E742" s="15">
        <v>7</v>
      </c>
      <c r="F742" s="15" t="s">
        <v>2225</v>
      </c>
      <c r="G742" s="15" t="s">
        <v>3477</v>
      </c>
      <c r="H742" s="15" t="s">
        <v>647</v>
      </c>
      <c r="I742" s="15" t="s">
        <v>173</v>
      </c>
      <c r="J742" s="15" t="s">
        <v>2226</v>
      </c>
      <c r="K742" s="15">
        <v>22.59</v>
      </c>
      <c r="L742" s="15">
        <v>0.8</v>
      </c>
      <c r="M742" s="15"/>
      <c r="N742" s="15">
        <v>21.79</v>
      </c>
      <c r="O742" s="15"/>
      <c r="P742" s="15">
        <v>21.79</v>
      </c>
      <c r="Q742" s="1" t="str">
        <f t="shared" si="47"/>
        <v>VERMEULEN MICHEL ADOLF</v>
      </c>
      <c r="R742" s="1">
        <f t="shared" si="48"/>
        <v>1</v>
      </c>
      <c r="S742" s="1">
        <f t="shared" si="49"/>
        <v>161.30000000000001</v>
      </c>
      <c r="T742" t="e">
        <f>-SUMIF(#REF!,$Q742,#REF!)/2</f>
        <v>#REF!</v>
      </c>
      <c r="U742" s="13" t="e">
        <f t="shared" si="50"/>
        <v>#REF!</v>
      </c>
    </row>
    <row r="743" spans="1:21">
      <c r="A743" s="15">
        <v>407</v>
      </c>
      <c r="B743" s="15" t="s">
        <v>4075</v>
      </c>
      <c r="C743" s="15" t="s">
        <v>4076</v>
      </c>
      <c r="D743" s="15" t="s">
        <v>111</v>
      </c>
      <c r="E743" s="15">
        <v>1</v>
      </c>
      <c r="F743" s="15" t="s">
        <v>4077</v>
      </c>
      <c r="G743" s="15" t="s">
        <v>3179</v>
      </c>
      <c r="H743" s="15" t="s">
        <v>647</v>
      </c>
      <c r="I743" s="15" t="s">
        <v>173</v>
      </c>
      <c r="J743" s="15" t="s">
        <v>4078</v>
      </c>
      <c r="K743" s="15">
        <v>506.15</v>
      </c>
      <c r="L743" s="15">
        <v>17.97</v>
      </c>
      <c r="M743" s="15"/>
      <c r="N743" s="15">
        <v>488.17999999999995</v>
      </c>
      <c r="O743" s="15">
        <v>78.84</v>
      </c>
      <c r="P743" s="15">
        <v>409.34</v>
      </c>
      <c r="Q743" s="1" t="str">
        <f t="shared" si="47"/>
        <v>HERMAN FRANK ANDRE</v>
      </c>
      <c r="R743" s="1">
        <f t="shared" si="48"/>
        <v>1</v>
      </c>
      <c r="S743" s="1">
        <f t="shared" si="49"/>
        <v>409.34</v>
      </c>
      <c r="T743" t="e">
        <f>-SUMIF(#REF!,$Q743,#REF!)/2</f>
        <v>#REF!</v>
      </c>
      <c r="U743" s="13" t="e">
        <f t="shared" si="50"/>
        <v>#REF!</v>
      </c>
    </row>
    <row r="744" spans="1:21">
      <c r="A744" s="15">
        <v>408</v>
      </c>
      <c r="B744" s="15" t="s">
        <v>1022</v>
      </c>
      <c r="C744" s="15" t="s">
        <v>2224</v>
      </c>
      <c r="D744" s="15" t="s">
        <v>97</v>
      </c>
      <c r="E744" s="15">
        <v>8</v>
      </c>
      <c r="F744" s="15" t="s">
        <v>2225</v>
      </c>
      <c r="G744" s="15" t="s">
        <v>3477</v>
      </c>
      <c r="H744" s="15" t="s">
        <v>647</v>
      </c>
      <c r="I744" s="15" t="s">
        <v>173</v>
      </c>
      <c r="J744" s="15" t="s">
        <v>2226</v>
      </c>
      <c r="K744" s="15">
        <v>23.04</v>
      </c>
      <c r="L744" s="15">
        <v>0.82</v>
      </c>
      <c r="M744" s="15"/>
      <c r="N744" s="15">
        <v>22.22</v>
      </c>
      <c r="O744" s="15"/>
      <c r="P744" s="15">
        <v>22.22</v>
      </c>
      <c r="Q744" s="1" t="str">
        <f t="shared" si="47"/>
        <v>VERMEULEN MICHEL ADOLF</v>
      </c>
      <c r="R744" s="1">
        <f t="shared" si="48"/>
        <v>1</v>
      </c>
      <c r="S744" s="1">
        <f t="shared" si="49"/>
        <v>161.30000000000001</v>
      </c>
      <c r="T744" t="e">
        <f>-SUMIF(#REF!,$Q744,#REF!)/2</f>
        <v>#REF!</v>
      </c>
      <c r="U744" s="13" t="e">
        <f t="shared" si="50"/>
        <v>#REF!</v>
      </c>
    </row>
    <row r="745" spans="1:21">
      <c r="A745" s="15">
        <v>408</v>
      </c>
      <c r="B745" s="15" t="s">
        <v>4079</v>
      </c>
      <c r="C745" s="15" t="s">
        <v>4080</v>
      </c>
      <c r="D745" s="15" t="s">
        <v>94</v>
      </c>
      <c r="E745" s="15">
        <v>1</v>
      </c>
      <c r="F745" s="15" t="s">
        <v>4081</v>
      </c>
      <c r="G745" s="15" t="s">
        <v>3179</v>
      </c>
      <c r="H745" s="15" t="s">
        <v>647</v>
      </c>
      <c r="I745" s="15" t="s">
        <v>173</v>
      </c>
      <c r="J745" s="15" t="s">
        <v>4082</v>
      </c>
      <c r="K745" s="15">
        <v>150.6</v>
      </c>
      <c r="L745" s="15"/>
      <c r="M745" s="15"/>
      <c r="N745" s="15">
        <v>150.6</v>
      </c>
      <c r="O745" s="15">
        <v>16.73</v>
      </c>
      <c r="P745" s="15">
        <v>133.87</v>
      </c>
      <c r="Q745" s="1" t="str">
        <f t="shared" si="47"/>
        <v>WYNANTS LINDA REMI</v>
      </c>
      <c r="R745" s="1">
        <f t="shared" si="48"/>
        <v>1</v>
      </c>
      <c r="S745" s="1">
        <f t="shared" si="49"/>
        <v>133.87</v>
      </c>
      <c r="T745" t="e">
        <f>-SUMIF(#REF!,$Q745,#REF!)/2</f>
        <v>#REF!</v>
      </c>
      <c r="U745" s="13" t="e">
        <f t="shared" si="50"/>
        <v>#REF!</v>
      </c>
    </row>
    <row r="746" spans="1:21">
      <c r="A746" s="15">
        <v>409</v>
      </c>
      <c r="B746" s="15" t="s">
        <v>859</v>
      </c>
      <c r="C746" s="15" t="s">
        <v>2227</v>
      </c>
      <c r="D746" s="15" t="s">
        <v>68</v>
      </c>
      <c r="E746" s="15">
        <v>1</v>
      </c>
      <c r="F746" s="15" t="s">
        <v>2228</v>
      </c>
      <c r="G746" s="15" t="s">
        <v>3477</v>
      </c>
      <c r="H746" s="15" t="s">
        <v>647</v>
      </c>
      <c r="I746" s="15" t="s">
        <v>173</v>
      </c>
      <c r="J746" s="15" t="s">
        <v>2229</v>
      </c>
      <c r="K746" s="15">
        <v>98.84</v>
      </c>
      <c r="L746" s="15"/>
      <c r="M746" s="15"/>
      <c r="N746" s="15">
        <v>98.84</v>
      </c>
      <c r="O746" s="15"/>
      <c r="P746" s="15">
        <v>98.84</v>
      </c>
      <c r="Q746" s="1" t="str">
        <f t="shared" si="47"/>
        <v>ASSELBERGHS SUZANNE JOANNA</v>
      </c>
      <c r="R746" s="1">
        <f t="shared" si="48"/>
        <v>1</v>
      </c>
      <c r="S746" s="1">
        <f t="shared" si="49"/>
        <v>98.84</v>
      </c>
      <c r="T746" t="e">
        <f>-SUMIF(#REF!,$Q746,#REF!)/2</f>
        <v>#REF!</v>
      </c>
      <c r="U746" s="13" t="e">
        <f t="shared" si="50"/>
        <v>#REF!</v>
      </c>
    </row>
    <row r="747" spans="1:21">
      <c r="A747" s="15">
        <v>409</v>
      </c>
      <c r="B747" s="15" t="s">
        <v>1113</v>
      </c>
      <c r="C747" s="15" t="s">
        <v>4083</v>
      </c>
      <c r="D747" s="15" t="s">
        <v>46</v>
      </c>
      <c r="E747" s="15">
        <v>2</v>
      </c>
      <c r="F747" s="15" t="s">
        <v>4084</v>
      </c>
      <c r="G747" s="15" t="s">
        <v>3179</v>
      </c>
      <c r="H747" s="15" t="s">
        <v>647</v>
      </c>
      <c r="I747" s="15" t="s">
        <v>173</v>
      </c>
      <c r="J747" s="15" t="s">
        <v>4085</v>
      </c>
      <c r="K747" s="15">
        <v>37.82</v>
      </c>
      <c r="L747" s="15"/>
      <c r="M747" s="15"/>
      <c r="N747" s="15">
        <v>37.82</v>
      </c>
      <c r="O747" s="15"/>
      <c r="P747" s="15">
        <v>37.82</v>
      </c>
      <c r="Q747" s="1" t="str">
        <f t="shared" si="47"/>
        <v>COOLS ANNE-MARIE HILDA</v>
      </c>
      <c r="R747" s="1">
        <f t="shared" si="48"/>
        <v>1</v>
      </c>
      <c r="S747" s="1">
        <f t="shared" si="49"/>
        <v>37.82</v>
      </c>
      <c r="T747" t="e">
        <f>-SUMIF(#REF!,$Q747,#REF!)/2</f>
        <v>#REF!</v>
      </c>
      <c r="U747" s="13" t="e">
        <f t="shared" si="50"/>
        <v>#REF!</v>
      </c>
    </row>
    <row r="748" spans="1:21">
      <c r="A748" s="15">
        <v>410</v>
      </c>
      <c r="B748" s="15" t="s">
        <v>4086</v>
      </c>
      <c r="C748" s="15" t="s">
        <v>4087</v>
      </c>
      <c r="D748" s="15" t="s">
        <v>42</v>
      </c>
      <c r="E748" s="15">
        <v>1</v>
      </c>
      <c r="F748" s="15" t="s">
        <v>4088</v>
      </c>
      <c r="G748" s="15" t="s">
        <v>3179</v>
      </c>
      <c r="H748" s="15" t="s">
        <v>647</v>
      </c>
      <c r="I748" s="15" t="s">
        <v>173</v>
      </c>
      <c r="J748" s="15" t="s">
        <v>4089</v>
      </c>
      <c r="K748" s="15">
        <v>51.64</v>
      </c>
      <c r="L748" s="15"/>
      <c r="M748" s="15"/>
      <c r="N748" s="15">
        <v>51.64</v>
      </c>
      <c r="O748" s="15"/>
      <c r="P748" s="15">
        <v>51.64</v>
      </c>
      <c r="Q748" s="1" t="str">
        <f t="shared" si="47"/>
        <v>VANUYTSEL MARC LODEWIJK</v>
      </c>
      <c r="R748" s="1">
        <f t="shared" si="48"/>
        <v>1</v>
      </c>
      <c r="S748" s="1">
        <f t="shared" si="49"/>
        <v>51.64</v>
      </c>
      <c r="T748" t="e">
        <f>-SUMIF(#REF!,$Q748,#REF!)/2</f>
        <v>#REF!</v>
      </c>
      <c r="U748" s="13" t="e">
        <f t="shared" si="50"/>
        <v>#REF!</v>
      </c>
    </row>
    <row r="749" spans="1:21">
      <c r="A749" s="15">
        <v>411</v>
      </c>
      <c r="B749" s="15" t="s">
        <v>4090</v>
      </c>
      <c r="C749" s="15" t="s">
        <v>4091</v>
      </c>
      <c r="D749" s="15" t="s">
        <v>14</v>
      </c>
      <c r="E749" s="15">
        <v>1</v>
      </c>
      <c r="F749" s="15" t="s">
        <v>4092</v>
      </c>
      <c r="G749" s="15" t="s">
        <v>3179</v>
      </c>
      <c r="H749" s="15" t="s">
        <v>647</v>
      </c>
      <c r="I749" s="15" t="s">
        <v>173</v>
      </c>
      <c r="J749" s="15" t="s">
        <v>4093</v>
      </c>
      <c r="K749" s="15">
        <v>34.340000000000003</v>
      </c>
      <c r="L749" s="15"/>
      <c r="M749" s="15"/>
      <c r="N749" s="15">
        <v>34.340000000000003</v>
      </c>
      <c r="O749" s="15"/>
      <c r="P749" s="15">
        <v>34.340000000000003</v>
      </c>
      <c r="Q749" s="1" t="str">
        <f t="shared" si="47"/>
        <v>HUYGE VIVIANE CAROLA</v>
      </c>
      <c r="R749" s="1">
        <f t="shared" si="48"/>
        <v>1</v>
      </c>
      <c r="S749" s="1">
        <f t="shared" si="49"/>
        <v>34.340000000000003</v>
      </c>
      <c r="T749" t="e">
        <f>-SUMIF(#REF!,$Q749,#REF!)/2</f>
        <v>#REF!</v>
      </c>
      <c r="U749" s="13" t="e">
        <f t="shared" si="50"/>
        <v>#REF!</v>
      </c>
    </row>
    <row r="750" spans="1:21">
      <c r="A750" s="15">
        <v>413</v>
      </c>
      <c r="B750" s="15" t="s">
        <v>4169</v>
      </c>
      <c r="C750" s="15" t="s">
        <v>4170</v>
      </c>
      <c r="D750" s="15" t="s">
        <v>77</v>
      </c>
      <c r="E750" s="15">
        <v>1</v>
      </c>
      <c r="F750" s="15" t="s">
        <v>4171</v>
      </c>
      <c r="G750" s="15" t="s">
        <v>3179</v>
      </c>
      <c r="H750" s="15" t="s">
        <v>647</v>
      </c>
      <c r="I750" s="15" t="s">
        <v>173</v>
      </c>
      <c r="J750" s="15" t="s">
        <v>4172</v>
      </c>
      <c r="K750" s="15">
        <v>37.17</v>
      </c>
      <c r="L750" s="15"/>
      <c r="M750" s="15"/>
      <c r="N750" s="15">
        <v>37.17</v>
      </c>
      <c r="O750" s="15"/>
      <c r="P750" s="15">
        <v>37.17</v>
      </c>
      <c r="Q750" s="1" t="str">
        <f t="shared" si="47"/>
        <v>SMEYERS HILDA LIZETTE</v>
      </c>
      <c r="R750" s="1">
        <f t="shared" si="48"/>
        <v>1</v>
      </c>
      <c r="S750" s="1">
        <f t="shared" si="49"/>
        <v>37.17</v>
      </c>
      <c r="T750" t="e">
        <f>-SUMIF(#REF!,$Q750,#REF!)/2</f>
        <v>#REF!</v>
      </c>
      <c r="U750" s="13" t="e">
        <f t="shared" si="50"/>
        <v>#REF!</v>
      </c>
    </row>
    <row r="751" spans="1:21">
      <c r="A751" s="15">
        <v>414</v>
      </c>
      <c r="B751" s="15" t="s">
        <v>4173</v>
      </c>
      <c r="C751" s="15" t="s">
        <v>4174</v>
      </c>
      <c r="D751" s="15" t="s">
        <v>46</v>
      </c>
      <c r="E751" s="15">
        <v>1</v>
      </c>
      <c r="F751" s="15" t="s">
        <v>4175</v>
      </c>
      <c r="G751" s="15" t="s">
        <v>3179</v>
      </c>
      <c r="H751" s="15" t="s">
        <v>647</v>
      </c>
      <c r="I751" s="15" t="s">
        <v>173</v>
      </c>
      <c r="J751" s="15" t="s">
        <v>4176</v>
      </c>
      <c r="K751" s="15">
        <v>77.7</v>
      </c>
      <c r="L751" s="15"/>
      <c r="M751" s="15"/>
      <c r="N751" s="15">
        <v>77.7</v>
      </c>
      <c r="O751" s="15"/>
      <c r="P751" s="15">
        <v>77.7</v>
      </c>
      <c r="Q751" s="1" t="str">
        <f t="shared" si="47"/>
        <v>LAUREYS LUC AUGUST</v>
      </c>
      <c r="R751" s="1">
        <f t="shared" si="48"/>
        <v>1</v>
      </c>
      <c r="S751" s="1">
        <f t="shared" si="49"/>
        <v>77.7</v>
      </c>
      <c r="T751" t="e">
        <f>-SUMIF(#REF!,$Q751,#REF!)/2</f>
        <v>#REF!</v>
      </c>
      <c r="U751" s="13" t="e">
        <f t="shared" si="50"/>
        <v>#REF!</v>
      </c>
    </row>
    <row r="752" spans="1:21">
      <c r="A752" s="15">
        <v>415</v>
      </c>
      <c r="B752" s="15" t="s">
        <v>1037</v>
      </c>
      <c r="C752" s="15" t="s">
        <v>2233</v>
      </c>
      <c r="D752" s="15" t="s">
        <v>87</v>
      </c>
      <c r="E752" s="15">
        <v>1</v>
      </c>
      <c r="F752" s="15" t="s">
        <v>2234</v>
      </c>
      <c r="G752" s="15" t="s">
        <v>3477</v>
      </c>
      <c r="H752" s="15" t="s">
        <v>647</v>
      </c>
      <c r="I752" s="15" t="s">
        <v>173</v>
      </c>
      <c r="J752" s="15" t="s">
        <v>2235</v>
      </c>
      <c r="K752" s="15">
        <v>16.68</v>
      </c>
      <c r="L752" s="15"/>
      <c r="M752" s="15"/>
      <c r="N752" s="15">
        <v>16.68</v>
      </c>
      <c r="O752" s="15"/>
      <c r="P752" s="15">
        <v>16.68</v>
      </c>
      <c r="Q752" s="1" t="str">
        <f t="shared" si="47"/>
        <v>VAN DE KERKHOVE BENJAMIN VICTOR</v>
      </c>
      <c r="R752" s="1">
        <f t="shared" si="48"/>
        <v>1</v>
      </c>
      <c r="S752" s="1">
        <f t="shared" si="49"/>
        <v>56.199999999999996</v>
      </c>
      <c r="T752" t="e">
        <f>-SUMIF(#REF!,$Q752,#REF!)/2</f>
        <v>#REF!</v>
      </c>
      <c r="U752" s="13" t="e">
        <f t="shared" si="50"/>
        <v>#REF!</v>
      </c>
    </row>
    <row r="753" spans="1:21">
      <c r="A753" s="15">
        <v>415</v>
      </c>
      <c r="B753" s="15" t="s">
        <v>4177</v>
      </c>
      <c r="C753" s="15" t="s">
        <v>4178</v>
      </c>
      <c r="D753" s="15" t="s">
        <v>51</v>
      </c>
      <c r="E753" s="15">
        <v>1</v>
      </c>
      <c r="F753" s="15" t="s">
        <v>4179</v>
      </c>
      <c r="G753" s="15" t="s">
        <v>3179</v>
      </c>
      <c r="H753" s="15" t="s">
        <v>647</v>
      </c>
      <c r="I753" s="15" t="s">
        <v>173</v>
      </c>
      <c r="J753" s="15" t="s">
        <v>4180</v>
      </c>
      <c r="K753" s="15">
        <v>31.04</v>
      </c>
      <c r="L753" s="15"/>
      <c r="M753" s="15"/>
      <c r="N753" s="15">
        <v>31.04</v>
      </c>
      <c r="O753" s="15"/>
      <c r="P753" s="15">
        <v>31.04</v>
      </c>
      <c r="Q753" s="1" t="str">
        <f t="shared" si="47"/>
        <v>JACOBS PATRICK JOSEPH</v>
      </c>
      <c r="R753" s="1">
        <f t="shared" si="48"/>
        <v>1</v>
      </c>
      <c r="S753" s="1">
        <f t="shared" si="49"/>
        <v>31.04</v>
      </c>
      <c r="T753" t="e">
        <f>-SUMIF(#REF!,$Q753,#REF!)/2</f>
        <v>#REF!</v>
      </c>
      <c r="U753" s="13" t="e">
        <f t="shared" si="50"/>
        <v>#REF!</v>
      </c>
    </row>
    <row r="754" spans="1:21">
      <c r="A754" s="15">
        <v>416</v>
      </c>
      <c r="B754" s="15" t="s">
        <v>1037</v>
      </c>
      <c r="C754" s="15" t="s">
        <v>2233</v>
      </c>
      <c r="D754" s="15" t="s">
        <v>87</v>
      </c>
      <c r="E754" s="15">
        <v>2</v>
      </c>
      <c r="F754" s="15" t="s">
        <v>2234</v>
      </c>
      <c r="G754" s="15" t="s">
        <v>3477</v>
      </c>
      <c r="H754" s="15" t="s">
        <v>647</v>
      </c>
      <c r="I754" s="15" t="s">
        <v>173</v>
      </c>
      <c r="J754" s="15" t="s">
        <v>2235</v>
      </c>
      <c r="K754" s="15">
        <v>16.68</v>
      </c>
      <c r="L754" s="15"/>
      <c r="M754" s="15"/>
      <c r="N754" s="15">
        <v>16.68</v>
      </c>
      <c r="O754" s="15"/>
      <c r="P754" s="15">
        <v>16.68</v>
      </c>
      <c r="Q754" s="1" t="str">
        <f t="shared" si="47"/>
        <v>VAN DE KERKHOVE BENJAMIN VICTOR</v>
      </c>
      <c r="R754" s="1">
        <f t="shared" si="48"/>
        <v>1</v>
      </c>
      <c r="S754" s="1">
        <f t="shared" si="49"/>
        <v>56.199999999999996</v>
      </c>
      <c r="T754" t="e">
        <f>-SUMIF(#REF!,$Q754,#REF!)/2</f>
        <v>#REF!</v>
      </c>
      <c r="U754" s="13" t="e">
        <f t="shared" si="50"/>
        <v>#REF!</v>
      </c>
    </row>
    <row r="755" spans="1:21">
      <c r="A755" s="15">
        <v>417</v>
      </c>
      <c r="B755" s="15" t="s">
        <v>1037</v>
      </c>
      <c r="C755" s="15" t="s">
        <v>2233</v>
      </c>
      <c r="D755" s="15" t="s">
        <v>87</v>
      </c>
      <c r="E755" s="15">
        <v>3</v>
      </c>
      <c r="F755" s="15" t="s">
        <v>2234</v>
      </c>
      <c r="G755" s="15" t="s">
        <v>3477</v>
      </c>
      <c r="H755" s="15" t="s">
        <v>647</v>
      </c>
      <c r="I755" s="15" t="s">
        <v>173</v>
      </c>
      <c r="J755" s="15" t="s">
        <v>2235</v>
      </c>
      <c r="K755" s="15">
        <v>17.489999999999998</v>
      </c>
      <c r="L755" s="15"/>
      <c r="M755" s="15"/>
      <c r="N755" s="15">
        <v>17.489999999999998</v>
      </c>
      <c r="O755" s="15"/>
      <c r="P755" s="15">
        <v>17.489999999999998</v>
      </c>
      <c r="Q755" s="1" t="str">
        <f t="shared" ref="Q755:Q818" si="51">LEFT(B755,50)</f>
        <v>VAN DE KERKHOVE BENJAMIN VICTOR</v>
      </c>
      <c r="R755" s="1">
        <f t="shared" ref="R755:R818" si="52">IF(B755&lt;&gt;B1453,1,0)</f>
        <v>1</v>
      </c>
      <c r="S755" s="1">
        <f t="shared" ref="S755:S818" si="53">SUMIF($Q$4:$Q$1726,Q755,$P$4:$P$1726)</f>
        <v>56.199999999999996</v>
      </c>
      <c r="T755" t="e">
        <f>-SUMIF(#REF!,$Q755,#REF!)/2</f>
        <v>#REF!</v>
      </c>
      <c r="U755" s="13" t="e">
        <f t="shared" ref="U755:U818" si="54">S755-T755</f>
        <v>#REF!</v>
      </c>
    </row>
    <row r="756" spans="1:21">
      <c r="A756" s="15">
        <v>418</v>
      </c>
      <c r="B756" s="15" t="s">
        <v>4227</v>
      </c>
      <c r="C756" s="15" t="s">
        <v>4228</v>
      </c>
      <c r="D756" s="15" t="s">
        <v>86</v>
      </c>
      <c r="E756" s="15">
        <v>1</v>
      </c>
      <c r="F756" s="15" t="s">
        <v>4229</v>
      </c>
      <c r="G756" s="15" t="s">
        <v>3179</v>
      </c>
      <c r="H756" s="15" t="s">
        <v>647</v>
      </c>
      <c r="I756" s="15" t="s">
        <v>173</v>
      </c>
      <c r="J756" s="15" t="s">
        <v>4230</v>
      </c>
      <c r="K756" s="15">
        <v>41.84</v>
      </c>
      <c r="L756" s="15"/>
      <c r="M756" s="15"/>
      <c r="N756" s="15">
        <v>41.84</v>
      </c>
      <c r="O756" s="15"/>
      <c r="P756" s="15">
        <v>41.84</v>
      </c>
      <c r="Q756" s="1" t="str">
        <f t="shared" si="51"/>
        <v>JANSSENS GRETA HENRIETTE</v>
      </c>
      <c r="R756" s="1">
        <f t="shared" si="52"/>
        <v>1</v>
      </c>
      <c r="S756" s="1">
        <f t="shared" si="53"/>
        <v>41.84</v>
      </c>
      <c r="T756" t="e">
        <f>-SUMIF(#REF!,$Q756,#REF!)/2</f>
        <v>#REF!</v>
      </c>
      <c r="U756" s="13" t="e">
        <f t="shared" si="54"/>
        <v>#REF!</v>
      </c>
    </row>
    <row r="757" spans="1:21">
      <c r="A757" s="15">
        <v>419</v>
      </c>
      <c r="B757" s="15" t="s">
        <v>996</v>
      </c>
      <c r="C757" s="15" t="s">
        <v>2239</v>
      </c>
      <c r="D757" s="15" t="s">
        <v>67</v>
      </c>
      <c r="E757" s="15">
        <v>1</v>
      </c>
      <c r="F757" s="15" t="s">
        <v>2240</v>
      </c>
      <c r="G757" s="15" t="s">
        <v>3477</v>
      </c>
      <c r="H757" s="15" t="s">
        <v>647</v>
      </c>
      <c r="I757" s="15" t="s">
        <v>173</v>
      </c>
      <c r="J757" s="15" t="s">
        <v>2241</v>
      </c>
      <c r="K757" s="15">
        <v>30.93</v>
      </c>
      <c r="L757" s="15"/>
      <c r="M757" s="15"/>
      <c r="N757" s="15">
        <v>30.93</v>
      </c>
      <c r="O757" s="15"/>
      <c r="P757" s="15">
        <v>30.93</v>
      </c>
      <c r="Q757" s="1" t="str">
        <f t="shared" si="51"/>
        <v>WECKX MARIA ANNA</v>
      </c>
      <c r="R757" s="1">
        <f t="shared" si="52"/>
        <v>1</v>
      </c>
      <c r="S757" s="1">
        <f t="shared" si="53"/>
        <v>30.93</v>
      </c>
      <c r="T757" t="e">
        <f>-SUMIF(#REF!,$Q757,#REF!)/2</f>
        <v>#REF!</v>
      </c>
      <c r="U757" s="13" t="e">
        <f t="shared" si="54"/>
        <v>#REF!</v>
      </c>
    </row>
    <row r="758" spans="1:21">
      <c r="A758" s="15">
        <v>419</v>
      </c>
      <c r="B758" s="15" t="s">
        <v>4231</v>
      </c>
      <c r="C758" s="15" t="s">
        <v>4232</v>
      </c>
      <c r="D758" s="15" t="s">
        <v>86</v>
      </c>
      <c r="E758" s="15">
        <v>1</v>
      </c>
      <c r="F758" s="15" t="s">
        <v>4233</v>
      </c>
      <c r="G758" s="15" t="s">
        <v>3179</v>
      </c>
      <c r="H758" s="15" t="s">
        <v>647</v>
      </c>
      <c r="I758" s="15" t="s">
        <v>173</v>
      </c>
      <c r="J758" s="15" t="s">
        <v>4234</v>
      </c>
      <c r="K758" s="15">
        <v>40.28</v>
      </c>
      <c r="L758" s="15"/>
      <c r="M758" s="15"/>
      <c r="N758" s="15">
        <v>40.28</v>
      </c>
      <c r="O758" s="15"/>
      <c r="P758" s="15">
        <v>40.28</v>
      </c>
      <c r="Q758" s="1" t="str">
        <f t="shared" si="51"/>
        <v>VERVOORT GERDA MARIE</v>
      </c>
      <c r="R758" s="1">
        <f t="shared" si="52"/>
        <v>1</v>
      </c>
      <c r="S758" s="1">
        <f t="shared" si="53"/>
        <v>40.28</v>
      </c>
      <c r="T758" t="e">
        <f>-SUMIF(#REF!,$Q758,#REF!)/2</f>
        <v>#REF!</v>
      </c>
      <c r="U758" s="13" t="e">
        <f t="shared" si="54"/>
        <v>#REF!</v>
      </c>
    </row>
    <row r="759" spans="1:21">
      <c r="A759" s="15">
        <v>420</v>
      </c>
      <c r="B759" s="15" t="s">
        <v>863</v>
      </c>
      <c r="C759" s="15" t="s">
        <v>2242</v>
      </c>
      <c r="D759" s="15" t="s">
        <v>66</v>
      </c>
      <c r="E759" s="15">
        <v>1</v>
      </c>
      <c r="F759" s="15" t="s">
        <v>2243</v>
      </c>
      <c r="G759" s="15" t="s">
        <v>3477</v>
      </c>
      <c r="H759" s="15" t="s">
        <v>647</v>
      </c>
      <c r="I759" s="15" t="s">
        <v>173</v>
      </c>
      <c r="J759" s="15" t="s">
        <v>2244</v>
      </c>
      <c r="K759" s="15">
        <v>43.3</v>
      </c>
      <c r="L759" s="15"/>
      <c r="M759" s="15"/>
      <c r="N759" s="15">
        <v>43.3</v>
      </c>
      <c r="O759" s="15"/>
      <c r="P759" s="15">
        <v>43.3</v>
      </c>
      <c r="Q759" s="1" t="str">
        <f t="shared" si="51"/>
        <v>BLOMMAERT PAULA FRANCOISE</v>
      </c>
      <c r="R759" s="1">
        <f t="shared" si="52"/>
        <v>1</v>
      </c>
      <c r="S759" s="1">
        <f t="shared" si="53"/>
        <v>43.3</v>
      </c>
      <c r="T759" t="e">
        <f>-SUMIF(#REF!,$Q759,#REF!)/2</f>
        <v>#REF!</v>
      </c>
      <c r="U759" s="13" t="e">
        <f t="shared" si="54"/>
        <v>#REF!</v>
      </c>
    </row>
    <row r="760" spans="1:21">
      <c r="A760" s="15">
        <v>420</v>
      </c>
      <c r="B760" s="15" t="s">
        <v>4235</v>
      </c>
      <c r="C760" s="15" t="s">
        <v>4236</v>
      </c>
      <c r="D760" s="15" t="s">
        <v>35</v>
      </c>
      <c r="E760" s="15">
        <v>1</v>
      </c>
      <c r="F760" s="15" t="s">
        <v>4237</v>
      </c>
      <c r="G760" s="15" t="s">
        <v>3179</v>
      </c>
      <c r="H760" s="15" t="s">
        <v>647</v>
      </c>
      <c r="I760" s="15" t="s">
        <v>173</v>
      </c>
      <c r="J760" s="15" t="s">
        <v>4238</v>
      </c>
      <c r="K760" s="15">
        <v>32.53</v>
      </c>
      <c r="L760" s="15">
        <v>1.1499999999999999</v>
      </c>
      <c r="M760" s="15"/>
      <c r="N760" s="15">
        <v>31.380000000000003</v>
      </c>
      <c r="O760" s="15"/>
      <c r="P760" s="15">
        <v>31.38</v>
      </c>
      <c r="Q760" s="1" t="str">
        <f t="shared" si="51"/>
        <v>HAESEN BERNADETTE VICTOR</v>
      </c>
      <c r="R760" s="1">
        <f t="shared" si="52"/>
        <v>1</v>
      </c>
      <c r="S760" s="1">
        <f t="shared" si="53"/>
        <v>31.38</v>
      </c>
      <c r="T760" t="e">
        <f>-SUMIF(#REF!,$Q760,#REF!)/2</f>
        <v>#REF!</v>
      </c>
      <c r="U760" s="13" t="e">
        <f t="shared" si="54"/>
        <v>#REF!</v>
      </c>
    </row>
    <row r="761" spans="1:21">
      <c r="A761" s="15">
        <v>421</v>
      </c>
      <c r="B761" s="15" t="s">
        <v>4239</v>
      </c>
      <c r="C761" s="15" t="s">
        <v>4240</v>
      </c>
      <c r="D761" s="15" t="s">
        <v>87</v>
      </c>
      <c r="E761" s="15">
        <v>1</v>
      </c>
      <c r="F761" s="15" t="s">
        <v>4241</v>
      </c>
      <c r="G761" s="15" t="s">
        <v>3179</v>
      </c>
      <c r="H761" s="15" t="s">
        <v>647</v>
      </c>
      <c r="I761" s="15" t="s">
        <v>173</v>
      </c>
      <c r="J761" s="15" t="s">
        <v>4242</v>
      </c>
      <c r="K761" s="15">
        <v>218.21</v>
      </c>
      <c r="L761" s="15">
        <v>7.75</v>
      </c>
      <c r="M761" s="15"/>
      <c r="N761" s="15">
        <v>210.46</v>
      </c>
      <c r="O761" s="15">
        <v>23.38</v>
      </c>
      <c r="P761" s="15">
        <v>187.08</v>
      </c>
      <c r="Q761" s="1" t="str">
        <f t="shared" si="51"/>
        <v>VAN DEN EYNDEN MARINA ALFONSINA</v>
      </c>
      <c r="R761" s="1">
        <f t="shared" si="52"/>
        <v>1</v>
      </c>
      <c r="S761" s="1">
        <f t="shared" si="53"/>
        <v>187.08</v>
      </c>
      <c r="T761" t="e">
        <f>-SUMIF(#REF!,$Q761,#REF!)/2</f>
        <v>#REF!</v>
      </c>
      <c r="U761" s="13" t="e">
        <f t="shared" si="54"/>
        <v>#REF!</v>
      </c>
    </row>
    <row r="762" spans="1:21">
      <c r="A762" s="15">
        <v>422</v>
      </c>
      <c r="B762" s="15" t="s">
        <v>870</v>
      </c>
      <c r="C762" s="15" t="s">
        <v>2248</v>
      </c>
      <c r="D762" s="15" t="s">
        <v>38</v>
      </c>
      <c r="E762" s="15">
        <v>1</v>
      </c>
      <c r="F762" s="15" t="s">
        <v>2249</v>
      </c>
      <c r="G762" s="15" t="s">
        <v>3477</v>
      </c>
      <c r="H762" s="15" t="s">
        <v>647</v>
      </c>
      <c r="I762" s="15" t="s">
        <v>173</v>
      </c>
      <c r="J762" s="15" t="s">
        <v>2250</v>
      </c>
      <c r="K762" s="15">
        <v>130</v>
      </c>
      <c r="L762" s="15"/>
      <c r="M762" s="15"/>
      <c r="N762" s="15">
        <v>130</v>
      </c>
      <c r="O762" s="15"/>
      <c r="P762" s="15">
        <v>130</v>
      </c>
      <c r="Q762" s="1" t="str">
        <f t="shared" si="51"/>
        <v>SMEYERS LUDO LEO</v>
      </c>
      <c r="R762" s="1">
        <f t="shared" si="52"/>
        <v>1</v>
      </c>
      <c r="S762" s="1">
        <f t="shared" si="53"/>
        <v>130</v>
      </c>
      <c r="T762" t="e">
        <f>-SUMIF(#REF!,$Q762,#REF!)/2</f>
        <v>#REF!</v>
      </c>
      <c r="U762" s="13" t="e">
        <f t="shared" si="54"/>
        <v>#REF!</v>
      </c>
    </row>
    <row r="763" spans="1:21">
      <c r="A763" s="15">
        <v>422</v>
      </c>
      <c r="B763" s="15" t="s">
        <v>4243</v>
      </c>
      <c r="C763" s="15" t="s">
        <v>4244</v>
      </c>
      <c r="D763" s="15" t="s">
        <v>75</v>
      </c>
      <c r="E763" s="15">
        <v>1</v>
      </c>
      <c r="F763" s="15" t="s">
        <v>4245</v>
      </c>
      <c r="G763" s="15" t="s">
        <v>3179</v>
      </c>
      <c r="H763" s="15" t="s">
        <v>647</v>
      </c>
      <c r="I763" s="15" t="s">
        <v>173</v>
      </c>
      <c r="J763" s="15" t="s">
        <v>4246</v>
      </c>
      <c r="K763" s="15">
        <v>46.3</v>
      </c>
      <c r="L763" s="15"/>
      <c r="M763" s="15"/>
      <c r="N763" s="15">
        <v>46.3</v>
      </c>
      <c r="O763" s="15"/>
      <c r="P763" s="15">
        <v>46.3</v>
      </c>
      <c r="Q763" s="1" t="str">
        <f t="shared" si="51"/>
        <v>GOOS LEA ANGELA</v>
      </c>
      <c r="R763" s="1">
        <f t="shared" si="52"/>
        <v>1</v>
      </c>
      <c r="S763" s="1">
        <f t="shared" si="53"/>
        <v>46.3</v>
      </c>
      <c r="T763" t="e">
        <f>-SUMIF(#REF!,$Q763,#REF!)/2</f>
        <v>#REF!</v>
      </c>
      <c r="U763" s="13" t="e">
        <f t="shared" si="54"/>
        <v>#REF!</v>
      </c>
    </row>
    <row r="764" spans="1:21">
      <c r="A764" s="15">
        <v>423</v>
      </c>
      <c r="B764" s="15" t="s">
        <v>1035</v>
      </c>
      <c r="C764" s="15" t="s">
        <v>2251</v>
      </c>
      <c r="D764" s="15" t="s">
        <v>37</v>
      </c>
      <c r="E764" s="15">
        <v>1</v>
      </c>
      <c r="F764" s="15" t="s">
        <v>2252</v>
      </c>
      <c r="G764" s="15" t="s">
        <v>3477</v>
      </c>
      <c r="H764" s="15" t="s">
        <v>647</v>
      </c>
      <c r="I764" s="15" t="s">
        <v>173</v>
      </c>
      <c r="J764" s="15" t="s">
        <v>2253</v>
      </c>
      <c r="K764" s="15">
        <v>11.99</v>
      </c>
      <c r="L764" s="15"/>
      <c r="M764" s="15"/>
      <c r="N764" s="15">
        <v>11.99</v>
      </c>
      <c r="O764" s="15"/>
      <c r="P764" s="15">
        <v>11.99</v>
      </c>
      <c r="Q764" s="1" t="str">
        <f t="shared" si="51"/>
        <v>BEYENS RITA</v>
      </c>
      <c r="R764" s="1">
        <f t="shared" si="52"/>
        <v>1</v>
      </c>
      <c r="S764" s="1">
        <f t="shared" si="53"/>
        <v>11.99</v>
      </c>
      <c r="T764" t="e">
        <f>-SUMIF(#REF!,$Q764,#REF!)/2</f>
        <v>#REF!</v>
      </c>
      <c r="U764" s="13" t="e">
        <f t="shared" si="54"/>
        <v>#REF!</v>
      </c>
    </row>
    <row r="765" spans="1:21">
      <c r="A765" s="15">
        <v>423</v>
      </c>
      <c r="B765" s="15" t="s">
        <v>4247</v>
      </c>
      <c r="C765" s="15" t="s">
        <v>4248</v>
      </c>
      <c r="D765" s="15" t="s">
        <v>35</v>
      </c>
      <c r="E765" s="15">
        <v>1</v>
      </c>
      <c r="F765" s="15" t="s">
        <v>4249</v>
      </c>
      <c r="G765" s="15" t="s">
        <v>3179</v>
      </c>
      <c r="H765" s="15" t="s">
        <v>647</v>
      </c>
      <c r="I765" s="15" t="s">
        <v>173</v>
      </c>
      <c r="J765" s="15" t="s">
        <v>4250</v>
      </c>
      <c r="K765" s="15">
        <v>32.85</v>
      </c>
      <c r="L765" s="15"/>
      <c r="M765" s="15"/>
      <c r="N765" s="15">
        <v>32.85</v>
      </c>
      <c r="O765" s="15"/>
      <c r="P765" s="15">
        <v>32.85</v>
      </c>
      <c r="Q765" s="1" t="str">
        <f t="shared" si="51"/>
        <v>SCHRAEPEN GUY FRANCOIS</v>
      </c>
      <c r="R765" s="1">
        <f t="shared" si="52"/>
        <v>1</v>
      </c>
      <c r="S765" s="1">
        <f t="shared" si="53"/>
        <v>32.85</v>
      </c>
      <c r="T765" t="e">
        <f>-SUMIF(#REF!,$Q765,#REF!)/2</f>
        <v>#REF!</v>
      </c>
      <c r="U765" s="13" t="e">
        <f t="shared" si="54"/>
        <v>#REF!</v>
      </c>
    </row>
    <row r="766" spans="1:21">
      <c r="A766" s="15">
        <v>424</v>
      </c>
      <c r="B766" s="15" t="s">
        <v>1039</v>
      </c>
      <c r="C766" s="15" t="s">
        <v>2254</v>
      </c>
      <c r="D766" s="15" t="s">
        <v>48</v>
      </c>
      <c r="E766" s="15">
        <v>1</v>
      </c>
      <c r="F766" s="15" t="s">
        <v>2255</v>
      </c>
      <c r="G766" s="15" t="s">
        <v>3477</v>
      </c>
      <c r="H766" s="15" t="s">
        <v>647</v>
      </c>
      <c r="I766" s="15" t="s">
        <v>173</v>
      </c>
      <c r="J766" s="15" t="s">
        <v>492</v>
      </c>
      <c r="K766" s="15">
        <v>10.94</v>
      </c>
      <c r="L766" s="15">
        <v>0.39</v>
      </c>
      <c r="M766" s="15"/>
      <c r="N766" s="15">
        <v>10.549999999999999</v>
      </c>
      <c r="O766" s="15"/>
      <c r="P766" s="15">
        <v>10.55</v>
      </c>
      <c r="Q766" s="1" t="str">
        <f t="shared" si="51"/>
        <v>DELCROIX JACOBUS FRANCISCUS</v>
      </c>
      <c r="R766" s="1">
        <f t="shared" si="52"/>
        <v>1</v>
      </c>
      <c r="S766" s="1">
        <f t="shared" si="53"/>
        <v>45.480000000000004</v>
      </c>
      <c r="T766" t="e">
        <f>-SUMIF(#REF!,$Q766,#REF!)/2</f>
        <v>#REF!</v>
      </c>
      <c r="U766" s="13" t="e">
        <f t="shared" si="54"/>
        <v>#REF!</v>
      </c>
    </row>
    <row r="767" spans="1:21">
      <c r="A767" s="15">
        <v>425</v>
      </c>
      <c r="B767" s="15" t="s">
        <v>4257</v>
      </c>
      <c r="C767" s="15" t="s">
        <v>4258</v>
      </c>
      <c r="D767" s="15" t="s">
        <v>52</v>
      </c>
      <c r="E767" s="15">
        <v>1</v>
      </c>
      <c r="F767" s="15" t="s">
        <v>4259</v>
      </c>
      <c r="G767" s="15" t="s">
        <v>3179</v>
      </c>
      <c r="H767" s="15" t="s">
        <v>647</v>
      </c>
      <c r="I767" s="15" t="s">
        <v>173</v>
      </c>
      <c r="J767" s="15" t="s">
        <v>4260</v>
      </c>
      <c r="K767" s="15">
        <v>81.430000000000007</v>
      </c>
      <c r="L767" s="15">
        <v>2.89</v>
      </c>
      <c r="M767" s="15"/>
      <c r="N767" s="15">
        <v>78.540000000000006</v>
      </c>
      <c r="O767" s="15"/>
      <c r="P767" s="15">
        <v>78.540000000000006</v>
      </c>
      <c r="Q767" s="1" t="str">
        <f t="shared" si="51"/>
        <v>VLEMMIX JAN AUGUST</v>
      </c>
      <c r="R767" s="1">
        <f t="shared" si="52"/>
        <v>1</v>
      </c>
      <c r="S767" s="1">
        <f t="shared" si="53"/>
        <v>78.540000000000006</v>
      </c>
      <c r="T767" t="e">
        <f>-SUMIF(#REF!,$Q767,#REF!)/2</f>
        <v>#REF!</v>
      </c>
      <c r="U767" s="13" t="e">
        <f t="shared" si="54"/>
        <v>#REF!</v>
      </c>
    </row>
    <row r="768" spans="1:21">
      <c r="A768" s="15">
        <v>426</v>
      </c>
      <c r="B768" s="15" t="s">
        <v>4261</v>
      </c>
      <c r="C768" s="15" t="s">
        <v>4262</v>
      </c>
      <c r="D768" s="15" t="s">
        <v>94</v>
      </c>
      <c r="E768" s="15">
        <v>1</v>
      </c>
      <c r="F768" s="15" t="s">
        <v>4263</v>
      </c>
      <c r="G768" s="15" t="s">
        <v>3179</v>
      </c>
      <c r="H768" s="15" t="s">
        <v>647</v>
      </c>
      <c r="I768" s="15" t="s">
        <v>173</v>
      </c>
      <c r="J768" s="15" t="s">
        <v>4264</v>
      </c>
      <c r="K768" s="15">
        <v>46.99</v>
      </c>
      <c r="L768" s="15">
        <v>1.67</v>
      </c>
      <c r="M768" s="15"/>
      <c r="N768" s="15">
        <v>45.32</v>
      </c>
      <c r="O768" s="15"/>
      <c r="P768" s="15">
        <v>45.32</v>
      </c>
      <c r="Q768" s="1" t="str">
        <f t="shared" si="51"/>
        <v>MERTENS GILBERTE MICHELINE</v>
      </c>
      <c r="R768" s="1">
        <f t="shared" si="52"/>
        <v>1</v>
      </c>
      <c r="S768" s="1">
        <f t="shared" si="53"/>
        <v>45.32</v>
      </c>
      <c r="T768" t="e">
        <f>-SUMIF(#REF!,$Q768,#REF!)/2</f>
        <v>#REF!</v>
      </c>
      <c r="U768" s="13" t="e">
        <f t="shared" si="54"/>
        <v>#REF!</v>
      </c>
    </row>
    <row r="769" spans="1:21">
      <c r="A769" s="15">
        <v>427</v>
      </c>
      <c r="B769" s="15" t="s">
        <v>871</v>
      </c>
      <c r="C769" s="15" t="s">
        <v>2259</v>
      </c>
      <c r="D769" s="15" t="s">
        <v>35</v>
      </c>
      <c r="E769" s="15">
        <v>1</v>
      </c>
      <c r="F769" s="15" t="s">
        <v>2260</v>
      </c>
      <c r="G769" s="15" t="s">
        <v>3477</v>
      </c>
      <c r="H769" s="15" t="s">
        <v>647</v>
      </c>
      <c r="I769" s="15" t="s">
        <v>173</v>
      </c>
      <c r="J769" s="15" t="s">
        <v>2261</v>
      </c>
      <c r="K769" s="15">
        <v>73.37</v>
      </c>
      <c r="L769" s="15"/>
      <c r="M769" s="15"/>
      <c r="N769" s="15">
        <v>73.37</v>
      </c>
      <c r="O769" s="15"/>
      <c r="P769" s="15">
        <v>73.37</v>
      </c>
      <c r="Q769" s="1" t="str">
        <f t="shared" si="51"/>
        <v>MANGELSCHOTS GUSTAAF FRANS</v>
      </c>
      <c r="R769" s="1">
        <f t="shared" si="52"/>
        <v>1</v>
      </c>
      <c r="S769" s="1">
        <f t="shared" si="53"/>
        <v>73.37</v>
      </c>
      <c r="T769" t="e">
        <f>-SUMIF(#REF!,$Q769,#REF!)/2</f>
        <v>#REF!</v>
      </c>
      <c r="U769" s="13" t="e">
        <f t="shared" si="54"/>
        <v>#REF!</v>
      </c>
    </row>
    <row r="770" spans="1:21">
      <c r="A770" s="15">
        <v>427</v>
      </c>
      <c r="B770" s="15" t="s">
        <v>4265</v>
      </c>
      <c r="C770" s="15" t="s">
        <v>4266</v>
      </c>
      <c r="D770" s="15" t="s">
        <v>38</v>
      </c>
      <c r="E770" s="15">
        <v>1</v>
      </c>
      <c r="F770" s="15" t="s">
        <v>4267</v>
      </c>
      <c r="G770" s="15" t="s">
        <v>3179</v>
      </c>
      <c r="H770" s="15" t="s">
        <v>647</v>
      </c>
      <c r="I770" s="15" t="s">
        <v>173</v>
      </c>
      <c r="J770" s="15" t="s">
        <v>4268</v>
      </c>
      <c r="K770" s="15">
        <v>156.76</v>
      </c>
      <c r="L770" s="15">
        <v>5.57</v>
      </c>
      <c r="M770" s="15"/>
      <c r="N770" s="15">
        <v>151.19</v>
      </c>
      <c r="O770" s="15">
        <v>16.8</v>
      </c>
      <c r="P770" s="15">
        <v>134.38999999999999</v>
      </c>
      <c r="Q770" s="1" t="str">
        <f t="shared" si="51"/>
        <v>LUYTEN HUBERT JOSEPH</v>
      </c>
      <c r="R770" s="1">
        <f t="shared" si="52"/>
        <v>1</v>
      </c>
      <c r="S770" s="1">
        <f t="shared" si="53"/>
        <v>134.38999999999999</v>
      </c>
      <c r="T770" t="e">
        <f>-SUMIF(#REF!,$Q770,#REF!)/2</f>
        <v>#REF!</v>
      </c>
      <c r="U770" s="13" t="e">
        <f t="shared" si="54"/>
        <v>#REF!</v>
      </c>
    </row>
    <row r="771" spans="1:21">
      <c r="A771" s="15">
        <v>428</v>
      </c>
      <c r="B771" s="15" t="s">
        <v>4269</v>
      </c>
      <c r="C771" s="15" t="s">
        <v>4270</v>
      </c>
      <c r="D771" s="15" t="s">
        <v>17</v>
      </c>
      <c r="E771" s="15">
        <v>1</v>
      </c>
      <c r="F771" s="15" t="s">
        <v>4271</v>
      </c>
      <c r="G771" s="15" t="s">
        <v>3179</v>
      </c>
      <c r="H771" s="15" t="s">
        <v>647</v>
      </c>
      <c r="I771" s="15" t="s">
        <v>173</v>
      </c>
      <c r="J771" s="15" t="s">
        <v>4272</v>
      </c>
      <c r="K771" s="15">
        <v>32.18</v>
      </c>
      <c r="L771" s="15">
        <v>1.1399999999999999</v>
      </c>
      <c r="M771" s="15"/>
      <c r="N771" s="15">
        <v>31.04</v>
      </c>
      <c r="O771" s="15"/>
      <c r="P771" s="15">
        <v>31.04</v>
      </c>
      <c r="Q771" s="1" t="str">
        <f t="shared" si="51"/>
        <v>VAN DYCK DIANE</v>
      </c>
      <c r="R771" s="1">
        <f t="shared" si="52"/>
        <v>1</v>
      </c>
      <c r="S771" s="1">
        <f t="shared" si="53"/>
        <v>31.04</v>
      </c>
      <c r="T771" t="e">
        <f>-SUMIF(#REF!,$Q771,#REF!)/2</f>
        <v>#REF!</v>
      </c>
      <c r="U771" s="13" t="e">
        <f t="shared" si="54"/>
        <v>#REF!</v>
      </c>
    </row>
    <row r="772" spans="1:21">
      <c r="A772" s="15">
        <v>428</v>
      </c>
      <c r="B772" s="15" t="s">
        <v>1040</v>
      </c>
      <c r="C772" s="15" t="s">
        <v>2262</v>
      </c>
      <c r="D772" s="15" t="s">
        <v>84</v>
      </c>
      <c r="E772" s="15">
        <v>1</v>
      </c>
      <c r="F772" s="15" t="s">
        <v>2263</v>
      </c>
      <c r="G772" s="15" t="s">
        <v>3477</v>
      </c>
      <c r="H772" s="15" t="s">
        <v>647</v>
      </c>
      <c r="I772" s="15" t="s">
        <v>173</v>
      </c>
      <c r="J772" s="15" t="s">
        <v>2264</v>
      </c>
      <c r="K772" s="15">
        <v>37.69</v>
      </c>
      <c r="L772" s="15"/>
      <c r="M772" s="15"/>
      <c r="N772" s="15">
        <v>37.69</v>
      </c>
      <c r="O772" s="15"/>
      <c r="P772" s="15">
        <v>37.69</v>
      </c>
      <c r="Q772" s="1" t="str">
        <f t="shared" si="51"/>
        <v>MERTENS GRETA LOUIS</v>
      </c>
      <c r="R772" s="1">
        <f t="shared" si="52"/>
        <v>1</v>
      </c>
      <c r="S772" s="1">
        <f t="shared" si="53"/>
        <v>37.69</v>
      </c>
      <c r="T772" t="e">
        <f>-SUMIF(#REF!,$Q772,#REF!)/2</f>
        <v>#REF!</v>
      </c>
      <c r="U772" s="13" t="e">
        <f t="shared" si="54"/>
        <v>#REF!</v>
      </c>
    </row>
    <row r="773" spans="1:21">
      <c r="A773" s="15">
        <v>430</v>
      </c>
      <c r="B773" s="15" t="s">
        <v>873</v>
      </c>
      <c r="C773" s="15" t="s">
        <v>2268</v>
      </c>
      <c r="D773" s="15" t="s">
        <v>68</v>
      </c>
      <c r="E773" s="15">
        <v>1</v>
      </c>
      <c r="F773" s="15" t="s">
        <v>2269</v>
      </c>
      <c r="G773" s="15" t="s">
        <v>3477</v>
      </c>
      <c r="H773" s="15" t="s">
        <v>647</v>
      </c>
      <c r="I773" s="15" t="s">
        <v>173</v>
      </c>
      <c r="J773" s="15" t="s">
        <v>2270</v>
      </c>
      <c r="K773" s="15">
        <v>45.21</v>
      </c>
      <c r="L773" s="15"/>
      <c r="M773" s="15"/>
      <c r="N773" s="15">
        <v>45.21</v>
      </c>
      <c r="O773" s="15"/>
      <c r="P773" s="15">
        <v>45.21</v>
      </c>
      <c r="Q773" s="1" t="str">
        <f t="shared" si="51"/>
        <v>VAN DEN VONDER LOUIS MADELEINE</v>
      </c>
      <c r="R773" s="1">
        <f t="shared" si="52"/>
        <v>1</v>
      </c>
      <c r="S773" s="1">
        <f t="shared" si="53"/>
        <v>45.21</v>
      </c>
      <c r="T773" t="e">
        <f>-SUMIF(#REF!,$Q773,#REF!)/2</f>
        <v>#REF!</v>
      </c>
      <c r="U773" s="13" t="e">
        <f t="shared" si="54"/>
        <v>#REF!</v>
      </c>
    </row>
    <row r="774" spans="1:21">
      <c r="A774" s="15">
        <v>430</v>
      </c>
      <c r="B774" s="15" t="s">
        <v>4406</v>
      </c>
      <c r="C774" s="15" t="s">
        <v>4407</v>
      </c>
      <c r="D774" s="15" t="s">
        <v>11</v>
      </c>
      <c r="E774" s="15">
        <v>1</v>
      </c>
      <c r="F774" s="15" t="s">
        <v>4408</v>
      </c>
      <c r="G774" s="15" t="s">
        <v>3179</v>
      </c>
      <c r="H774" s="15" t="s">
        <v>647</v>
      </c>
      <c r="I774" s="15" t="s">
        <v>173</v>
      </c>
      <c r="J774" s="15" t="s">
        <v>4409</v>
      </c>
      <c r="K774" s="15">
        <v>32.36</v>
      </c>
      <c r="L774" s="15">
        <v>1.1499999999999999</v>
      </c>
      <c r="M774" s="15"/>
      <c r="N774" s="15">
        <v>31.21</v>
      </c>
      <c r="O774" s="15"/>
      <c r="P774" s="15">
        <v>31.21</v>
      </c>
      <c r="Q774" s="1" t="str">
        <f t="shared" si="51"/>
        <v>BRASPENNING JULIA JOANNES</v>
      </c>
      <c r="R774" s="1">
        <f t="shared" si="52"/>
        <v>1</v>
      </c>
      <c r="S774" s="1">
        <f t="shared" si="53"/>
        <v>31.21</v>
      </c>
      <c r="T774" t="e">
        <f>-SUMIF(#REF!,$Q774,#REF!)/2</f>
        <v>#REF!</v>
      </c>
      <c r="U774" s="13" t="e">
        <f t="shared" si="54"/>
        <v>#REF!</v>
      </c>
    </row>
    <row r="775" spans="1:21">
      <c r="A775" s="15">
        <v>431</v>
      </c>
      <c r="B775" s="15" t="s">
        <v>752</v>
      </c>
      <c r="C775" s="15" t="s">
        <v>2271</v>
      </c>
      <c r="D775" s="15" t="s">
        <v>46</v>
      </c>
      <c r="E775" s="15">
        <v>1</v>
      </c>
      <c r="F775" s="15" t="s">
        <v>2272</v>
      </c>
      <c r="G775" s="15" t="s">
        <v>3477</v>
      </c>
      <c r="H775" s="15" t="s">
        <v>647</v>
      </c>
      <c r="I775" s="15" t="s">
        <v>173</v>
      </c>
      <c r="J775" s="15" t="s">
        <v>2273</v>
      </c>
      <c r="K775" s="15">
        <v>74.239999999999995</v>
      </c>
      <c r="L775" s="15">
        <v>2.64</v>
      </c>
      <c r="M775" s="15"/>
      <c r="N775" s="15">
        <v>71.599999999999994</v>
      </c>
      <c r="O775" s="15"/>
      <c r="P775" s="15">
        <v>71.599999999999994</v>
      </c>
      <c r="Q775" s="1" t="str">
        <f t="shared" si="51"/>
        <v>DIELS JOHN KAREL</v>
      </c>
      <c r="R775" s="1">
        <f t="shared" si="52"/>
        <v>1</v>
      </c>
      <c r="S775" s="1">
        <f t="shared" si="53"/>
        <v>71.599999999999994</v>
      </c>
      <c r="T775" t="e">
        <f>-SUMIF(#REF!,$Q775,#REF!)/2</f>
        <v>#REF!</v>
      </c>
      <c r="U775" s="13" t="e">
        <f t="shared" si="54"/>
        <v>#REF!</v>
      </c>
    </row>
    <row r="776" spans="1:21">
      <c r="A776" s="15">
        <v>431</v>
      </c>
      <c r="B776" s="15" t="s">
        <v>4410</v>
      </c>
      <c r="C776" s="15" t="s">
        <v>4411</v>
      </c>
      <c r="D776" s="15" t="s">
        <v>36</v>
      </c>
      <c r="E776" s="15">
        <v>6</v>
      </c>
      <c r="F776" s="15" t="s">
        <v>4412</v>
      </c>
      <c r="G776" s="15" t="s">
        <v>3179</v>
      </c>
      <c r="H776" s="15" t="s">
        <v>647</v>
      </c>
      <c r="I776" s="15" t="s">
        <v>173</v>
      </c>
      <c r="J776" s="15" t="s">
        <v>4413</v>
      </c>
      <c r="K776" s="15">
        <v>20.63</v>
      </c>
      <c r="L776" s="15">
        <v>0.73</v>
      </c>
      <c r="M776" s="15"/>
      <c r="N776" s="15">
        <v>19.899999999999999</v>
      </c>
      <c r="O776" s="15"/>
      <c r="P776" s="15">
        <v>19.899999999999999</v>
      </c>
      <c r="Q776" s="1" t="str">
        <f t="shared" si="51"/>
        <v>ZDOBNIKOV IGOR PAVLOVITCH</v>
      </c>
      <c r="R776" s="1">
        <f t="shared" si="52"/>
        <v>1</v>
      </c>
      <c r="S776" s="1">
        <f t="shared" si="53"/>
        <v>41.029999999999994</v>
      </c>
      <c r="T776" t="e">
        <f>-SUMIF(#REF!,$Q776,#REF!)/2</f>
        <v>#REF!</v>
      </c>
      <c r="U776" s="13" t="e">
        <f t="shared" si="54"/>
        <v>#REF!</v>
      </c>
    </row>
    <row r="777" spans="1:21">
      <c r="A777" s="15">
        <v>432</v>
      </c>
      <c r="B777" s="15" t="s">
        <v>972</v>
      </c>
      <c r="C777" s="15" t="s">
        <v>2274</v>
      </c>
      <c r="D777" s="15" t="s">
        <v>87</v>
      </c>
      <c r="E777" s="15">
        <v>1</v>
      </c>
      <c r="F777" s="15" t="s">
        <v>2275</v>
      </c>
      <c r="G777" s="15" t="s">
        <v>3477</v>
      </c>
      <c r="H777" s="15" t="s">
        <v>647</v>
      </c>
      <c r="I777" s="15" t="s">
        <v>173</v>
      </c>
      <c r="J777" s="15" t="s">
        <v>2276</v>
      </c>
      <c r="K777" s="15">
        <v>39.130000000000003</v>
      </c>
      <c r="L777" s="15"/>
      <c r="M777" s="15"/>
      <c r="N777" s="15">
        <v>39.130000000000003</v>
      </c>
      <c r="O777" s="15"/>
      <c r="P777" s="15">
        <v>39.130000000000003</v>
      </c>
      <c r="Q777" s="1" t="str">
        <f t="shared" si="51"/>
        <v>VISTERIN JAN EDMOND</v>
      </c>
      <c r="R777" s="1">
        <f t="shared" si="52"/>
        <v>1</v>
      </c>
      <c r="S777" s="1">
        <f t="shared" si="53"/>
        <v>39.130000000000003</v>
      </c>
      <c r="T777" t="e">
        <f>-SUMIF(#REF!,$Q777,#REF!)/2</f>
        <v>#REF!</v>
      </c>
      <c r="U777" s="13" t="e">
        <f t="shared" si="54"/>
        <v>#REF!</v>
      </c>
    </row>
    <row r="778" spans="1:21">
      <c r="A778" s="15">
        <v>432</v>
      </c>
      <c r="B778" s="15" t="s">
        <v>4414</v>
      </c>
      <c r="C778" s="15" t="s">
        <v>4415</v>
      </c>
      <c r="D778" s="15" t="s">
        <v>114</v>
      </c>
      <c r="E778" s="15">
        <v>1</v>
      </c>
      <c r="F778" s="15" t="s">
        <v>4416</v>
      </c>
      <c r="G778" s="15" t="s">
        <v>3179</v>
      </c>
      <c r="H778" s="15" t="s">
        <v>647</v>
      </c>
      <c r="I778" s="15" t="s">
        <v>173</v>
      </c>
      <c r="J778" s="15" t="s">
        <v>4417</v>
      </c>
      <c r="K778" s="15">
        <v>72.56</v>
      </c>
      <c r="L778" s="15">
        <v>2.58</v>
      </c>
      <c r="M778" s="15"/>
      <c r="N778" s="15">
        <v>69.98</v>
      </c>
      <c r="O778" s="15"/>
      <c r="P778" s="15">
        <v>69.98</v>
      </c>
      <c r="Q778" s="1" t="str">
        <f t="shared" si="51"/>
        <v>EYCKENS NADINE MARIA</v>
      </c>
      <c r="R778" s="1">
        <f t="shared" si="52"/>
        <v>1</v>
      </c>
      <c r="S778" s="1">
        <f t="shared" si="53"/>
        <v>69.98</v>
      </c>
      <c r="T778" t="e">
        <f>-SUMIF(#REF!,$Q778,#REF!)/2</f>
        <v>#REF!</v>
      </c>
      <c r="U778" s="13" t="e">
        <f t="shared" si="54"/>
        <v>#REF!</v>
      </c>
    </row>
    <row r="779" spans="1:21">
      <c r="A779" s="15">
        <v>433</v>
      </c>
      <c r="B779" s="15" t="s">
        <v>4418</v>
      </c>
      <c r="C779" s="15" t="s">
        <v>4419</v>
      </c>
      <c r="D779" s="15" t="s">
        <v>45</v>
      </c>
      <c r="E779" s="15">
        <v>1</v>
      </c>
      <c r="F779" s="15" t="s">
        <v>4420</v>
      </c>
      <c r="G779" s="15" t="s">
        <v>3179</v>
      </c>
      <c r="H779" s="15" t="s">
        <v>647</v>
      </c>
      <c r="I779" s="15" t="s">
        <v>173</v>
      </c>
      <c r="J779" s="15" t="s">
        <v>4421</v>
      </c>
      <c r="K779" s="15">
        <v>53.5</v>
      </c>
      <c r="L779" s="15">
        <v>1.9</v>
      </c>
      <c r="M779" s="15"/>
      <c r="N779" s="15">
        <v>51.6</v>
      </c>
      <c r="O779" s="15"/>
      <c r="P779" s="15">
        <v>51.6</v>
      </c>
      <c r="Q779" s="1" t="str">
        <f t="shared" si="51"/>
        <v>WENS HILDE LUDOVICA</v>
      </c>
      <c r="R779" s="1">
        <f t="shared" si="52"/>
        <v>1</v>
      </c>
      <c r="S779" s="1">
        <f t="shared" si="53"/>
        <v>51.6</v>
      </c>
      <c r="T779" t="e">
        <f>-SUMIF(#REF!,$Q779,#REF!)/2</f>
        <v>#REF!</v>
      </c>
      <c r="U779" s="13" t="e">
        <f t="shared" si="54"/>
        <v>#REF!</v>
      </c>
    </row>
    <row r="780" spans="1:21">
      <c r="A780" s="15">
        <v>434</v>
      </c>
      <c r="B780" s="15" t="s">
        <v>860</v>
      </c>
      <c r="C780" s="15" t="s">
        <v>2280</v>
      </c>
      <c r="D780" s="15" t="s">
        <v>52</v>
      </c>
      <c r="E780" s="15">
        <v>1</v>
      </c>
      <c r="F780" s="15" t="s">
        <v>2281</v>
      </c>
      <c r="G780" s="15" t="s">
        <v>3477</v>
      </c>
      <c r="H780" s="15" t="s">
        <v>647</v>
      </c>
      <c r="I780" s="15" t="s">
        <v>173</v>
      </c>
      <c r="J780" s="15" t="s">
        <v>2282</v>
      </c>
      <c r="K780" s="15">
        <v>62.56</v>
      </c>
      <c r="L780" s="15">
        <v>2.2200000000000002</v>
      </c>
      <c r="M780" s="15"/>
      <c r="N780" s="15">
        <v>60.34</v>
      </c>
      <c r="O780" s="15"/>
      <c r="P780" s="15">
        <v>60.34</v>
      </c>
      <c r="Q780" s="1" t="str">
        <f t="shared" si="51"/>
        <v>ANAF PETER HECTOR</v>
      </c>
      <c r="R780" s="1">
        <f t="shared" si="52"/>
        <v>1</v>
      </c>
      <c r="S780" s="1">
        <f t="shared" si="53"/>
        <v>60.34</v>
      </c>
      <c r="T780" t="e">
        <f>-SUMIF(#REF!,$Q780,#REF!)/2</f>
        <v>#REF!</v>
      </c>
      <c r="U780" s="13" t="e">
        <f t="shared" si="54"/>
        <v>#REF!</v>
      </c>
    </row>
    <row r="781" spans="1:21">
      <c r="A781" s="15">
        <v>435</v>
      </c>
      <c r="B781" s="15" t="s">
        <v>1036</v>
      </c>
      <c r="C781" s="15" t="s">
        <v>2283</v>
      </c>
      <c r="D781" s="15" t="s">
        <v>48</v>
      </c>
      <c r="E781" s="15">
        <v>1</v>
      </c>
      <c r="F781" s="15" t="s">
        <v>2284</v>
      </c>
      <c r="G781" s="15" t="s">
        <v>3477</v>
      </c>
      <c r="H781" s="15" t="s">
        <v>647</v>
      </c>
      <c r="I781" s="15" t="s">
        <v>173</v>
      </c>
      <c r="J781" s="15" t="s">
        <v>2285</v>
      </c>
      <c r="K781" s="15">
        <v>18.47</v>
      </c>
      <c r="L781" s="15"/>
      <c r="M781" s="15"/>
      <c r="N781" s="15">
        <v>18.47</v>
      </c>
      <c r="O781" s="15"/>
      <c r="P781" s="15">
        <v>18.47</v>
      </c>
      <c r="Q781" s="1" t="str">
        <f t="shared" si="51"/>
        <v>STESSENS FRANCISCUS JOSEPHUS</v>
      </c>
      <c r="R781" s="1">
        <f t="shared" si="52"/>
        <v>1</v>
      </c>
      <c r="S781" s="1">
        <f t="shared" si="53"/>
        <v>18.47</v>
      </c>
      <c r="T781" t="e">
        <f>-SUMIF(#REF!,$Q781,#REF!)/2</f>
        <v>#REF!</v>
      </c>
      <c r="U781" s="13" t="e">
        <f t="shared" si="54"/>
        <v>#REF!</v>
      </c>
    </row>
    <row r="782" spans="1:21">
      <c r="A782" s="15">
        <v>436</v>
      </c>
      <c r="B782" s="15" t="s">
        <v>4461</v>
      </c>
      <c r="C782" s="15" t="s">
        <v>4462</v>
      </c>
      <c r="D782" s="15" t="s">
        <v>104</v>
      </c>
      <c r="E782" s="15">
        <v>1</v>
      </c>
      <c r="F782" s="15" t="s">
        <v>4463</v>
      </c>
      <c r="G782" s="15" t="s">
        <v>3179</v>
      </c>
      <c r="H782" s="15" t="s">
        <v>647</v>
      </c>
      <c r="I782" s="15" t="s">
        <v>173</v>
      </c>
      <c r="J782" s="15" t="s">
        <v>4464</v>
      </c>
      <c r="K782" s="15">
        <v>116.89</v>
      </c>
      <c r="L782" s="15">
        <v>4.1500000000000004</v>
      </c>
      <c r="M782" s="15"/>
      <c r="N782" s="15">
        <v>112.74</v>
      </c>
      <c r="O782" s="15"/>
      <c r="P782" s="15">
        <v>112.74</v>
      </c>
      <c r="Q782" s="1" t="str">
        <f t="shared" si="51"/>
        <v>LAMBREGTS WILLY ALOISIUS</v>
      </c>
      <c r="R782" s="1">
        <f t="shared" si="52"/>
        <v>1</v>
      </c>
      <c r="S782" s="1">
        <f t="shared" si="53"/>
        <v>112.74</v>
      </c>
      <c r="T782" t="e">
        <f>-SUMIF(#REF!,$Q782,#REF!)/2</f>
        <v>#REF!</v>
      </c>
      <c r="U782" s="13" t="e">
        <f t="shared" si="54"/>
        <v>#REF!</v>
      </c>
    </row>
    <row r="783" spans="1:21">
      <c r="A783" s="15">
        <v>436</v>
      </c>
      <c r="B783" s="15" t="s">
        <v>857</v>
      </c>
      <c r="C783" s="15" t="s">
        <v>2286</v>
      </c>
      <c r="D783" s="15" t="s">
        <v>49</v>
      </c>
      <c r="E783" s="15">
        <v>1</v>
      </c>
      <c r="F783" s="15" t="s">
        <v>2287</v>
      </c>
      <c r="G783" s="15" t="s">
        <v>3477</v>
      </c>
      <c r="H783" s="15" t="s">
        <v>647</v>
      </c>
      <c r="I783" s="15" t="s">
        <v>173</v>
      </c>
      <c r="J783" s="15" t="s">
        <v>2288</v>
      </c>
      <c r="K783" s="15">
        <v>44.25</v>
      </c>
      <c r="L783" s="15">
        <v>1.57</v>
      </c>
      <c r="M783" s="15"/>
      <c r="N783" s="15">
        <v>42.68</v>
      </c>
      <c r="O783" s="15"/>
      <c r="P783" s="15">
        <v>42.68</v>
      </c>
      <c r="Q783" s="1" t="str">
        <f t="shared" si="51"/>
        <v>VAN CAUWENBERGH MARIE-LOUISE JENNY</v>
      </c>
      <c r="R783" s="1">
        <f t="shared" si="52"/>
        <v>1</v>
      </c>
      <c r="S783" s="1">
        <f t="shared" si="53"/>
        <v>42.68</v>
      </c>
      <c r="T783" t="e">
        <f>-SUMIF(#REF!,$Q783,#REF!)/2</f>
        <v>#REF!</v>
      </c>
      <c r="U783" s="13" t="e">
        <f t="shared" si="54"/>
        <v>#REF!</v>
      </c>
    </row>
    <row r="784" spans="1:21">
      <c r="A784" s="15">
        <v>437</v>
      </c>
      <c r="B784" s="15" t="s">
        <v>656</v>
      </c>
      <c r="C784" s="15" t="s">
        <v>2289</v>
      </c>
      <c r="D784" s="15" t="s">
        <v>14</v>
      </c>
      <c r="E784" s="15">
        <v>1</v>
      </c>
      <c r="F784" s="15" t="s">
        <v>2290</v>
      </c>
      <c r="G784" s="15" t="s">
        <v>3477</v>
      </c>
      <c r="H784" s="15" t="s">
        <v>647</v>
      </c>
      <c r="I784" s="15" t="s">
        <v>173</v>
      </c>
      <c r="J784" s="15" t="s">
        <v>2291</v>
      </c>
      <c r="K784" s="15">
        <v>40.35</v>
      </c>
      <c r="L784" s="15">
        <v>1.43</v>
      </c>
      <c r="M784" s="15"/>
      <c r="N784" s="15">
        <v>38.92</v>
      </c>
      <c r="O784" s="15"/>
      <c r="P784" s="15">
        <v>38.92</v>
      </c>
      <c r="Q784" s="1" t="str">
        <f t="shared" si="51"/>
        <v>COENJAERTS RAPHAEL LAURENT</v>
      </c>
      <c r="R784" s="1">
        <f t="shared" si="52"/>
        <v>1</v>
      </c>
      <c r="S784" s="1">
        <f t="shared" si="53"/>
        <v>38.92</v>
      </c>
      <c r="T784" t="e">
        <f>-SUMIF(#REF!,$Q784,#REF!)/2</f>
        <v>#REF!</v>
      </c>
      <c r="U784" s="13" t="e">
        <f t="shared" si="54"/>
        <v>#REF!</v>
      </c>
    </row>
    <row r="785" spans="1:21">
      <c r="A785" s="15">
        <v>437</v>
      </c>
      <c r="B785" s="15" t="s">
        <v>4465</v>
      </c>
      <c r="C785" s="15" t="s">
        <v>4466</v>
      </c>
      <c r="D785" s="15" t="s">
        <v>87</v>
      </c>
      <c r="E785" s="15">
        <v>1</v>
      </c>
      <c r="F785" s="15" t="s">
        <v>4467</v>
      </c>
      <c r="G785" s="15" t="s">
        <v>3179</v>
      </c>
      <c r="H785" s="15" t="s">
        <v>647</v>
      </c>
      <c r="I785" s="15" t="s">
        <v>173</v>
      </c>
      <c r="J785" s="15" t="s">
        <v>4468</v>
      </c>
      <c r="K785" s="15">
        <v>170.79</v>
      </c>
      <c r="L785" s="15">
        <v>6.06</v>
      </c>
      <c r="M785" s="15"/>
      <c r="N785" s="15">
        <v>164.73</v>
      </c>
      <c r="O785" s="15">
        <v>18.3</v>
      </c>
      <c r="P785" s="15">
        <v>146.43</v>
      </c>
      <c r="Q785" s="1" t="str">
        <f t="shared" si="51"/>
        <v>WOUTERS DIRK JOZEF</v>
      </c>
      <c r="R785" s="1">
        <f t="shared" si="52"/>
        <v>1</v>
      </c>
      <c r="S785" s="1">
        <f t="shared" si="53"/>
        <v>146.43</v>
      </c>
      <c r="T785" t="e">
        <f>-SUMIF(#REF!,$Q785,#REF!)/2</f>
        <v>#REF!</v>
      </c>
      <c r="U785" s="13" t="e">
        <f t="shared" si="54"/>
        <v>#REF!</v>
      </c>
    </row>
    <row r="786" spans="1:21">
      <c r="A786" s="15">
        <v>438</v>
      </c>
      <c r="B786" s="15" t="s">
        <v>4469</v>
      </c>
      <c r="C786" s="15" t="s">
        <v>4470</v>
      </c>
      <c r="D786" s="15" t="s">
        <v>21</v>
      </c>
      <c r="E786" s="15">
        <v>1</v>
      </c>
      <c r="F786" s="15" t="s">
        <v>4471</v>
      </c>
      <c r="G786" s="15" t="s">
        <v>3179</v>
      </c>
      <c r="H786" s="15" t="s">
        <v>647</v>
      </c>
      <c r="I786" s="15" t="s">
        <v>173</v>
      </c>
      <c r="J786" s="15" t="s">
        <v>4472</v>
      </c>
      <c r="K786" s="15">
        <v>36.619999999999997</v>
      </c>
      <c r="L786" s="15">
        <v>1.3</v>
      </c>
      <c r="M786" s="15"/>
      <c r="N786" s="15">
        <v>35.32</v>
      </c>
      <c r="O786" s="15"/>
      <c r="P786" s="15">
        <v>35.32</v>
      </c>
      <c r="Q786" s="1" t="str">
        <f t="shared" si="51"/>
        <v>RAUTIAINEN MERJA HANNELE</v>
      </c>
      <c r="R786" s="1">
        <f t="shared" si="52"/>
        <v>1</v>
      </c>
      <c r="S786" s="1">
        <f t="shared" si="53"/>
        <v>35.32</v>
      </c>
      <c r="T786" t="e">
        <f>-SUMIF(#REF!,$Q786,#REF!)/2</f>
        <v>#REF!</v>
      </c>
      <c r="U786" s="13" t="e">
        <f t="shared" si="54"/>
        <v>#REF!</v>
      </c>
    </row>
    <row r="787" spans="1:21">
      <c r="A787" s="15">
        <v>438</v>
      </c>
      <c r="B787" s="15" t="s">
        <v>865</v>
      </c>
      <c r="C787" s="15" t="s">
        <v>2292</v>
      </c>
      <c r="D787" s="15" t="s">
        <v>71</v>
      </c>
      <c r="E787" s="15">
        <v>1</v>
      </c>
      <c r="F787" s="15" t="s">
        <v>2293</v>
      </c>
      <c r="G787" s="15" t="s">
        <v>3477</v>
      </c>
      <c r="H787" s="15" t="s">
        <v>647</v>
      </c>
      <c r="I787" s="15" t="s">
        <v>173</v>
      </c>
      <c r="J787" s="15" t="s">
        <v>2294</v>
      </c>
      <c r="K787" s="15">
        <v>36.049999999999997</v>
      </c>
      <c r="L787" s="15"/>
      <c r="M787" s="15"/>
      <c r="N787" s="15">
        <v>36.049999999999997</v>
      </c>
      <c r="O787" s="15"/>
      <c r="P787" s="15">
        <v>36.049999999999997</v>
      </c>
      <c r="Q787" s="1" t="str">
        <f t="shared" si="51"/>
        <v>GEBOERS LISETTE LUCIENNE</v>
      </c>
      <c r="R787" s="1">
        <f t="shared" si="52"/>
        <v>1</v>
      </c>
      <c r="S787" s="1">
        <f t="shared" si="53"/>
        <v>36.049999999999997</v>
      </c>
      <c r="T787" t="e">
        <f>-SUMIF(#REF!,$Q787,#REF!)/2</f>
        <v>#REF!</v>
      </c>
      <c r="U787" s="13" t="e">
        <f t="shared" si="54"/>
        <v>#REF!</v>
      </c>
    </row>
    <row r="788" spans="1:21">
      <c r="A788" s="15">
        <v>439</v>
      </c>
      <c r="B788" s="15" t="s">
        <v>880</v>
      </c>
      <c r="C788" s="15" t="s">
        <v>2295</v>
      </c>
      <c r="D788" s="15" t="s">
        <v>16</v>
      </c>
      <c r="E788" s="15">
        <v>1</v>
      </c>
      <c r="F788" s="15" t="s">
        <v>2296</v>
      </c>
      <c r="G788" s="15" t="s">
        <v>3477</v>
      </c>
      <c r="H788" s="15" t="s">
        <v>647</v>
      </c>
      <c r="I788" s="15" t="s">
        <v>173</v>
      </c>
      <c r="J788" s="15" t="s">
        <v>2297</v>
      </c>
      <c r="K788" s="15">
        <v>53.28</v>
      </c>
      <c r="L788" s="15"/>
      <c r="M788" s="15"/>
      <c r="N788" s="15">
        <v>53.28</v>
      </c>
      <c r="O788" s="15"/>
      <c r="P788" s="15">
        <v>53.28</v>
      </c>
      <c r="Q788" s="1" t="str">
        <f t="shared" si="51"/>
        <v>MOUDOU ZOUBIDA</v>
      </c>
      <c r="R788" s="1">
        <f t="shared" si="52"/>
        <v>1</v>
      </c>
      <c r="S788" s="1">
        <f t="shared" si="53"/>
        <v>53.28</v>
      </c>
      <c r="T788" t="e">
        <f>-SUMIF(#REF!,$Q788,#REF!)/2</f>
        <v>#REF!</v>
      </c>
      <c r="U788" s="13" t="e">
        <f t="shared" si="54"/>
        <v>#REF!</v>
      </c>
    </row>
    <row r="789" spans="1:21">
      <c r="A789" s="15">
        <v>439</v>
      </c>
      <c r="B789" s="15" t="s">
        <v>4473</v>
      </c>
      <c r="C789" s="15" t="s">
        <v>4474</v>
      </c>
      <c r="D789" s="15" t="s">
        <v>14</v>
      </c>
      <c r="E789" s="15">
        <v>1</v>
      </c>
      <c r="F789" s="15" t="s">
        <v>4475</v>
      </c>
      <c r="G789" s="15" t="s">
        <v>3179</v>
      </c>
      <c r="H789" s="15" t="s">
        <v>647</v>
      </c>
      <c r="I789" s="15" t="s">
        <v>173</v>
      </c>
      <c r="J789" s="15" t="s">
        <v>4476</v>
      </c>
      <c r="K789" s="15">
        <v>50.75</v>
      </c>
      <c r="L789" s="15">
        <v>1.8</v>
      </c>
      <c r="M789" s="15"/>
      <c r="N789" s="15">
        <v>48.95</v>
      </c>
      <c r="O789" s="15"/>
      <c r="P789" s="15">
        <v>48.95</v>
      </c>
      <c r="Q789" s="1" t="str">
        <f t="shared" si="51"/>
        <v>WILLEMS MICHEL</v>
      </c>
      <c r="R789" s="1">
        <f t="shared" si="52"/>
        <v>1</v>
      </c>
      <c r="S789" s="1">
        <f t="shared" si="53"/>
        <v>48.95</v>
      </c>
      <c r="T789" t="e">
        <f>-SUMIF(#REF!,$Q789,#REF!)/2</f>
        <v>#REF!</v>
      </c>
      <c r="U789" s="13" t="e">
        <f t="shared" si="54"/>
        <v>#REF!</v>
      </c>
    </row>
    <row r="790" spans="1:21">
      <c r="A790" s="15">
        <v>440</v>
      </c>
      <c r="B790" s="15" t="s">
        <v>875</v>
      </c>
      <c r="C790" s="15" t="s">
        <v>2298</v>
      </c>
      <c r="D790" s="15" t="s">
        <v>14</v>
      </c>
      <c r="E790" s="15">
        <v>1</v>
      </c>
      <c r="F790" s="15" t="s">
        <v>2299</v>
      </c>
      <c r="G790" s="15" t="s">
        <v>3477</v>
      </c>
      <c r="H790" s="15" t="s">
        <v>647</v>
      </c>
      <c r="I790" s="15" t="s">
        <v>173</v>
      </c>
      <c r="J790" s="15" t="s">
        <v>4094</v>
      </c>
      <c r="K790" s="15">
        <v>60.61</v>
      </c>
      <c r="L790" s="15"/>
      <c r="M790" s="15"/>
      <c r="N790" s="15">
        <v>60.61</v>
      </c>
      <c r="O790" s="15"/>
      <c r="P790" s="15">
        <v>60.61</v>
      </c>
      <c r="Q790" s="1" t="str">
        <f t="shared" si="51"/>
        <v>OOSTERLINCK JOSEPH GERMAINE</v>
      </c>
      <c r="R790" s="1">
        <f t="shared" si="52"/>
        <v>1</v>
      </c>
      <c r="S790" s="1">
        <f t="shared" si="53"/>
        <v>60.61</v>
      </c>
      <c r="T790" t="e">
        <f>-SUMIF(#REF!,$Q790,#REF!)/2</f>
        <v>#REF!</v>
      </c>
      <c r="U790" s="13" t="e">
        <f t="shared" si="54"/>
        <v>#REF!</v>
      </c>
    </row>
    <row r="791" spans="1:21">
      <c r="A791" s="15">
        <v>440</v>
      </c>
      <c r="B791" s="15" t="s">
        <v>4477</v>
      </c>
      <c r="C791" s="15" t="s">
        <v>4478</v>
      </c>
      <c r="D791" s="15" t="s">
        <v>52</v>
      </c>
      <c r="E791" s="15">
        <v>1</v>
      </c>
      <c r="F791" s="15" t="s">
        <v>4479</v>
      </c>
      <c r="G791" s="15" t="s">
        <v>3179</v>
      </c>
      <c r="H791" s="15" t="s">
        <v>647</v>
      </c>
      <c r="I791" s="15" t="s">
        <v>173</v>
      </c>
      <c r="J791" s="15" t="s">
        <v>4480</v>
      </c>
      <c r="K791" s="15">
        <v>65.930000000000007</v>
      </c>
      <c r="L791" s="15">
        <v>2.34</v>
      </c>
      <c r="M791" s="15"/>
      <c r="N791" s="15">
        <v>63.59</v>
      </c>
      <c r="O791" s="15"/>
      <c r="P791" s="15">
        <v>63.59</v>
      </c>
      <c r="Q791" s="1" t="str">
        <f t="shared" si="51"/>
        <v>VAN SCHAEREN MARIA JOSEPHA</v>
      </c>
      <c r="R791" s="1">
        <f t="shared" si="52"/>
        <v>1</v>
      </c>
      <c r="S791" s="1">
        <f t="shared" si="53"/>
        <v>63.59</v>
      </c>
      <c r="T791" t="e">
        <f>-SUMIF(#REF!,$Q791,#REF!)/2</f>
        <v>#REF!</v>
      </c>
      <c r="U791" s="13" t="e">
        <f t="shared" si="54"/>
        <v>#REF!</v>
      </c>
    </row>
    <row r="792" spans="1:21">
      <c r="A792" s="15">
        <v>441</v>
      </c>
      <c r="B792" s="15" t="s">
        <v>877</v>
      </c>
      <c r="C792" s="15" t="s">
        <v>2300</v>
      </c>
      <c r="D792" s="15" t="s">
        <v>48</v>
      </c>
      <c r="E792" s="15">
        <v>1</v>
      </c>
      <c r="F792" s="15" t="s">
        <v>2301</v>
      </c>
      <c r="G792" s="15" t="s">
        <v>3477</v>
      </c>
      <c r="H792" s="15" t="s">
        <v>647</v>
      </c>
      <c r="I792" s="15" t="s">
        <v>173</v>
      </c>
      <c r="J792" s="15" t="s">
        <v>2302</v>
      </c>
      <c r="K792" s="15">
        <v>85.15</v>
      </c>
      <c r="L792" s="15"/>
      <c r="M792" s="15"/>
      <c r="N792" s="15">
        <v>85.15</v>
      </c>
      <c r="O792" s="15"/>
      <c r="P792" s="15">
        <v>85.15</v>
      </c>
      <c r="Q792" s="1" t="str">
        <f t="shared" si="51"/>
        <v>REMEYSEN MARIA JULIENNE</v>
      </c>
      <c r="R792" s="1">
        <f t="shared" si="52"/>
        <v>1</v>
      </c>
      <c r="S792" s="1">
        <f t="shared" si="53"/>
        <v>85.15</v>
      </c>
      <c r="T792" t="e">
        <f>-SUMIF(#REF!,$Q792,#REF!)/2</f>
        <v>#REF!</v>
      </c>
      <c r="U792" s="13" t="e">
        <f t="shared" si="54"/>
        <v>#REF!</v>
      </c>
    </row>
    <row r="793" spans="1:21">
      <c r="A793" s="15">
        <v>441</v>
      </c>
      <c r="B793" s="15" t="s">
        <v>4481</v>
      </c>
      <c r="C793" s="15" t="s">
        <v>4482</v>
      </c>
      <c r="D793" s="15" t="s">
        <v>87</v>
      </c>
      <c r="E793" s="15">
        <v>1</v>
      </c>
      <c r="F793" s="15" t="s">
        <v>4483</v>
      </c>
      <c r="G793" s="15" t="s">
        <v>3179</v>
      </c>
      <c r="H793" s="15" t="s">
        <v>647</v>
      </c>
      <c r="I793" s="15" t="s">
        <v>173</v>
      </c>
      <c r="J793" s="15" t="s">
        <v>4484</v>
      </c>
      <c r="K793" s="15">
        <v>42.7</v>
      </c>
      <c r="L793" s="15">
        <v>1.52</v>
      </c>
      <c r="M793" s="15"/>
      <c r="N793" s="15">
        <v>41.18</v>
      </c>
      <c r="O793" s="15"/>
      <c r="P793" s="15">
        <v>41.18</v>
      </c>
      <c r="Q793" s="1" t="str">
        <f t="shared" si="51"/>
        <v>VAN BASTELAERE MARIA SUZANNA</v>
      </c>
      <c r="R793" s="1">
        <f t="shared" si="52"/>
        <v>1</v>
      </c>
      <c r="S793" s="1">
        <f t="shared" si="53"/>
        <v>41.18</v>
      </c>
      <c r="T793" t="e">
        <f>-SUMIF(#REF!,$Q793,#REF!)/2</f>
        <v>#REF!</v>
      </c>
      <c r="U793" s="13" t="e">
        <f t="shared" si="54"/>
        <v>#REF!</v>
      </c>
    </row>
    <row r="794" spans="1:21">
      <c r="A794" s="15">
        <v>442</v>
      </c>
      <c r="B794" s="15" t="s">
        <v>876</v>
      </c>
      <c r="C794" s="15" t="s">
        <v>2303</v>
      </c>
      <c r="D794" s="15" t="s">
        <v>46</v>
      </c>
      <c r="E794" s="15">
        <v>1</v>
      </c>
      <c r="F794" s="15" t="s">
        <v>2304</v>
      </c>
      <c r="G794" s="15" t="s">
        <v>3477</v>
      </c>
      <c r="H794" s="15" t="s">
        <v>647</v>
      </c>
      <c r="I794" s="15" t="s">
        <v>173</v>
      </c>
      <c r="J794" s="15" t="s">
        <v>2305</v>
      </c>
      <c r="K794" s="15">
        <v>134.26</v>
      </c>
      <c r="L794" s="15"/>
      <c r="M794" s="15"/>
      <c r="N794" s="15">
        <v>134.26</v>
      </c>
      <c r="O794" s="15"/>
      <c r="P794" s="15">
        <v>134.26</v>
      </c>
      <c r="Q794" s="1" t="str">
        <f t="shared" si="51"/>
        <v>VAN IMMERSEEL LOUIS RUDOLF</v>
      </c>
      <c r="R794" s="1">
        <f t="shared" si="52"/>
        <v>1</v>
      </c>
      <c r="S794" s="1">
        <f t="shared" si="53"/>
        <v>134.26</v>
      </c>
      <c r="T794" t="e">
        <f>-SUMIF(#REF!,$Q794,#REF!)/2</f>
        <v>#REF!</v>
      </c>
      <c r="U794" s="13" t="e">
        <f t="shared" si="54"/>
        <v>#REF!</v>
      </c>
    </row>
    <row r="795" spans="1:21">
      <c r="A795" s="15">
        <v>442</v>
      </c>
      <c r="B795" s="15" t="s">
        <v>4485</v>
      </c>
      <c r="C795" s="15" t="s">
        <v>4486</v>
      </c>
      <c r="D795" s="15" t="s">
        <v>35</v>
      </c>
      <c r="E795" s="15">
        <v>1</v>
      </c>
      <c r="F795" s="15" t="s">
        <v>4487</v>
      </c>
      <c r="G795" s="15" t="s">
        <v>3179</v>
      </c>
      <c r="H795" s="15" t="s">
        <v>647</v>
      </c>
      <c r="I795" s="15" t="s">
        <v>173</v>
      </c>
      <c r="J795" s="15" t="s">
        <v>4488</v>
      </c>
      <c r="K795" s="15">
        <v>38.229999999999997</v>
      </c>
      <c r="L795" s="15">
        <v>1.36</v>
      </c>
      <c r="M795" s="15"/>
      <c r="N795" s="15">
        <v>36.869999999999997</v>
      </c>
      <c r="O795" s="15"/>
      <c r="P795" s="15">
        <v>36.869999999999997</v>
      </c>
      <c r="Q795" s="1" t="str">
        <f t="shared" si="51"/>
        <v>KENIS JAN EMIEL</v>
      </c>
      <c r="R795" s="1">
        <f t="shared" si="52"/>
        <v>1</v>
      </c>
      <c r="S795" s="1">
        <f t="shared" si="53"/>
        <v>36.869999999999997</v>
      </c>
      <c r="T795" t="e">
        <f>-SUMIF(#REF!,$Q795,#REF!)/2</f>
        <v>#REF!</v>
      </c>
      <c r="U795" s="13" t="e">
        <f t="shared" si="54"/>
        <v>#REF!</v>
      </c>
    </row>
    <row r="796" spans="1:21">
      <c r="A796" s="15">
        <v>443</v>
      </c>
      <c r="B796" s="15" t="s">
        <v>888</v>
      </c>
      <c r="C796" s="15" t="s">
        <v>2306</v>
      </c>
      <c r="D796" s="15" t="s">
        <v>79</v>
      </c>
      <c r="E796" s="15">
        <v>1</v>
      </c>
      <c r="F796" s="15" t="s">
        <v>2307</v>
      </c>
      <c r="G796" s="15" t="s">
        <v>3477</v>
      </c>
      <c r="H796" s="15" t="s">
        <v>647</v>
      </c>
      <c r="I796" s="15" t="s">
        <v>173</v>
      </c>
      <c r="J796" s="15" t="s">
        <v>2308</v>
      </c>
      <c r="K796" s="15">
        <v>98.91</v>
      </c>
      <c r="L796" s="15"/>
      <c r="M796" s="15"/>
      <c r="N796" s="15">
        <v>98.91</v>
      </c>
      <c r="O796" s="15"/>
      <c r="P796" s="15">
        <v>98.91</v>
      </c>
      <c r="Q796" s="1" t="str">
        <f t="shared" si="51"/>
        <v>BREUGELMANS CONNY MARIA</v>
      </c>
      <c r="R796" s="1">
        <f t="shared" si="52"/>
        <v>1</v>
      </c>
      <c r="S796" s="1">
        <f t="shared" si="53"/>
        <v>98.91</v>
      </c>
      <c r="T796" t="e">
        <f>-SUMIF(#REF!,$Q796,#REF!)/2</f>
        <v>#REF!</v>
      </c>
      <c r="U796" s="13" t="e">
        <f t="shared" si="54"/>
        <v>#REF!</v>
      </c>
    </row>
    <row r="797" spans="1:21">
      <c r="A797" s="15">
        <v>443</v>
      </c>
      <c r="B797" s="15" t="s">
        <v>4489</v>
      </c>
      <c r="C797" s="15" t="s">
        <v>4490</v>
      </c>
      <c r="D797" s="15" t="s">
        <v>47</v>
      </c>
      <c r="E797" s="15">
        <v>1</v>
      </c>
      <c r="F797" s="15" t="s">
        <v>4491</v>
      </c>
      <c r="G797" s="15" t="s">
        <v>3179</v>
      </c>
      <c r="H797" s="15" t="s">
        <v>647</v>
      </c>
      <c r="I797" s="15" t="s">
        <v>173</v>
      </c>
      <c r="J797" s="15" t="s">
        <v>4492</v>
      </c>
      <c r="K797" s="15">
        <v>149.44</v>
      </c>
      <c r="L797" s="15">
        <v>5.31</v>
      </c>
      <c r="M797" s="15"/>
      <c r="N797" s="15">
        <v>144.13</v>
      </c>
      <c r="O797" s="15"/>
      <c r="P797" s="15">
        <v>144.13</v>
      </c>
      <c r="Q797" s="1" t="str">
        <f t="shared" si="51"/>
        <v>VAN ROY GERDA JOZEFINA</v>
      </c>
      <c r="R797" s="1">
        <f t="shared" si="52"/>
        <v>1</v>
      </c>
      <c r="S797" s="1">
        <f t="shared" si="53"/>
        <v>144.13</v>
      </c>
      <c r="T797" t="e">
        <f>-SUMIF(#REF!,$Q797,#REF!)/2</f>
        <v>#REF!</v>
      </c>
      <c r="U797" s="13" t="e">
        <f t="shared" si="54"/>
        <v>#REF!</v>
      </c>
    </row>
    <row r="798" spans="1:21">
      <c r="A798" s="15">
        <v>444</v>
      </c>
      <c r="B798" s="15" t="s">
        <v>968</v>
      </c>
      <c r="C798" s="15" t="s">
        <v>2309</v>
      </c>
      <c r="D798" s="15" t="s">
        <v>16</v>
      </c>
      <c r="E798" s="15">
        <v>1</v>
      </c>
      <c r="F798" s="15" t="s">
        <v>2310</v>
      </c>
      <c r="G798" s="15" t="s">
        <v>3477</v>
      </c>
      <c r="H798" s="15" t="s">
        <v>647</v>
      </c>
      <c r="I798" s="15" t="s">
        <v>173</v>
      </c>
      <c r="J798" s="15" t="s">
        <v>2311</v>
      </c>
      <c r="K798" s="15">
        <v>35.049999999999997</v>
      </c>
      <c r="L798" s="15"/>
      <c r="M798" s="15"/>
      <c r="N798" s="15">
        <v>35.049999999999997</v>
      </c>
      <c r="O798" s="15"/>
      <c r="P798" s="15">
        <v>35.049999999999997</v>
      </c>
      <c r="Q798" s="1" t="str">
        <f t="shared" si="51"/>
        <v>KRIST BERENDINA MARIA</v>
      </c>
      <c r="R798" s="1">
        <f t="shared" si="52"/>
        <v>1</v>
      </c>
      <c r="S798" s="1">
        <f t="shared" si="53"/>
        <v>35.049999999999997</v>
      </c>
      <c r="T798" t="e">
        <f>-SUMIF(#REF!,$Q798,#REF!)/2</f>
        <v>#REF!</v>
      </c>
      <c r="U798" s="13" t="e">
        <f t="shared" si="54"/>
        <v>#REF!</v>
      </c>
    </row>
    <row r="799" spans="1:21">
      <c r="A799" s="15">
        <v>444</v>
      </c>
      <c r="B799" s="15" t="s">
        <v>4493</v>
      </c>
      <c r="C799" s="15" t="s">
        <v>4494</v>
      </c>
      <c r="D799" s="15" t="s">
        <v>42</v>
      </c>
      <c r="E799" s="15">
        <v>1</v>
      </c>
      <c r="F799" s="15" t="s">
        <v>4495</v>
      </c>
      <c r="G799" s="15" t="s">
        <v>3179</v>
      </c>
      <c r="H799" s="15" t="s">
        <v>647</v>
      </c>
      <c r="I799" s="15" t="s">
        <v>173</v>
      </c>
      <c r="J799" s="15" t="s">
        <v>4496</v>
      </c>
      <c r="K799" s="15">
        <v>89.47</v>
      </c>
      <c r="L799" s="15">
        <v>3.18</v>
      </c>
      <c r="M799" s="15"/>
      <c r="N799" s="15">
        <v>86.289999999999992</v>
      </c>
      <c r="O799" s="15"/>
      <c r="P799" s="15">
        <v>86.29</v>
      </c>
      <c r="Q799" s="1" t="str">
        <f t="shared" si="51"/>
        <v>GOOS MARIA LOUISA</v>
      </c>
      <c r="R799" s="1">
        <f t="shared" si="52"/>
        <v>1</v>
      </c>
      <c r="S799" s="1">
        <f t="shared" si="53"/>
        <v>86.29</v>
      </c>
      <c r="T799" t="e">
        <f>-SUMIF(#REF!,$Q799,#REF!)/2</f>
        <v>#REF!</v>
      </c>
      <c r="U799" s="13" t="e">
        <f t="shared" si="54"/>
        <v>#REF!</v>
      </c>
    </row>
    <row r="800" spans="1:21">
      <c r="A800" s="15">
        <v>445</v>
      </c>
      <c r="B800" s="15" t="s">
        <v>1041</v>
      </c>
      <c r="C800" s="15" t="s">
        <v>2312</v>
      </c>
      <c r="D800" s="15" t="s">
        <v>78</v>
      </c>
      <c r="E800" s="15">
        <v>1</v>
      </c>
      <c r="F800" s="15" t="s">
        <v>2313</v>
      </c>
      <c r="G800" s="15" t="s">
        <v>3477</v>
      </c>
      <c r="H800" s="15" t="s">
        <v>647</v>
      </c>
      <c r="I800" s="15" t="s">
        <v>173</v>
      </c>
      <c r="J800" s="15" t="s">
        <v>380</v>
      </c>
      <c r="K800" s="15">
        <v>73.959999999999994</v>
      </c>
      <c r="L800" s="15"/>
      <c r="M800" s="15"/>
      <c r="N800" s="15">
        <v>73.959999999999994</v>
      </c>
      <c r="O800" s="15"/>
      <c r="P800" s="15">
        <v>73.959999999999994</v>
      </c>
      <c r="Q800" s="1" t="str">
        <f t="shared" si="51"/>
        <v>VAN ACCOM RITA BERTHA</v>
      </c>
      <c r="R800" s="1">
        <f t="shared" si="52"/>
        <v>1</v>
      </c>
      <c r="S800" s="1">
        <f t="shared" si="53"/>
        <v>73.959999999999994</v>
      </c>
      <c r="T800" t="e">
        <f>-SUMIF(#REF!,$Q800,#REF!)/2</f>
        <v>#REF!</v>
      </c>
      <c r="U800" s="13" t="e">
        <f t="shared" si="54"/>
        <v>#REF!</v>
      </c>
    </row>
    <row r="801" spans="1:21">
      <c r="A801" s="15">
        <v>445</v>
      </c>
      <c r="B801" s="15" t="s">
        <v>4497</v>
      </c>
      <c r="C801" s="15" t="s">
        <v>4498</v>
      </c>
      <c r="D801" s="15" t="s">
        <v>94</v>
      </c>
      <c r="E801" s="15">
        <v>1</v>
      </c>
      <c r="F801" s="15" t="s">
        <v>4499</v>
      </c>
      <c r="G801" s="15" t="s">
        <v>3179</v>
      </c>
      <c r="H801" s="15" t="s">
        <v>647</v>
      </c>
      <c r="I801" s="15" t="s">
        <v>173</v>
      </c>
      <c r="J801" s="15" t="s">
        <v>4500</v>
      </c>
      <c r="K801" s="15">
        <v>126.4</v>
      </c>
      <c r="L801" s="15">
        <v>4.49</v>
      </c>
      <c r="M801" s="15"/>
      <c r="N801" s="15">
        <v>121.91000000000001</v>
      </c>
      <c r="O801" s="15"/>
      <c r="P801" s="15">
        <v>121.91</v>
      </c>
      <c r="Q801" s="1" t="str">
        <f t="shared" si="51"/>
        <v>ANTHONIS ALFONS BERTHA</v>
      </c>
      <c r="R801" s="1">
        <f t="shared" si="52"/>
        <v>1</v>
      </c>
      <c r="S801" s="1">
        <f t="shared" si="53"/>
        <v>121.91</v>
      </c>
      <c r="T801" t="e">
        <f>-SUMIF(#REF!,$Q801,#REF!)/2</f>
        <v>#REF!</v>
      </c>
      <c r="U801" s="13" t="e">
        <f t="shared" si="54"/>
        <v>#REF!</v>
      </c>
    </row>
    <row r="802" spans="1:21">
      <c r="A802" s="15">
        <v>446</v>
      </c>
      <c r="B802" s="15" t="s">
        <v>895</v>
      </c>
      <c r="C802" s="15" t="s">
        <v>2314</v>
      </c>
      <c r="D802" s="15" t="s">
        <v>51</v>
      </c>
      <c r="E802" s="15">
        <v>1</v>
      </c>
      <c r="F802" s="15" t="s">
        <v>2315</v>
      </c>
      <c r="G802" s="15" t="s">
        <v>3477</v>
      </c>
      <c r="H802" s="15" t="s">
        <v>647</v>
      </c>
      <c r="I802" s="15" t="s">
        <v>173</v>
      </c>
      <c r="J802" s="15" t="s">
        <v>2316</v>
      </c>
      <c r="K802" s="15">
        <v>88.37</v>
      </c>
      <c r="L802" s="15"/>
      <c r="M802" s="15"/>
      <c r="N802" s="15">
        <v>88.37</v>
      </c>
      <c r="O802" s="15"/>
      <c r="P802" s="15">
        <v>88.37</v>
      </c>
      <c r="Q802" s="1" t="str">
        <f t="shared" si="51"/>
        <v>MEULDERMANS LUDOVIC ROSALIE</v>
      </c>
      <c r="R802" s="1">
        <f t="shared" si="52"/>
        <v>1</v>
      </c>
      <c r="S802" s="1">
        <f t="shared" si="53"/>
        <v>88.37</v>
      </c>
      <c r="T802" t="e">
        <f>-SUMIF(#REF!,$Q802,#REF!)/2</f>
        <v>#REF!</v>
      </c>
      <c r="U802" s="13" t="e">
        <f t="shared" si="54"/>
        <v>#REF!</v>
      </c>
    </row>
    <row r="803" spans="1:21">
      <c r="A803" s="15">
        <v>446</v>
      </c>
      <c r="B803" s="15" t="s">
        <v>4501</v>
      </c>
      <c r="C803" s="15" t="s">
        <v>4502</v>
      </c>
      <c r="D803" s="15" t="s">
        <v>30</v>
      </c>
      <c r="E803" s="15">
        <v>1</v>
      </c>
      <c r="F803" s="15" t="s">
        <v>4503</v>
      </c>
      <c r="G803" s="15" t="s">
        <v>3179</v>
      </c>
      <c r="H803" s="15" t="s">
        <v>647</v>
      </c>
      <c r="I803" s="15" t="s">
        <v>173</v>
      </c>
      <c r="J803" s="15" t="s">
        <v>4504</v>
      </c>
      <c r="K803" s="15">
        <v>227.3</v>
      </c>
      <c r="L803" s="15">
        <v>8.07</v>
      </c>
      <c r="M803" s="15"/>
      <c r="N803" s="15">
        <v>219.23000000000002</v>
      </c>
      <c r="O803" s="15">
        <v>24.36</v>
      </c>
      <c r="P803" s="15">
        <v>194.87</v>
      </c>
      <c r="Q803" s="1" t="str">
        <f t="shared" si="51"/>
        <v>VAN HOUT KRIS PETER</v>
      </c>
      <c r="R803" s="1">
        <f t="shared" si="52"/>
        <v>1</v>
      </c>
      <c r="S803" s="1">
        <f t="shared" si="53"/>
        <v>194.87</v>
      </c>
      <c r="T803" t="e">
        <f>-SUMIF(#REF!,$Q803,#REF!)/2</f>
        <v>#REF!</v>
      </c>
      <c r="U803" s="13" t="e">
        <f t="shared" si="54"/>
        <v>#REF!</v>
      </c>
    </row>
    <row r="804" spans="1:21">
      <c r="A804" s="15">
        <v>447</v>
      </c>
      <c r="B804" s="15" t="s">
        <v>893</v>
      </c>
      <c r="C804" s="15" t="s">
        <v>2317</v>
      </c>
      <c r="D804" s="15" t="s">
        <v>67</v>
      </c>
      <c r="E804" s="15">
        <v>1</v>
      </c>
      <c r="F804" s="15" t="s">
        <v>2318</v>
      </c>
      <c r="G804" s="15" t="s">
        <v>3477</v>
      </c>
      <c r="H804" s="15" t="s">
        <v>647</v>
      </c>
      <c r="I804" s="15" t="s">
        <v>173</v>
      </c>
      <c r="J804" s="15" t="s">
        <v>2319</v>
      </c>
      <c r="K804" s="15">
        <v>44.18</v>
      </c>
      <c r="L804" s="15"/>
      <c r="M804" s="15"/>
      <c r="N804" s="15">
        <v>44.18</v>
      </c>
      <c r="O804" s="15"/>
      <c r="P804" s="15">
        <v>44.18</v>
      </c>
      <c r="Q804" s="1" t="str">
        <f t="shared" si="51"/>
        <v>SMEYERS GRETA GERARDA</v>
      </c>
      <c r="R804" s="1">
        <f t="shared" si="52"/>
        <v>1</v>
      </c>
      <c r="S804" s="1">
        <f t="shared" si="53"/>
        <v>44.18</v>
      </c>
      <c r="T804" t="e">
        <f>-SUMIF(#REF!,$Q804,#REF!)/2</f>
        <v>#REF!</v>
      </c>
      <c r="U804" s="13" t="e">
        <f t="shared" si="54"/>
        <v>#REF!</v>
      </c>
    </row>
    <row r="805" spans="1:21">
      <c r="A805" s="15">
        <v>447</v>
      </c>
      <c r="B805" s="15" t="s">
        <v>4505</v>
      </c>
      <c r="C805" s="15" t="s">
        <v>4506</v>
      </c>
      <c r="D805" s="15" t="s">
        <v>87</v>
      </c>
      <c r="E805" s="15">
        <v>1</v>
      </c>
      <c r="F805" s="15" t="s">
        <v>4507</v>
      </c>
      <c r="G805" s="15" t="s">
        <v>3179</v>
      </c>
      <c r="H805" s="15" t="s">
        <v>647</v>
      </c>
      <c r="I805" s="15" t="s">
        <v>173</v>
      </c>
      <c r="J805" s="15" t="s">
        <v>4508</v>
      </c>
      <c r="K805" s="15">
        <v>218.83</v>
      </c>
      <c r="L805" s="15">
        <v>7.77</v>
      </c>
      <c r="M805" s="15"/>
      <c r="N805" s="15">
        <v>211.06</v>
      </c>
      <c r="O805" s="15">
        <v>23.45</v>
      </c>
      <c r="P805" s="15">
        <v>187.61</v>
      </c>
      <c r="Q805" s="1" t="str">
        <f t="shared" si="51"/>
        <v>CLEYMANS ADRIAAN LEONIE</v>
      </c>
      <c r="R805" s="1">
        <f t="shared" si="52"/>
        <v>1</v>
      </c>
      <c r="S805" s="1">
        <f t="shared" si="53"/>
        <v>187.61</v>
      </c>
      <c r="T805" t="e">
        <f>-SUMIF(#REF!,$Q805,#REF!)/2</f>
        <v>#REF!</v>
      </c>
      <c r="U805" s="13" t="e">
        <f t="shared" si="54"/>
        <v>#REF!</v>
      </c>
    </row>
    <row r="806" spans="1:21">
      <c r="A806" s="15">
        <v>448</v>
      </c>
      <c r="B806" s="15" t="s">
        <v>896</v>
      </c>
      <c r="C806" s="15" t="s">
        <v>2320</v>
      </c>
      <c r="D806" s="15" t="s">
        <v>86</v>
      </c>
      <c r="E806" s="15">
        <v>1</v>
      </c>
      <c r="F806" s="15" t="s">
        <v>2321</v>
      </c>
      <c r="G806" s="15" t="s">
        <v>3477</v>
      </c>
      <c r="H806" s="15" t="s">
        <v>647</v>
      </c>
      <c r="I806" s="15" t="s">
        <v>173</v>
      </c>
      <c r="J806" s="15" t="s">
        <v>2322</v>
      </c>
      <c r="K806" s="15">
        <v>22.39</v>
      </c>
      <c r="L806" s="15"/>
      <c r="M806" s="15"/>
      <c r="N806" s="15">
        <v>22.39</v>
      </c>
      <c r="O806" s="15"/>
      <c r="P806" s="15">
        <v>22.39</v>
      </c>
      <c r="Q806" s="1" t="str">
        <f t="shared" si="51"/>
        <v>SPEYBROUCK MIEKE LUTGART</v>
      </c>
      <c r="R806" s="1">
        <f t="shared" si="52"/>
        <v>1</v>
      </c>
      <c r="S806" s="1">
        <f t="shared" si="53"/>
        <v>22.39</v>
      </c>
      <c r="T806" t="e">
        <f>-SUMIF(#REF!,$Q806,#REF!)/2</f>
        <v>#REF!</v>
      </c>
      <c r="U806" s="13" t="e">
        <f t="shared" si="54"/>
        <v>#REF!</v>
      </c>
    </row>
    <row r="807" spans="1:21">
      <c r="A807" s="15">
        <v>448</v>
      </c>
      <c r="B807" s="15" t="s">
        <v>4509</v>
      </c>
      <c r="C807" s="15" t="s">
        <v>4510</v>
      </c>
      <c r="D807" s="15" t="s">
        <v>11</v>
      </c>
      <c r="E807" s="15">
        <v>1</v>
      </c>
      <c r="F807" s="15" t="s">
        <v>4511</v>
      </c>
      <c r="G807" s="15" t="s">
        <v>3179</v>
      </c>
      <c r="H807" s="15" t="s">
        <v>647</v>
      </c>
      <c r="I807" s="15" t="s">
        <v>173</v>
      </c>
      <c r="J807" s="15" t="s">
        <v>4512</v>
      </c>
      <c r="K807" s="15">
        <v>51.77</v>
      </c>
      <c r="L807" s="15">
        <v>1.84</v>
      </c>
      <c r="M807" s="15"/>
      <c r="N807" s="15">
        <v>49.93</v>
      </c>
      <c r="O807" s="15"/>
      <c r="P807" s="15">
        <v>49.93</v>
      </c>
      <c r="Q807" s="1" t="str">
        <f t="shared" si="51"/>
        <v>VERMEIREN LEA MARIA</v>
      </c>
      <c r="R807" s="1">
        <f t="shared" si="52"/>
        <v>1</v>
      </c>
      <c r="S807" s="1">
        <f t="shared" si="53"/>
        <v>49.93</v>
      </c>
      <c r="T807" t="e">
        <f>-SUMIF(#REF!,$Q807,#REF!)/2</f>
        <v>#REF!</v>
      </c>
      <c r="U807" s="13" t="e">
        <f t="shared" si="54"/>
        <v>#REF!</v>
      </c>
    </row>
    <row r="808" spans="1:21">
      <c r="A808" s="15">
        <v>449</v>
      </c>
      <c r="B808" s="15" t="s">
        <v>891</v>
      </c>
      <c r="C808" s="15" t="s">
        <v>2323</v>
      </c>
      <c r="D808" s="15" t="s">
        <v>46</v>
      </c>
      <c r="E808" s="15">
        <v>1</v>
      </c>
      <c r="F808" s="15" t="s">
        <v>2324</v>
      </c>
      <c r="G808" s="15" t="s">
        <v>3477</v>
      </c>
      <c r="H808" s="15" t="s">
        <v>647</v>
      </c>
      <c r="I808" s="15" t="s">
        <v>173</v>
      </c>
      <c r="J808" s="15" t="s">
        <v>2325</v>
      </c>
      <c r="K808" s="15">
        <v>77.11</v>
      </c>
      <c r="L808" s="15"/>
      <c r="M808" s="15"/>
      <c r="N808" s="15">
        <v>77.11</v>
      </c>
      <c r="O808" s="15"/>
      <c r="P808" s="15">
        <v>77.11</v>
      </c>
      <c r="Q808" s="1" t="str">
        <f t="shared" si="51"/>
        <v>WILLEMEN ANNE MARIE</v>
      </c>
      <c r="R808" s="1">
        <f t="shared" si="52"/>
        <v>1</v>
      </c>
      <c r="S808" s="1">
        <f t="shared" si="53"/>
        <v>77.11</v>
      </c>
      <c r="T808" t="e">
        <f>-SUMIF(#REF!,$Q808,#REF!)/2</f>
        <v>#REF!</v>
      </c>
      <c r="U808" s="13" t="e">
        <f t="shared" si="54"/>
        <v>#REF!</v>
      </c>
    </row>
    <row r="809" spans="1:21">
      <c r="A809" s="15">
        <v>449</v>
      </c>
      <c r="B809" s="15" t="s">
        <v>4513</v>
      </c>
      <c r="C809" s="15" t="s">
        <v>4514</v>
      </c>
      <c r="D809" s="15" t="s">
        <v>52</v>
      </c>
      <c r="E809" s="15">
        <v>1</v>
      </c>
      <c r="F809" s="15" t="s">
        <v>4515</v>
      </c>
      <c r="G809" s="15" t="s">
        <v>3179</v>
      </c>
      <c r="H809" s="15" t="s">
        <v>647</v>
      </c>
      <c r="I809" s="15" t="s">
        <v>173</v>
      </c>
      <c r="J809" s="15" t="s">
        <v>4516</v>
      </c>
      <c r="K809" s="15">
        <v>34.630000000000003</v>
      </c>
      <c r="L809" s="15">
        <v>1.23</v>
      </c>
      <c r="M809" s="15"/>
      <c r="N809" s="15">
        <v>33.400000000000006</v>
      </c>
      <c r="O809" s="15"/>
      <c r="P809" s="15">
        <v>33.4</v>
      </c>
      <c r="Q809" s="1" t="str">
        <f t="shared" si="51"/>
        <v>HAEST LINDA ALOIS</v>
      </c>
      <c r="R809" s="1">
        <f t="shared" si="52"/>
        <v>1</v>
      </c>
      <c r="S809" s="1">
        <f t="shared" si="53"/>
        <v>33.4</v>
      </c>
      <c r="T809" t="e">
        <f>-SUMIF(#REF!,$Q809,#REF!)/2</f>
        <v>#REF!</v>
      </c>
      <c r="U809" s="13" t="e">
        <f t="shared" si="54"/>
        <v>#REF!</v>
      </c>
    </row>
    <row r="810" spans="1:21">
      <c r="A810" s="15">
        <v>450</v>
      </c>
      <c r="B810" s="15" t="s">
        <v>1043</v>
      </c>
      <c r="C810" s="15" t="s">
        <v>2326</v>
      </c>
      <c r="D810" s="15" t="s">
        <v>36</v>
      </c>
      <c r="E810" s="15">
        <v>1</v>
      </c>
      <c r="F810" s="15" t="s">
        <v>2327</v>
      </c>
      <c r="G810" s="15" t="s">
        <v>3477</v>
      </c>
      <c r="H810" s="15" t="s">
        <v>647</v>
      </c>
      <c r="I810" s="15" t="s">
        <v>173</v>
      </c>
      <c r="J810" s="15" t="s">
        <v>1920</v>
      </c>
      <c r="K810" s="15">
        <v>53.18</v>
      </c>
      <c r="L810" s="15"/>
      <c r="M810" s="15"/>
      <c r="N810" s="15">
        <v>53.18</v>
      </c>
      <c r="O810" s="15"/>
      <c r="P810" s="15">
        <v>53.18</v>
      </c>
      <c r="Q810" s="1" t="str">
        <f t="shared" si="51"/>
        <v>HEYLEN MARIA PAULINA</v>
      </c>
      <c r="R810" s="1">
        <f t="shared" si="52"/>
        <v>1</v>
      </c>
      <c r="S810" s="1">
        <f t="shared" si="53"/>
        <v>53.18</v>
      </c>
      <c r="T810" t="e">
        <f>-SUMIF(#REF!,$Q810,#REF!)/2</f>
        <v>#REF!</v>
      </c>
      <c r="U810" s="13" t="e">
        <f t="shared" si="54"/>
        <v>#REF!</v>
      </c>
    </row>
    <row r="811" spans="1:21">
      <c r="A811" s="15">
        <v>450</v>
      </c>
      <c r="B811" s="15" t="s">
        <v>4517</v>
      </c>
      <c r="C811" s="15" t="s">
        <v>4518</v>
      </c>
      <c r="D811" s="15" t="s">
        <v>42</v>
      </c>
      <c r="E811" s="15">
        <v>1</v>
      </c>
      <c r="F811" s="15" t="s">
        <v>4519</v>
      </c>
      <c r="G811" s="15" t="s">
        <v>3179</v>
      </c>
      <c r="H811" s="15" t="s">
        <v>647</v>
      </c>
      <c r="I811" s="15" t="s">
        <v>173</v>
      </c>
      <c r="J811" s="15" t="s">
        <v>4520</v>
      </c>
      <c r="K811" s="15">
        <v>62.24</v>
      </c>
      <c r="L811" s="15">
        <v>2.21</v>
      </c>
      <c r="M811" s="15"/>
      <c r="N811" s="15">
        <v>60.03</v>
      </c>
      <c r="O811" s="15"/>
      <c r="P811" s="15">
        <v>60.03</v>
      </c>
      <c r="Q811" s="1" t="str">
        <f t="shared" si="51"/>
        <v>VAN GENECHTEN DANIEL JOZEF MATHILDA</v>
      </c>
      <c r="R811" s="1">
        <f t="shared" si="52"/>
        <v>1</v>
      </c>
      <c r="S811" s="1">
        <f t="shared" si="53"/>
        <v>60.03</v>
      </c>
      <c r="T811" t="e">
        <f>-SUMIF(#REF!,$Q811,#REF!)/2</f>
        <v>#REF!</v>
      </c>
      <c r="U811" s="13" t="e">
        <f t="shared" si="54"/>
        <v>#REF!</v>
      </c>
    </row>
    <row r="812" spans="1:21">
      <c r="A812" s="15">
        <v>451</v>
      </c>
      <c r="B812" s="15" t="s">
        <v>899</v>
      </c>
      <c r="C812" s="15" t="s">
        <v>2328</v>
      </c>
      <c r="D812" s="15" t="s">
        <v>19</v>
      </c>
      <c r="E812" s="15">
        <v>1</v>
      </c>
      <c r="F812" s="15" t="s">
        <v>2329</v>
      </c>
      <c r="G812" s="15" t="s">
        <v>3477</v>
      </c>
      <c r="H812" s="15" t="s">
        <v>647</v>
      </c>
      <c r="I812" s="15" t="s">
        <v>173</v>
      </c>
      <c r="J812" s="15" t="s">
        <v>2330</v>
      </c>
      <c r="K812" s="15">
        <v>72.510000000000005</v>
      </c>
      <c r="L812" s="15"/>
      <c r="M812" s="15"/>
      <c r="N812" s="15">
        <v>72.510000000000005</v>
      </c>
      <c r="O812" s="15"/>
      <c r="P812" s="15">
        <v>72.510000000000005</v>
      </c>
      <c r="Q812" s="1" t="str">
        <f t="shared" si="51"/>
        <v>MOERENHOUT BEATRIJS CHRISTIANA</v>
      </c>
      <c r="R812" s="1">
        <f t="shared" si="52"/>
        <v>1</v>
      </c>
      <c r="S812" s="1">
        <f t="shared" si="53"/>
        <v>72.510000000000005</v>
      </c>
      <c r="T812" t="e">
        <f>-SUMIF(#REF!,$Q812,#REF!)/2</f>
        <v>#REF!</v>
      </c>
      <c r="U812" s="13" t="e">
        <f t="shared" si="54"/>
        <v>#REF!</v>
      </c>
    </row>
    <row r="813" spans="1:21">
      <c r="A813" s="15">
        <v>451</v>
      </c>
      <c r="B813" s="15" t="s">
        <v>4521</v>
      </c>
      <c r="C813" s="15" t="s">
        <v>4522</v>
      </c>
      <c r="D813" s="15" t="s">
        <v>14</v>
      </c>
      <c r="E813" s="15">
        <v>1</v>
      </c>
      <c r="F813" s="15" t="s">
        <v>4523</v>
      </c>
      <c r="G813" s="15" t="s">
        <v>3179</v>
      </c>
      <c r="H813" s="15" t="s">
        <v>647</v>
      </c>
      <c r="I813" s="15" t="s">
        <v>173</v>
      </c>
      <c r="J813" s="15" t="s">
        <v>4524</v>
      </c>
      <c r="K813" s="15">
        <v>51.15</v>
      </c>
      <c r="L813" s="15">
        <v>1.82</v>
      </c>
      <c r="M813" s="15"/>
      <c r="N813" s="15">
        <v>49.33</v>
      </c>
      <c r="O813" s="15"/>
      <c r="P813" s="15">
        <v>49.33</v>
      </c>
      <c r="Q813" s="1" t="str">
        <f t="shared" si="51"/>
        <v>DE BOECK GODELIEVE LUCIA</v>
      </c>
      <c r="R813" s="1">
        <f t="shared" si="52"/>
        <v>1</v>
      </c>
      <c r="S813" s="1">
        <f t="shared" si="53"/>
        <v>49.33</v>
      </c>
      <c r="T813" t="e">
        <f>-SUMIF(#REF!,$Q813,#REF!)/2</f>
        <v>#REF!</v>
      </c>
      <c r="U813" s="13" t="e">
        <f t="shared" si="54"/>
        <v>#REF!</v>
      </c>
    </row>
    <row r="814" spans="1:21">
      <c r="A814" s="15">
        <v>452</v>
      </c>
      <c r="B814" s="15" t="s">
        <v>898</v>
      </c>
      <c r="C814" s="15" t="s">
        <v>2331</v>
      </c>
      <c r="D814" s="15" t="s">
        <v>46</v>
      </c>
      <c r="E814" s="15">
        <v>1</v>
      </c>
      <c r="F814" s="15" t="s">
        <v>2332</v>
      </c>
      <c r="G814" s="15" t="s">
        <v>3477</v>
      </c>
      <c r="H814" s="15" t="s">
        <v>647</v>
      </c>
      <c r="I814" s="15" t="s">
        <v>173</v>
      </c>
      <c r="J814" s="15" t="s">
        <v>2333</v>
      </c>
      <c r="K814" s="15">
        <v>92.41</v>
      </c>
      <c r="L814" s="15"/>
      <c r="M814" s="15"/>
      <c r="N814" s="15">
        <v>92.41</v>
      </c>
      <c r="O814" s="15"/>
      <c r="P814" s="15">
        <v>92.41</v>
      </c>
      <c r="Q814" s="1" t="str">
        <f t="shared" si="51"/>
        <v>ROOFTHOOFT LOUIS JOZEF</v>
      </c>
      <c r="R814" s="1">
        <f t="shared" si="52"/>
        <v>1</v>
      </c>
      <c r="S814" s="1">
        <f t="shared" si="53"/>
        <v>92.41</v>
      </c>
      <c r="T814" t="e">
        <f>-SUMIF(#REF!,$Q814,#REF!)/2</f>
        <v>#REF!</v>
      </c>
      <c r="U814" s="13" t="e">
        <f t="shared" si="54"/>
        <v>#REF!</v>
      </c>
    </row>
    <row r="815" spans="1:21">
      <c r="A815" s="15">
        <v>452</v>
      </c>
      <c r="B815" s="15" t="s">
        <v>4525</v>
      </c>
      <c r="C815" s="15" t="s">
        <v>4526</v>
      </c>
      <c r="D815" s="15" t="s">
        <v>96</v>
      </c>
      <c r="E815" s="15">
        <v>1</v>
      </c>
      <c r="F815" s="15" t="s">
        <v>4527</v>
      </c>
      <c r="G815" s="15" t="s">
        <v>3179</v>
      </c>
      <c r="H815" s="15" t="s">
        <v>647</v>
      </c>
      <c r="I815" s="15" t="s">
        <v>173</v>
      </c>
      <c r="J815" s="15" t="s">
        <v>4528</v>
      </c>
      <c r="K815" s="15">
        <v>118.7</v>
      </c>
      <c r="L815" s="15">
        <v>4.21</v>
      </c>
      <c r="M815" s="15"/>
      <c r="N815" s="15">
        <v>114.49000000000001</v>
      </c>
      <c r="O815" s="15"/>
      <c r="P815" s="15">
        <v>114.49</v>
      </c>
      <c r="Q815" s="1" t="str">
        <f t="shared" si="51"/>
        <v>DE GROOT PETER KAREL</v>
      </c>
      <c r="R815" s="1">
        <f t="shared" si="52"/>
        <v>1</v>
      </c>
      <c r="S815" s="1">
        <f t="shared" si="53"/>
        <v>114.49</v>
      </c>
      <c r="T815" t="e">
        <f>-SUMIF(#REF!,$Q815,#REF!)/2</f>
        <v>#REF!</v>
      </c>
      <c r="U815" s="13" t="e">
        <f t="shared" si="54"/>
        <v>#REF!</v>
      </c>
    </row>
    <row r="816" spans="1:21">
      <c r="A816" s="15">
        <v>453</v>
      </c>
      <c r="B816" s="15" t="s">
        <v>902</v>
      </c>
      <c r="C816" s="15" t="s">
        <v>2334</v>
      </c>
      <c r="D816" s="15" t="s">
        <v>21</v>
      </c>
      <c r="E816" s="15">
        <v>1</v>
      </c>
      <c r="F816" s="15" t="s">
        <v>2335</v>
      </c>
      <c r="G816" s="15" t="s">
        <v>3477</v>
      </c>
      <c r="H816" s="15" t="s">
        <v>647</v>
      </c>
      <c r="I816" s="15" t="s">
        <v>173</v>
      </c>
      <c r="J816" s="15" t="s">
        <v>4624</v>
      </c>
      <c r="K816" s="15">
        <v>23.84</v>
      </c>
      <c r="L816" s="15"/>
      <c r="M816" s="15"/>
      <c r="N816" s="15">
        <v>23.84</v>
      </c>
      <c r="O816" s="15"/>
      <c r="P816" s="15">
        <v>23.84</v>
      </c>
      <c r="Q816" s="1" t="str">
        <f t="shared" si="51"/>
        <v>VAN DE WEYER FRANCOIS LODEWIJK</v>
      </c>
      <c r="R816" s="1">
        <f t="shared" si="52"/>
        <v>1</v>
      </c>
      <c r="S816" s="1">
        <f t="shared" si="53"/>
        <v>23.84</v>
      </c>
      <c r="T816" t="e">
        <f>-SUMIF(#REF!,$Q816,#REF!)/2</f>
        <v>#REF!</v>
      </c>
      <c r="U816" s="13" t="e">
        <f t="shared" si="54"/>
        <v>#REF!</v>
      </c>
    </row>
    <row r="817" spans="1:21">
      <c r="A817" s="15">
        <v>453</v>
      </c>
      <c r="B817" s="15" t="s">
        <v>4529</v>
      </c>
      <c r="C817" s="15" t="s">
        <v>4530</v>
      </c>
      <c r="D817" s="15" t="s">
        <v>52</v>
      </c>
      <c r="E817" s="15">
        <v>1</v>
      </c>
      <c r="F817" s="15" t="s">
        <v>4531</v>
      </c>
      <c r="G817" s="15" t="s">
        <v>3179</v>
      </c>
      <c r="H817" s="15" t="s">
        <v>647</v>
      </c>
      <c r="I817" s="15" t="s">
        <v>173</v>
      </c>
      <c r="J817" s="15" t="s">
        <v>4532</v>
      </c>
      <c r="K817" s="15">
        <v>58.36</v>
      </c>
      <c r="L817" s="15">
        <v>2.0699999999999998</v>
      </c>
      <c r="M817" s="15"/>
      <c r="N817" s="15">
        <v>56.29</v>
      </c>
      <c r="O817" s="15"/>
      <c r="P817" s="15">
        <v>56.29</v>
      </c>
      <c r="Q817" s="1" t="str">
        <f t="shared" si="51"/>
        <v>BUIJSROGGE LUC GUSTAAF</v>
      </c>
      <c r="R817" s="1">
        <f t="shared" si="52"/>
        <v>1</v>
      </c>
      <c r="S817" s="1">
        <f t="shared" si="53"/>
        <v>56.29</v>
      </c>
      <c r="T817" t="e">
        <f>-SUMIF(#REF!,$Q817,#REF!)/2</f>
        <v>#REF!</v>
      </c>
      <c r="U817" s="13" t="e">
        <f t="shared" si="54"/>
        <v>#REF!</v>
      </c>
    </row>
    <row r="818" spans="1:21">
      <c r="A818" s="15">
        <v>454</v>
      </c>
      <c r="B818" s="15" t="s">
        <v>1042</v>
      </c>
      <c r="C818" s="15" t="s">
        <v>2336</v>
      </c>
      <c r="D818" s="15" t="s">
        <v>44</v>
      </c>
      <c r="E818" s="15">
        <v>1</v>
      </c>
      <c r="F818" s="15" t="s">
        <v>2337</v>
      </c>
      <c r="G818" s="15" t="s">
        <v>3477</v>
      </c>
      <c r="H818" s="15" t="s">
        <v>647</v>
      </c>
      <c r="I818" s="15" t="s">
        <v>173</v>
      </c>
      <c r="J818" s="15" t="s">
        <v>2338</v>
      </c>
      <c r="K818" s="15">
        <v>1.44</v>
      </c>
      <c r="L818" s="15"/>
      <c r="M818" s="15"/>
      <c r="N818" s="15">
        <v>1.44</v>
      </c>
      <c r="O818" s="15"/>
      <c r="P818" s="15">
        <v>1.44</v>
      </c>
      <c r="Q818" s="1" t="str">
        <f t="shared" si="51"/>
        <v>VAN SONHOVEN SUZANNA MARIA</v>
      </c>
      <c r="R818" s="1">
        <f t="shared" si="52"/>
        <v>1</v>
      </c>
      <c r="S818" s="1">
        <f t="shared" si="53"/>
        <v>22.45</v>
      </c>
      <c r="T818" t="e">
        <f>-SUMIF(#REF!,$Q818,#REF!)/2</f>
        <v>#REF!</v>
      </c>
      <c r="U818" s="13" t="e">
        <f t="shared" si="54"/>
        <v>#REF!</v>
      </c>
    </row>
    <row r="819" spans="1:21">
      <c r="A819" s="15">
        <v>454</v>
      </c>
      <c r="B819" s="15" t="s">
        <v>4533</v>
      </c>
      <c r="C819" s="15" t="s">
        <v>4534</v>
      </c>
      <c r="D819" s="15" t="s">
        <v>52</v>
      </c>
      <c r="E819" s="15">
        <v>1</v>
      </c>
      <c r="F819" s="15" t="s">
        <v>4535</v>
      </c>
      <c r="G819" s="15" t="s">
        <v>3179</v>
      </c>
      <c r="H819" s="15" t="s">
        <v>647</v>
      </c>
      <c r="I819" s="15" t="s">
        <v>173</v>
      </c>
      <c r="J819" s="15" t="s">
        <v>4536</v>
      </c>
      <c r="K819" s="15">
        <v>56.17</v>
      </c>
      <c r="L819" s="15">
        <v>1.99</v>
      </c>
      <c r="M819" s="15"/>
      <c r="N819" s="15">
        <v>54.18</v>
      </c>
      <c r="O819" s="15"/>
      <c r="P819" s="15">
        <v>54.18</v>
      </c>
      <c r="Q819" s="1" t="str">
        <f t="shared" ref="Q819:Q882" si="55">LEFT(B819,50)</f>
        <v>STESSENS GODELIEVA JOSEPHINA</v>
      </c>
      <c r="R819" s="1">
        <f t="shared" ref="R819:R882" si="56">IF(B819&lt;&gt;B1517,1,0)</f>
        <v>1</v>
      </c>
      <c r="S819" s="1">
        <f t="shared" ref="S819:S882" si="57">SUMIF($Q$4:$Q$1726,Q819,$P$4:$P$1726)</f>
        <v>54.18</v>
      </c>
      <c r="T819" t="e">
        <f>-SUMIF(#REF!,$Q819,#REF!)/2</f>
        <v>#REF!</v>
      </c>
      <c r="U819" s="13" t="e">
        <f t="shared" ref="U819:U882" si="58">S819-T819</f>
        <v>#REF!</v>
      </c>
    </row>
    <row r="820" spans="1:21">
      <c r="A820" s="15">
        <v>455</v>
      </c>
      <c r="B820" s="15" t="s">
        <v>1042</v>
      </c>
      <c r="C820" s="15" t="s">
        <v>2336</v>
      </c>
      <c r="D820" s="15" t="s">
        <v>44</v>
      </c>
      <c r="E820" s="15">
        <v>2</v>
      </c>
      <c r="F820" s="15" t="s">
        <v>2337</v>
      </c>
      <c r="G820" s="15" t="s">
        <v>3477</v>
      </c>
      <c r="H820" s="15" t="s">
        <v>647</v>
      </c>
      <c r="I820" s="15" t="s">
        <v>173</v>
      </c>
      <c r="J820" s="15" t="s">
        <v>2338</v>
      </c>
      <c r="K820" s="15">
        <v>2.87</v>
      </c>
      <c r="L820" s="15"/>
      <c r="M820" s="15"/>
      <c r="N820" s="15">
        <v>2.87</v>
      </c>
      <c r="O820" s="15"/>
      <c r="P820" s="15">
        <v>2.87</v>
      </c>
      <c r="Q820" s="1" t="str">
        <f t="shared" si="55"/>
        <v>VAN SONHOVEN SUZANNA MARIA</v>
      </c>
      <c r="R820" s="1">
        <f t="shared" si="56"/>
        <v>1</v>
      </c>
      <c r="S820" s="1">
        <f t="shared" si="57"/>
        <v>22.45</v>
      </c>
      <c r="T820" t="e">
        <f>-SUMIF(#REF!,$Q820,#REF!)/2</f>
        <v>#REF!</v>
      </c>
      <c r="U820" s="13" t="e">
        <f t="shared" si="58"/>
        <v>#REF!</v>
      </c>
    </row>
    <row r="821" spans="1:21">
      <c r="A821" s="15">
        <v>455</v>
      </c>
      <c r="B821" s="15" t="s">
        <v>4537</v>
      </c>
      <c r="C821" s="15" t="s">
        <v>4538</v>
      </c>
      <c r="D821" s="15" t="s">
        <v>67</v>
      </c>
      <c r="E821" s="15">
        <v>1</v>
      </c>
      <c r="F821" s="15" t="s">
        <v>4539</v>
      </c>
      <c r="G821" s="15" t="s">
        <v>3179</v>
      </c>
      <c r="H821" s="15" t="s">
        <v>647</v>
      </c>
      <c r="I821" s="15" t="s">
        <v>173</v>
      </c>
      <c r="J821" s="15" t="s">
        <v>4540</v>
      </c>
      <c r="K821" s="15">
        <v>41.13</v>
      </c>
      <c r="L821" s="15">
        <v>1.46</v>
      </c>
      <c r="M821" s="15"/>
      <c r="N821" s="15">
        <v>39.67</v>
      </c>
      <c r="O821" s="15"/>
      <c r="P821" s="15">
        <v>39.67</v>
      </c>
      <c r="Q821" s="1" t="str">
        <f t="shared" si="55"/>
        <v>VAN ROEY MARTINE LEONIE</v>
      </c>
      <c r="R821" s="1">
        <f t="shared" si="56"/>
        <v>1</v>
      </c>
      <c r="S821" s="1">
        <f t="shared" si="57"/>
        <v>39.67</v>
      </c>
      <c r="T821" t="e">
        <f>-SUMIF(#REF!,$Q821,#REF!)/2</f>
        <v>#REF!</v>
      </c>
      <c r="U821" s="13" t="e">
        <f t="shared" si="58"/>
        <v>#REF!</v>
      </c>
    </row>
    <row r="822" spans="1:21">
      <c r="A822" s="15">
        <v>456</v>
      </c>
      <c r="B822" s="15" t="s">
        <v>1042</v>
      </c>
      <c r="C822" s="15" t="s">
        <v>2336</v>
      </c>
      <c r="D822" s="15" t="s">
        <v>44</v>
      </c>
      <c r="E822" s="15">
        <v>3</v>
      </c>
      <c r="F822" s="15" t="s">
        <v>2337</v>
      </c>
      <c r="G822" s="15" t="s">
        <v>3477</v>
      </c>
      <c r="H822" s="15" t="s">
        <v>647</v>
      </c>
      <c r="I822" s="15" t="s">
        <v>173</v>
      </c>
      <c r="J822" s="15" t="s">
        <v>2338</v>
      </c>
      <c r="K822" s="15">
        <v>2.93</v>
      </c>
      <c r="L822" s="15"/>
      <c r="M822" s="15"/>
      <c r="N822" s="15">
        <v>2.93</v>
      </c>
      <c r="O822" s="15"/>
      <c r="P822" s="15">
        <v>2.93</v>
      </c>
      <c r="Q822" s="1" t="str">
        <f t="shared" si="55"/>
        <v>VAN SONHOVEN SUZANNA MARIA</v>
      </c>
      <c r="R822" s="1">
        <f t="shared" si="56"/>
        <v>1</v>
      </c>
      <c r="S822" s="1">
        <f t="shared" si="57"/>
        <v>22.45</v>
      </c>
      <c r="T822" t="e">
        <f>-SUMIF(#REF!,$Q822,#REF!)/2</f>
        <v>#REF!</v>
      </c>
      <c r="U822" s="13" t="e">
        <f t="shared" si="58"/>
        <v>#REF!</v>
      </c>
    </row>
    <row r="823" spans="1:21">
      <c r="A823" s="15">
        <v>456</v>
      </c>
      <c r="B823" s="15" t="s">
        <v>4541</v>
      </c>
      <c r="C823" s="15" t="s">
        <v>4542</v>
      </c>
      <c r="D823" s="15" t="s">
        <v>11</v>
      </c>
      <c r="E823" s="15">
        <v>1</v>
      </c>
      <c r="F823" s="15" t="s">
        <v>4543</v>
      </c>
      <c r="G823" s="15" t="s">
        <v>3179</v>
      </c>
      <c r="H823" s="15" t="s">
        <v>647</v>
      </c>
      <c r="I823" s="15" t="s">
        <v>173</v>
      </c>
      <c r="J823" s="15" t="s">
        <v>4544</v>
      </c>
      <c r="K823" s="15">
        <v>43.22</v>
      </c>
      <c r="L823" s="15">
        <v>1.53</v>
      </c>
      <c r="M823" s="15"/>
      <c r="N823" s="15">
        <v>41.69</v>
      </c>
      <c r="O823" s="15"/>
      <c r="P823" s="15">
        <v>41.69</v>
      </c>
      <c r="Q823" s="1" t="str">
        <f t="shared" si="55"/>
        <v>VERMEIREN RITA JOANNA</v>
      </c>
      <c r="R823" s="1">
        <f t="shared" si="56"/>
        <v>1</v>
      </c>
      <c r="S823" s="1">
        <f t="shared" si="57"/>
        <v>41.69</v>
      </c>
      <c r="T823" t="e">
        <f>-SUMIF(#REF!,$Q823,#REF!)/2</f>
        <v>#REF!</v>
      </c>
      <c r="U823" s="13" t="e">
        <f t="shared" si="58"/>
        <v>#REF!</v>
      </c>
    </row>
    <row r="824" spans="1:21">
      <c r="A824" s="15">
        <v>457</v>
      </c>
      <c r="B824" s="15" t="s">
        <v>1042</v>
      </c>
      <c r="C824" s="15" t="s">
        <v>2336</v>
      </c>
      <c r="D824" s="15" t="s">
        <v>44</v>
      </c>
      <c r="E824" s="15">
        <v>4</v>
      </c>
      <c r="F824" s="15" t="s">
        <v>2337</v>
      </c>
      <c r="G824" s="15" t="s">
        <v>3477</v>
      </c>
      <c r="H824" s="15" t="s">
        <v>647</v>
      </c>
      <c r="I824" s="15" t="s">
        <v>173</v>
      </c>
      <c r="J824" s="15" t="s">
        <v>2338</v>
      </c>
      <c r="K824" s="15">
        <v>3.02</v>
      </c>
      <c r="L824" s="15"/>
      <c r="M824" s="15"/>
      <c r="N824" s="15">
        <v>3.02</v>
      </c>
      <c r="O824" s="15"/>
      <c r="P824" s="15">
        <v>3.02</v>
      </c>
      <c r="Q824" s="1" t="str">
        <f t="shared" si="55"/>
        <v>VAN SONHOVEN SUZANNA MARIA</v>
      </c>
      <c r="R824" s="1">
        <f t="shared" si="56"/>
        <v>1</v>
      </c>
      <c r="S824" s="1">
        <f t="shared" si="57"/>
        <v>22.45</v>
      </c>
      <c r="T824" t="e">
        <f>-SUMIF(#REF!,$Q824,#REF!)/2</f>
        <v>#REF!</v>
      </c>
      <c r="U824" s="13" t="e">
        <f t="shared" si="58"/>
        <v>#REF!</v>
      </c>
    </row>
    <row r="825" spans="1:21">
      <c r="A825" s="15">
        <v>457</v>
      </c>
      <c r="B825" s="15" t="s">
        <v>4545</v>
      </c>
      <c r="C825" s="15" t="s">
        <v>4546</v>
      </c>
      <c r="D825" s="15" t="s">
        <v>52</v>
      </c>
      <c r="E825" s="15">
        <v>1</v>
      </c>
      <c r="F825" s="15" t="s">
        <v>4547</v>
      </c>
      <c r="G825" s="15" t="s">
        <v>3179</v>
      </c>
      <c r="H825" s="15" t="s">
        <v>647</v>
      </c>
      <c r="I825" s="15" t="s">
        <v>173</v>
      </c>
      <c r="J825" s="15" t="s">
        <v>4548</v>
      </c>
      <c r="K825" s="15">
        <v>58.39</v>
      </c>
      <c r="L825" s="15">
        <v>2.0699999999999998</v>
      </c>
      <c r="M825" s="15"/>
      <c r="N825" s="15">
        <v>56.32</v>
      </c>
      <c r="O825" s="15"/>
      <c r="P825" s="15">
        <v>56.32</v>
      </c>
      <c r="Q825" s="1" t="str">
        <f t="shared" si="55"/>
        <v>VANBOSCH LUDWINA MARIA</v>
      </c>
      <c r="R825" s="1">
        <f t="shared" si="56"/>
        <v>1</v>
      </c>
      <c r="S825" s="1">
        <f t="shared" si="57"/>
        <v>56.32</v>
      </c>
      <c r="T825" t="e">
        <f>-SUMIF(#REF!,$Q825,#REF!)/2</f>
        <v>#REF!</v>
      </c>
      <c r="U825" s="13" t="e">
        <f t="shared" si="58"/>
        <v>#REF!</v>
      </c>
    </row>
    <row r="826" spans="1:21">
      <c r="A826" s="15">
        <v>458</v>
      </c>
      <c r="B826" s="15" t="s">
        <v>1042</v>
      </c>
      <c r="C826" s="15" t="s">
        <v>2336</v>
      </c>
      <c r="D826" s="15" t="s">
        <v>44</v>
      </c>
      <c r="E826" s="15">
        <v>5</v>
      </c>
      <c r="F826" s="15" t="s">
        <v>2337</v>
      </c>
      <c r="G826" s="15" t="s">
        <v>3477</v>
      </c>
      <c r="H826" s="15" t="s">
        <v>647</v>
      </c>
      <c r="I826" s="15" t="s">
        <v>173</v>
      </c>
      <c r="J826" s="15" t="s">
        <v>2338</v>
      </c>
      <c r="K826" s="15">
        <v>3.02</v>
      </c>
      <c r="L826" s="15"/>
      <c r="M826" s="15"/>
      <c r="N826" s="15">
        <v>3.02</v>
      </c>
      <c r="O826" s="15"/>
      <c r="P826" s="15">
        <v>3.02</v>
      </c>
      <c r="Q826" s="1" t="str">
        <f t="shared" si="55"/>
        <v>VAN SONHOVEN SUZANNA MARIA</v>
      </c>
      <c r="R826" s="1">
        <f t="shared" si="56"/>
        <v>1</v>
      </c>
      <c r="S826" s="1">
        <f t="shared" si="57"/>
        <v>22.45</v>
      </c>
      <c r="T826" t="e">
        <f>-SUMIF(#REF!,$Q826,#REF!)/2</f>
        <v>#REF!</v>
      </c>
      <c r="U826" s="13" t="e">
        <f t="shared" si="58"/>
        <v>#REF!</v>
      </c>
    </row>
    <row r="827" spans="1:21">
      <c r="A827" s="15">
        <v>458</v>
      </c>
      <c r="B827" s="15" t="s">
        <v>4549</v>
      </c>
      <c r="C827" s="15" t="s">
        <v>4550</v>
      </c>
      <c r="D827" s="15" t="s">
        <v>42</v>
      </c>
      <c r="E827" s="15">
        <v>1</v>
      </c>
      <c r="F827" s="15" t="s">
        <v>4551</v>
      </c>
      <c r="G827" s="15" t="s">
        <v>3179</v>
      </c>
      <c r="H827" s="15" t="s">
        <v>647</v>
      </c>
      <c r="I827" s="15" t="s">
        <v>173</v>
      </c>
      <c r="J827" s="15" t="s">
        <v>4552</v>
      </c>
      <c r="K827" s="15">
        <v>58.62</v>
      </c>
      <c r="L827" s="15">
        <v>2.08</v>
      </c>
      <c r="M827" s="15"/>
      <c r="N827" s="15">
        <v>56.54</v>
      </c>
      <c r="O827" s="15"/>
      <c r="P827" s="15">
        <v>56.54</v>
      </c>
      <c r="Q827" s="1" t="str">
        <f t="shared" si="55"/>
        <v>BOECKX CARL ROGER</v>
      </c>
      <c r="R827" s="1">
        <f t="shared" si="56"/>
        <v>1</v>
      </c>
      <c r="S827" s="1">
        <f t="shared" si="57"/>
        <v>56.54</v>
      </c>
      <c r="T827" t="e">
        <f>-SUMIF(#REF!,$Q827,#REF!)/2</f>
        <v>#REF!</v>
      </c>
      <c r="U827" s="13" t="e">
        <f t="shared" si="58"/>
        <v>#REF!</v>
      </c>
    </row>
    <row r="828" spans="1:21">
      <c r="A828" s="15">
        <v>459</v>
      </c>
      <c r="B828" s="15" t="s">
        <v>1042</v>
      </c>
      <c r="C828" s="15" t="s">
        <v>2336</v>
      </c>
      <c r="D828" s="15" t="s">
        <v>44</v>
      </c>
      <c r="E828" s="15">
        <v>6</v>
      </c>
      <c r="F828" s="15" t="s">
        <v>2337</v>
      </c>
      <c r="G828" s="15" t="s">
        <v>3477</v>
      </c>
      <c r="H828" s="15" t="s">
        <v>647</v>
      </c>
      <c r="I828" s="15" t="s">
        <v>173</v>
      </c>
      <c r="J828" s="15" t="s">
        <v>2338</v>
      </c>
      <c r="K828" s="15">
        <v>3.03</v>
      </c>
      <c r="L828" s="15"/>
      <c r="M828" s="15"/>
      <c r="N828" s="15">
        <v>3.03</v>
      </c>
      <c r="O828" s="15"/>
      <c r="P828" s="15">
        <v>3.03</v>
      </c>
      <c r="Q828" s="1" t="str">
        <f t="shared" si="55"/>
        <v>VAN SONHOVEN SUZANNA MARIA</v>
      </c>
      <c r="R828" s="1">
        <f t="shared" si="56"/>
        <v>1</v>
      </c>
      <c r="S828" s="1">
        <f t="shared" si="57"/>
        <v>22.45</v>
      </c>
      <c r="T828" t="e">
        <f>-SUMIF(#REF!,$Q828,#REF!)/2</f>
        <v>#REF!</v>
      </c>
      <c r="U828" s="13" t="e">
        <f t="shared" si="58"/>
        <v>#REF!</v>
      </c>
    </row>
    <row r="829" spans="1:21">
      <c r="A829" s="15">
        <v>460</v>
      </c>
      <c r="B829" s="15" t="s">
        <v>1042</v>
      </c>
      <c r="C829" s="15" t="s">
        <v>2336</v>
      </c>
      <c r="D829" s="15" t="s">
        <v>44</v>
      </c>
      <c r="E829" s="15">
        <v>7</v>
      </c>
      <c r="F829" s="15" t="s">
        <v>2337</v>
      </c>
      <c r="G829" s="15" t="s">
        <v>3477</v>
      </c>
      <c r="H829" s="15" t="s">
        <v>647</v>
      </c>
      <c r="I829" s="15" t="s">
        <v>173</v>
      </c>
      <c r="J829" s="15" t="s">
        <v>2338</v>
      </c>
      <c r="K829" s="15">
        <v>3.04</v>
      </c>
      <c r="L829" s="15"/>
      <c r="M829" s="15"/>
      <c r="N829" s="15">
        <v>3.04</v>
      </c>
      <c r="O829" s="15"/>
      <c r="P829" s="15">
        <v>3.04</v>
      </c>
      <c r="Q829" s="1" t="str">
        <f t="shared" si="55"/>
        <v>VAN SONHOVEN SUZANNA MARIA</v>
      </c>
      <c r="R829" s="1">
        <f t="shared" si="56"/>
        <v>1</v>
      </c>
      <c r="S829" s="1">
        <f t="shared" si="57"/>
        <v>22.45</v>
      </c>
      <c r="T829" t="e">
        <f>-SUMIF(#REF!,$Q829,#REF!)/2</f>
        <v>#REF!</v>
      </c>
      <c r="U829" s="13" t="e">
        <f t="shared" si="58"/>
        <v>#REF!</v>
      </c>
    </row>
    <row r="830" spans="1:21">
      <c r="A830" s="15">
        <v>461</v>
      </c>
      <c r="B830" s="15" t="s">
        <v>1042</v>
      </c>
      <c r="C830" s="15" t="s">
        <v>2336</v>
      </c>
      <c r="D830" s="15" t="s">
        <v>44</v>
      </c>
      <c r="E830" s="15">
        <v>8</v>
      </c>
      <c r="F830" s="15" t="s">
        <v>2337</v>
      </c>
      <c r="G830" s="15" t="s">
        <v>3477</v>
      </c>
      <c r="H830" s="15" t="s">
        <v>647</v>
      </c>
      <c r="I830" s="15" t="s">
        <v>173</v>
      </c>
      <c r="J830" s="15" t="s">
        <v>2338</v>
      </c>
      <c r="K830" s="15">
        <v>3.1</v>
      </c>
      <c r="L830" s="15"/>
      <c r="M830" s="15"/>
      <c r="N830" s="15">
        <v>3.1</v>
      </c>
      <c r="O830" s="15"/>
      <c r="P830" s="15">
        <v>3.1</v>
      </c>
      <c r="Q830" s="1" t="str">
        <f t="shared" si="55"/>
        <v>VAN SONHOVEN SUZANNA MARIA</v>
      </c>
      <c r="R830" s="1">
        <f t="shared" si="56"/>
        <v>1</v>
      </c>
      <c r="S830" s="1">
        <f t="shared" si="57"/>
        <v>22.45</v>
      </c>
      <c r="T830" t="e">
        <f>-SUMIF(#REF!,$Q830,#REF!)/2</f>
        <v>#REF!</v>
      </c>
      <c r="U830" s="13" t="e">
        <f t="shared" si="58"/>
        <v>#REF!</v>
      </c>
    </row>
    <row r="831" spans="1:21">
      <c r="A831" s="15">
        <v>466</v>
      </c>
      <c r="B831" s="15" t="s">
        <v>792</v>
      </c>
      <c r="C831" s="15" t="s">
        <v>2345</v>
      </c>
      <c r="D831" s="15" t="s">
        <v>17</v>
      </c>
      <c r="E831" s="15">
        <v>1</v>
      </c>
      <c r="F831" s="15" t="s">
        <v>2346</v>
      </c>
      <c r="G831" s="15" t="s">
        <v>3477</v>
      </c>
      <c r="H831" s="15" t="s">
        <v>647</v>
      </c>
      <c r="I831" s="15" t="s">
        <v>173</v>
      </c>
      <c r="J831" s="15" t="s">
        <v>2347</v>
      </c>
      <c r="K831" s="15">
        <v>62.69</v>
      </c>
      <c r="L831" s="15">
        <v>2.23</v>
      </c>
      <c r="M831" s="15"/>
      <c r="N831" s="15">
        <v>60.46</v>
      </c>
      <c r="O831" s="15"/>
      <c r="P831" s="15">
        <v>60.46</v>
      </c>
      <c r="Q831" s="1" t="str">
        <f t="shared" si="55"/>
        <v>PRICE MICHEL JEAN</v>
      </c>
      <c r="R831" s="1">
        <f t="shared" si="56"/>
        <v>1</v>
      </c>
      <c r="S831" s="1">
        <f t="shared" si="57"/>
        <v>60.46</v>
      </c>
      <c r="T831" t="e">
        <f>-SUMIF(#REF!,$Q831,#REF!)/2</f>
        <v>#REF!</v>
      </c>
      <c r="U831" s="13" t="e">
        <f t="shared" si="58"/>
        <v>#REF!</v>
      </c>
    </row>
    <row r="832" spans="1:21">
      <c r="A832" s="15">
        <v>467</v>
      </c>
      <c r="B832" s="15" t="s">
        <v>927</v>
      </c>
      <c r="C832" s="15" t="s">
        <v>2348</v>
      </c>
      <c r="D832" s="15" t="s">
        <v>37</v>
      </c>
      <c r="E832" s="15">
        <v>1</v>
      </c>
      <c r="F832" s="15" t="s">
        <v>2349</v>
      </c>
      <c r="G832" s="15" t="s">
        <v>3477</v>
      </c>
      <c r="H832" s="15" t="s">
        <v>647</v>
      </c>
      <c r="I832" s="15" t="s">
        <v>173</v>
      </c>
      <c r="J832" s="15" t="s">
        <v>2350</v>
      </c>
      <c r="K832" s="15">
        <v>1.79</v>
      </c>
      <c r="L832" s="15"/>
      <c r="M832" s="15"/>
      <c r="N832" s="15">
        <v>1.79</v>
      </c>
      <c r="O832" s="15"/>
      <c r="P832" s="15">
        <v>1.79</v>
      </c>
      <c r="Q832" s="1" t="str">
        <f t="shared" si="55"/>
        <v>STERKENS MARIA JOSEPHA</v>
      </c>
      <c r="R832" s="1">
        <f t="shared" si="56"/>
        <v>1</v>
      </c>
      <c r="S832" s="1">
        <f t="shared" si="57"/>
        <v>1.79</v>
      </c>
      <c r="T832" t="e">
        <f>-SUMIF(#REF!,$Q832,#REF!)/2</f>
        <v>#REF!</v>
      </c>
      <c r="U832" s="13" t="e">
        <f t="shared" si="58"/>
        <v>#REF!</v>
      </c>
    </row>
    <row r="833" spans="1:21">
      <c r="A833" s="15">
        <v>468</v>
      </c>
      <c r="B833" s="15" t="s">
        <v>828</v>
      </c>
      <c r="C833" s="15" t="s">
        <v>2351</v>
      </c>
      <c r="D833" s="15" t="s">
        <v>79</v>
      </c>
      <c r="E833" s="15">
        <v>1</v>
      </c>
      <c r="F833" s="15" t="s">
        <v>2352</v>
      </c>
      <c r="G833" s="15" t="s">
        <v>3477</v>
      </c>
      <c r="H833" s="15" t="s">
        <v>647</v>
      </c>
      <c r="I833" s="15" t="s">
        <v>173</v>
      </c>
      <c r="J833" s="15" t="s">
        <v>2353</v>
      </c>
      <c r="K833" s="15">
        <v>142.99</v>
      </c>
      <c r="L833" s="15"/>
      <c r="M833" s="15"/>
      <c r="N833" s="15">
        <v>142.99</v>
      </c>
      <c r="O833" s="15"/>
      <c r="P833" s="15">
        <v>142.99</v>
      </c>
      <c r="Q833" s="1" t="str">
        <f t="shared" si="55"/>
        <v>WOUTERS ELZA</v>
      </c>
      <c r="R833" s="1">
        <f t="shared" si="56"/>
        <v>1</v>
      </c>
      <c r="S833" s="1">
        <f t="shared" si="57"/>
        <v>142.99</v>
      </c>
      <c r="T833" t="e">
        <f>-SUMIF(#REF!,$Q833,#REF!)/2</f>
        <v>#REF!</v>
      </c>
      <c r="U833" s="13" t="e">
        <f t="shared" si="58"/>
        <v>#REF!</v>
      </c>
    </row>
    <row r="834" spans="1:21">
      <c r="A834" s="15">
        <v>469</v>
      </c>
      <c r="B834" s="15" t="s">
        <v>878</v>
      </c>
      <c r="C834" s="15" t="s">
        <v>2354</v>
      </c>
      <c r="D834" s="15" t="s">
        <v>39</v>
      </c>
      <c r="E834" s="15">
        <v>1</v>
      </c>
      <c r="F834" s="15" t="s">
        <v>2355</v>
      </c>
      <c r="G834" s="15" t="s">
        <v>3477</v>
      </c>
      <c r="H834" s="15" t="s">
        <v>647</v>
      </c>
      <c r="I834" s="15" t="s">
        <v>173</v>
      </c>
      <c r="J834" s="15" t="s">
        <v>2356</v>
      </c>
      <c r="K834" s="15">
        <v>5.05</v>
      </c>
      <c r="L834" s="15"/>
      <c r="M834" s="15"/>
      <c r="N834" s="15">
        <v>5.05</v>
      </c>
      <c r="O834" s="15"/>
      <c r="P834" s="15">
        <v>5.05</v>
      </c>
      <c r="Q834" s="1" t="str">
        <f t="shared" si="55"/>
        <v>BRUYNSEELS NICOLE RITA</v>
      </c>
      <c r="R834" s="1">
        <f t="shared" si="56"/>
        <v>1</v>
      </c>
      <c r="S834" s="1">
        <f t="shared" si="57"/>
        <v>35.049999999999997</v>
      </c>
      <c r="T834" t="e">
        <f>-SUMIF(#REF!,$Q834,#REF!)/2</f>
        <v>#REF!</v>
      </c>
      <c r="U834" s="13" t="e">
        <f t="shared" si="58"/>
        <v>#REF!</v>
      </c>
    </row>
    <row r="835" spans="1:21">
      <c r="A835" s="15">
        <v>470</v>
      </c>
      <c r="B835" s="15" t="s">
        <v>878</v>
      </c>
      <c r="C835" s="15" t="s">
        <v>2354</v>
      </c>
      <c r="D835" s="15" t="s">
        <v>39</v>
      </c>
      <c r="E835" s="15">
        <v>2</v>
      </c>
      <c r="F835" s="15" t="s">
        <v>2355</v>
      </c>
      <c r="G835" s="15" t="s">
        <v>3477</v>
      </c>
      <c r="H835" s="15" t="s">
        <v>647</v>
      </c>
      <c r="I835" s="15" t="s">
        <v>173</v>
      </c>
      <c r="J835" s="15" t="s">
        <v>2356</v>
      </c>
      <c r="K835" s="15">
        <v>9.86</v>
      </c>
      <c r="L835" s="15"/>
      <c r="M835" s="15"/>
      <c r="N835" s="15">
        <v>9.86</v>
      </c>
      <c r="O835" s="15"/>
      <c r="P835" s="15">
        <v>9.86</v>
      </c>
      <c r="Q835" s="1" t="str">
        <f t="shared" si="55"/>
        <v>BRUYNSEELS NICOLE RITA</v>
      </c>
      <c r="R835" s="1">
        <f t="shared" si="56"/>
        <v>1</v>
      </c>
      <c r="S835" s="1">
        <f t="shared" si="57"/>
        <v>35.049999999999997</v>
      </c>
      <c r="T835" t="e">
        <f>-SUMIF(#REF!,$Q835,#REF!)/2</f>
        <v>#REF!</v>
      </c>
      <c r="U835" s="13" t="e">
        <f t="shared" si="58"/>
        <v>#REF!</v>
      </c>
    </row>
    <row r="836" spans="1:21">
      <c r="A836" s="15">
        <v>471</v>
      </c>
      <c r="B836" s="15" t="s">
        <v>878</v>
      </c>
      <c r="C836" s="15" t="s">
        <v>2354</v>
      </c>
      <c r="D836" s="15" t="s">
        <v>39</v>
      </c>
      <c r="E836" s="15">
        <v>3</v>
      </c>
      <c r="F836" s="15" t="s">
        <v>2355</v>
      </c>
      <c r="G836" s="15" t="s">
        <v>3477</v>
      </c>
      <c r="H836" s="15" t="s">
        <v>647</v>
      </c>
      <c r="I836" s="15" t="s">
        <v>173</v>
      </c>
      <c r="J836" s="15" t="s">
        <v>2356</v>
      </c>
      <c r="K836" s="15">
        <v>5.74</v>
      </c>
      <c r="L836" s="15"/>
      <c r="M836" s="15"/>
      <c r="N836" s="15">
        <v>5.74</v>
      </c>
      <c r="O836" s="15"/>
      <c r="P836" s="15">
        <v>5.74</v>
      </c>
      <c r="Q836" s="1" t="str">
        <f t="shared" si="55"/>
        <v>BRUYNSEELS NICOLE RITA</v>
      </c>
      <c r="R836" s="1">
        <f t="shared" si="56"/>
        <v>1</v>
      </c>
      <c r="S836" s="1">
        <f t="shared" si="57"/>
        <v>35.049999999999997</v>
      </c>
      <c r="T836" t="e">
        <f>-SUMIF(#REF!,$Q836,#REF!)/2</f>
        <v>#REF!</v>
      </c>
      <c r="U836" s="13" t="e">
        <f t="shared" si="58"/>
        <v>#REF!</v>
      </c>
    </row>
    <row r="837" spans="1:21">
      <c r="A837" s="15">
        <v>472</v>
      </c>
      <c r="B837" s="15" t="s">
        <v>878</v>
      </c>
      <c r="C837" s="15" t="s">
        <v>2354</v>
      </c>
      <c r="D837" s="15" t="s">
        <v>39</v>
      </c>
      <c r="E837" s="15">
        <v>4</v>
      </c>
      <c r="F837" s="15" t="s">
        <v>2355</v>
      </c>
      <c r="G837" s="15" t="s">
        <v>3477</v>
      </c>
      <c r="H837" s="15" t="s">
        <v>647</v>
      </c>
      <c r="I837" s="15" t="s">
        <v>173</v>
      </c>
      <c r="J837" s="15" t="s">
        <v>2356</v>
      </c>
      <c r="K837" s="15">
        <v>5.93</v>
      </c>
      <c r="L837" s="15"/>
      <c r="M837" s="15"/>
      <c r="N837" s="15">
        <v>5.93</v>
      </c>
      <c r="O837" s="15"/>
      <c r="P837" s="15">
        <v>5.93</v>
      </c>
      <c r="Q837" s="1" t="str">
        <f t="shared" si="55"/>
        <v>BRUYNSEELS NICOLE RITA</v>
      </c>
      <c r="R837" s="1">
        <f t="shared" si="56"/>
        <v>1</v>
      </c>
      <c r="S837" s="1">
        <f t="shared" si="57"/>
        <v>35.049999999999997</v>
      </c>
      <c r="T837" t="e">
        <f>-SUMIF(#REF!,$Q837,#REF!)/2</f>
        <v>#REF!</v>
      </c>
      <c r="U837" s="13" t="e">
        <f t="shared" si="58"/>
        <v>#REF!</v>
      </c>
    </row>
    <row r="838" spans="1:21">
      <c r="A838" s="15">
        <v>473</v>
      </c>
      <c r="B838" s="15" t="s">
        <v>878</v>
      </c>
      <c r="C838" s="15" t="s">
        <v>2354</v>
      </c>
      <c r="D838" s="15" t="s">
        <v>39</v>
      </c>
      <c r="E838" s="15">
        <v>5</v>
      </c>
      <c r="F838" s="15" t="s">
        <v>2355</v>
      </c>
      <c r="G838" s="15" t="s">
        <v>3477</v>
      </c>
      <c r="H838" s="15" t="s">
        <v>647</v>
      </c>
      <c r="I838" s="15" t="s">
        <v>173</v>
      </c>
      <c r="J838" s="15" t="s">
        <v>2356</v>
      </c>
      <c r="K838" s="15">
        <v>6.01</v>
      </c>
      <c r="L838" s="15"/>
      <c r="M838" s="15"/>
      <c r="N838" s="15">
        <v>6.01</v>
      </c>
      <c r="O838" s="15"/>
      <c r="P838" s="15">
        <v>6.01</v>
      </c>
      <c r="Q838" s="1" t="str">
        <f t="shared" si="55"/>
        <v>BRUYNSEELS NICOLE RITA</v>
      </c>
      <c r="R838" s="1">
        <f t="shared" si="56"/>
        <v>1</v>
      </c>
      <c r="S838" s="1">
        <f t="shared" si="57"/>
        <v>35.049999999999997</v>
      </c>
      <c r="T838" t="e">
        <f>-SUMIF(#REF!,$Q838,#REF!)/2</f>
        <v>#REF!</v>
      </c>
      <c r="U838" s="13" t="e">
        <f t="shared" si="58"/>
        <v>#REF!</v>
      </c>
    </row>
    <row r="839" spans="1:21">
      <c r="A839" s="15">
        <v>474</v>
      </c>
      <c r="B839" s="15" t="s">
        <v>878</v>
      </c>
      <c r="C839" s="15" t="s">
        <v>2354</v>
      </c>
      <c r="D839" s="15" t="s">
        <v>39</v>
      </c>
      <c r="E839" s="15">
        <v>6</v>
      </c>
      <c r="F839" s="15" t="s">
        <v>2355</v>
      </c>
      <c r="G839" s="15" t="s">
        <v>3477</v>
      </c>
      <c r="H839" s="15" t="s">
        <v>647</v>
      </c>
      <c r="I839" s="15" t="s">
        <v>173</v>
      </c>
      <c r="J839" s="15" t="s">
        <v>2356</v>
      </c>
      <c r="K839" s="15">
        <v>2.46</v>
      </c>
      <c r="L839" s="15"/>
      <c r="M839" s="15"/>
      <c r="N839" s="15">
        <v>2.46</v>
      </c>
      <c r="O839" s="15"/>
      <c r="P839" s="15">
        <v>2.46</v>
      </c>
      <c r="Q839" s="1" t="str">
        <f t="shared" si="55"/>
        <v>BRUYNSEELS NICOLE RITA</v>
      </c>
      <c r="R839" s="1">
        <f t="shared" si="56"/>
        <v>1</v>
      </c>
      <c r="S839" s="1">
        <f t="shared" si="57"/>
        <v>35.049999999999997</v>
      </c>
      <c r="T839" t="e">
        <f>-SUMIF(#REF!,$Q839,#REF!)/2</f>
        <v>#REF!</v>
      </c>
      <c r="U839" s="13" t="e">
        <f t="shared" si="58"/>
        <v>#REF!</v>
      </c>
    </row>
    <row r="840" spans="1:21">
      <c r="A840" s="15">
        <v>475</v>
      </c>
      <c r="B840" s="15" t="s">
        <v>908</v>
      </c>
      <c r="C840" s="15" t="s">
        <v>2357</v>
      </c>
      <c r="D840" s="15" t="s">
        <v>23</v>
      </c>
      <c r="E840" s="15">
        <v>1</v>
      </c>
      <c r="F840" s="15" t="s">
        <v>2358</v>
      </c>
      <c r="G840" s="15" t="s">
        <v>3477</v>
      </c>
      <c r="H840" s="15" t="s">
        <v>647</v>
      </c>
      <c r="I840" s="15" t="s">
        <v>173</v>
      </c>
      <c r="J840" s="15" t="s">
        <v>2359</v>
      </c>
      <c r="K840" s="15">
        <v>31.28</v>
      </c>
      <c r="L840" s="15">
        <v>1.1100000000000001</v>
      </c>
      <c r="M840" s="15"/>
      <c r="N840" s="15">
        <v>30.17</v>
      </c>
      <c r="O840" s="15"/>
      <c r="P840" s="15">
        <v>30.17</v>
      </c>
      <c r="Q840" s="1" t="str">
        <f t="shared" si="55"/>
        <v>VAN DEN VLOET LOUISETTE JULIENNE</v>
      </c>
      <c r="R840" s="1">
        <f t="shared" si="56"/>
        <v>1</v>
      </c>
      <c r="S840" s="1">
        <f t="shared" si="57"/>
        <v>30.17</v>
      </c>
      <c r="T840" t="e">
        <f>-SUMIF(#REF!,$Q840,#REF!)/2</f>
        <v>#REF!</v>
      </c>
      <c r="U840" s="13" t="e">
        <f t="shared" si="58"/>
        <v>#REF!</v>
      </c>
    </row>
    <row r="841" spans="1:21">
      <c r="A841" s="15">
        <v>476</v>
      </c>
      <c r="B841" s="15" t="s">
        <v>1038</v>
      </c>
      <c r="C841" s="15" t="s">
        <v>2360</v>
      </c>
      <c r="D841" s="15" t="s">
        <v>35</v>
      </c>
      <c r="E841" s="15">
        <v>1</v>
      </c>
      <c r="F841" s="15" t="s">
        <v>2361</v>
      </c>
      <c r="G841" s="15" t="s">
        <v>3477</v>
      </c>
      <c r="H841" s="15" t="s">
        <v>647</v>
      </c>
      <c r="I841" s="15" t="s">
        <v>173</v>
      </c>
      <c r="J841" s="15" t="s">
        <v>2362</v>
      </c>
      <c r="K841" s="15">
        <v>32.020000000000003</v>
      </c>
      <c r="L841" s="15"/>
      <c r="M841" s="15"/>
      <c r="N841" s="15">
        <v>32.020000000000003</v>
      </c>
      <c r="O841" s="15"/>
      <c r="P841" s="15">
        <v>32.020000000000003</v>
      </c>
      <c r="Q841" s="1" t="str">
        <f t="shared" si="55"/>
        <v>NEELS MARIETTE JOSEPHINE</v>
      </c>
      <c r="R841" s="1">
        <f t="shared" si="56"/>
        <v>1</v>
      </c>
      <c r="S841" s="1">
        <f t="shared" si="57"/>
        <v>32.020000000000003</v>
      </c>
      <c r="T841" t="e">
        <f>-SUMIF(#REF!,$Q841,#REF!)/2</f>
        <v>#REF!</v>
      </c>
      <c r="U841" s="13" t="e">
        <f t="shared" si="58"/>
        <v>#REF!</v>
      </c>
    </row>
    <row r="842" spans="1:21">
      <c r="A842" s="15">
        <v>477</v>
      </c>
      <c r="B842" s="15" t="s">
        <v>660</v>
      </c>
      <c r="C842" s="15" t="s">
        <v>2363</v>
      </c>
      <c r="D842" s="15" t="s">
        <v>87</v>
      </c>
      <c r="E842" s="15">
        <v>1</v>
      </c>
      <c r="F842" s="15" t="s">
        <v>2364</v>
      </c>
      <c r="G842" s="15" t="s">
        <v>3477</v>
      </c>
      <c r="H842" s="15" t="s">
        <v>647</v>
      </c>
      <c r="I842" s="15" t="s">
        <v>173</v>
      </c>
      <c r="J842" s="15" t="s">
        <v>2365</v>
      </c>
      <c r="K842" s="15">
        <v>30.57</v>
      </c>
      <c r="L842" s="15"/>
      <c r="M842" s="15"/>
      <c r="N842" s="15">
        <v>30.57</v>
      </c>
      <c r="O842" s="15"/>
      <c r="P842" s="15">
        <v>30.57</v>
      </c>
      <c r="Q842" s="1" t="str">
        <f t="shared" si="55"/>
        <v>ORIS MARLEEN COLETA</v>
      </c>
      <c r="R842" s="1">
        <f t="shared" si="56"/>
        <v>1</v>
      </c>
      <c r="S842" s="1">
        <f t="shared" si="57"/>
        <v>30.57</v>
      </c>
      <c r="T842" t="e">
        <f>-SUMIF(#REF!,$Q842,#REF!)/2</f>
        <v>#REF!</v>
      </c>
      <c r="U842" s="13" t="e">
        <f t="shared" si="58"/>
        <v>#REF!</v>
      </c>
    </row>
    <row r="843" spans="1:21">
      <c r="A843" s="15">
        <v>481</v>
      </c>
      <c r="B843" s="15" t="s">
        <v>912</v>
      </c>
      <c r="C843" s="15" t="s">
        <v>2372</v>
      </c>
      <c r="D843" s="15" t="s">
        <v>52</v>
      </c>
      <c r="E843" s="15">
        <v>1</v>
      </c>
      <c r="F843" s="15" t="s">
        <v>2373</v>
      </c>
      <c r="G843" s="15" t="s">
        <v>3477</v>
      </c>
      <c r="H843" s="15" t="s">
        <v>647</v>
      </c>
      <c r="I843" s="15" t="s">
        <v>173</v>
      </c>
      <c r="J843" s="15" t="s">
        <v>2374</v>
      </c>
      <c r="K843" s="15">
        <v>102.16</v>
      </c>
      <c r="L843" s="15"/>
      <c r="M843" s="15"/>
      <c r="N843" s="15">
        <v>102.16</v>
      </c>
      <c r="O843" s="15"/>
      <c r="P843" s="15">
        <v>102.16</v>
      </c>
      <c r="Q843" s="1" t="str">
        <f t="shared" si="55"/>
        <v>GEUDENS MARGARETA MARIA</v>
      </c>
      <c r="R843" s="1">
        <f t="shared" si="56"/>
        <v>1</v>
      </c>
      <c r="S843" s="1">
        <f t="shared" si="57"/>
        <v>102.16</v>
      </c>
      <c r="T843" t="e">
        <f>-SUMIF(#REF!,$Q843,#REF!)/2</f>
        <v>#REF!</v>
      </c>
      <c r="U843" s="13" t="e">
        <f t="shared" si="58"/>
        <v>#REF!</v>
      </c>
    </row>
    <row r="844" spans="1:21">
      <c r="A844" s="15">
        <v>482</v>
      </c>
      <c r="B844" s="15" t="s">
        <v>1044</v>
      </c>
      <c r="C844" s="15" t="s">
        <v>2375</v>
      </c>
      <c r="D844" s="15" t="s">
        <v>37</v>
      </c>
      <c r="E844" s="15">
        <v>1</v>
      </c>
      <c r="F844" s="15" t="s">
        <v>2376</v>
      </c>
      <c r="G844" s="15" t="s">
        <v>3477</v>
      </c>
      <c r="H844" s="15" t="s">
        <v>647</v>
      </c>
      <c r="I844" s="15" t="s">
        <v>173</v>
      </c>
      <c r="J844" s="15" t="s">
        <v>2377</v>
      </c>
      <c r="K844" s="15">
        <v>24.8</v>
      </c>
      <c r="L844" s="15"/>
      <c r="M844" s="15"/>
      <c r="N844" s="15">
        <v>24.8</v>
      </c>
      <c r="O844" s="15"/>
      <c r="P844" s="15">
        <v>24.8</v>
      </c>
      <c r="Q844" s="1" t="str">
        <f t="shared" si="55"/>
        <v>MICHIELS MARCUS JULIUS</v>
      </c>
      <c r="R844" s="1">
        <f t="shared" si="56"/>
        <v>1</v>
      </c>
      <c r="S844" s="1">
        <f t="shared" si="57"/>
        <v>24.8</v>
      </c>
      <c r="T844" t="e">
        <f>-SUMIF(#REF!,$Q844,#REF!)/2</f>
        <v>#REF!</v>
      </c>
      <c r="U844" s="13" t="e">
        <f t="shared" si="58"/>
        <v>#REF!</v>
      </c>
    </row>
    <row r="845" spans="1:21">
      <c r="A845" s="15">
        <v>483</v>
      </c>
      <c r="B845" s="15" t="s">
        <v>915</v>
      </c>
      <c r="C845" s="15" t="s">
        <v>2378</v>
      </c>
      <c r="D845" s="15" t="s">
        <v>17</v>
      </c>
      <c r="E845" s="15">
        <v>1</v>
      </c>
      <c r="F845" s="15" t="s">
        <v>2379</v>
      </c>
      <c r="G845" s="15" t="s">
        <v>3477</v>
      </c>
      <c r="H845" s="15" t="s">
        <v>647</v>
      </c>
      <c r="I845" s="15" t="s">
        <v>173</v>
      </c>
      <c r="J845" s="15" t="s">
        <v>2380</v>
      </c>
      <c r="K845" s="81">
        <v>68.239999999999995</v>
      </c>
      <c r="L845" s="81"/>
      <c r="M845" s="81"/>
      <c r="N845" s="81">
        <v>68.239999999999995</v>
      </c>
      <c r="O845" s="81"/>
      <c r="P845" s="81">
        <v>68.239999999999995</v>
      </c>
      <c r="Q845" s="1" t="str">
        <f t="shared" si="55"/>
        <v>TORFS MICHEL CLEMENT</v>
      </c>
      <c r="R845" s="1">
        <f t="shared" si="56"/>
        <v>1</v>
      </c>
      <c r="S845" s="1">
        <f t="shared" si="57"/>
        <v>68.239999999999995</v>
      </c>
      <c r="T845" t="e">
        <f>-SUMIF(#REF!,$Q845,#REF!)/2</f>
        <v>#REF!</v>
      </c>
      <c r="U845" s="13" t="e">
        <f t="shared" si="58"/>
        <v>#REF!</v>
      </c>
    </row>
    <row r="846" spans="1:21">
      <c r="A846" s="15">
        <v>484</v>
      </c>
      <c r="B846" s="15" t="s">
        <v>917</v>
      </c>
      <c r="C846" s="15" t="s">
        <v>2381</v>
      </c>
      <c r="D846" s="15" t="s">
        <v>97</v>
      </c>
      <c r="E846" s="15">
        <v>1</v>
      </c>
      <c r="F846" s="15" t="s">
        <v>2382</v>
      </c>
      <c r="G846" s="15" t="s">
        <v>3477</v>
      </c>
      <c r="H846" s="15" t="s">
        <v>647</v>
      </c>
      <c r="I846" s="15" t="s">
        <v>173</v>
      </c>
      <c r="J846" s="15" t="s">
        <v>2383</v>
      </c>
      <c r="K846" s="15">
        <v>27.2</v>
      </c>
      <c r="L846" s="15"/>
      <c r="M846" s="15"/>
      <c r="N846" s="15">
        <v>27.2</v>
      </c>
      <c r="O846" s="15"/>
      <c r="P846" s="15">
        <v>27.2</v>
      </c>
      <c r="Q846" s="1" t="str">
        <f t="shared" si="55"/>
        <v>VANDENBERGH INGRID DIANA</v>
      </c>
      <c r="R846" s="1">
        <f t="shared" si="56"/>
        <v>1</v>
      </c>
      <c r="S846" s="1">
        <f t="shared" si="57"/>
        <v>110.84</v>
      </c>
      <c r="T846" t="e">
        <f>-SUMIF(#REF!,$Q846,#REF!)/2</f>
        <v>#REF!</v>
      </c>
      <c r="U846" s="13" t="e">
        <f t="shared" si="58"/>
        <v>#REF!</v>
      </c>
    </row>
    <row r="847" spans="1:21">
      <c r="A847" s="15">
        <v>485</v>
      </c>
      <c r="B847" s="15" t="s">
        <v>917</v>
      </c>
      <c r="C847" s="15" t="s">
        <v>2381</v>
      </c>
      <c r="D847" s="15" t="s">
        <v>97</v>
      </c>
      <c r="E847" s="15">
        <v>2</v>
      </c>
      <c r="F847" s="15" t="s">
        <v>2382</v>
      </c>
      <c r="G847" s="15" t="s">
        <v>3477</v>
      </c>
      <c r="H847" s="15" t="s">
        <v>647</v>
      </c>
      <c r="I847" s="15" t="s">
        <v>173</v>
      </c>
      <c r="J847" s="15" t="s">
        <v>2383</v>
      </c>
      <c r="K847" s="15">
        <v>27.74</v>
      </c>
      <c r="L847" s="15"/>
      <c r="M847" s="15"/>
      <c r="N847" s="15">
        <v>27.74</v>
      </c>
      <c r="O847" s="15"/>
      <c r="P847" s="15">
        <v>27.74</v>
      </c>
      <c r="Q847" s="1" t="str">
        <f t="shared" si="55"/>
        <v>VANDENBERGH INGRID DIANA</v>
      </c>
      <c r="R847" s="1">
        <f t="shared" si="56"/>
        <v>1</v>
      </c>
      <c r="S847" s="1">
        <f t="shared" si="57"/>
        <v>110.84</v>
      </c>
      <c r="T847" t="e">
        <f>-SUMIF(#REF!,$Q847,#REF!)/2</f>
        <v>#REF!</v>
      </c>
      <c r="U847" s="13" t="e">
        <f t="shared" si="58"/>
        <v>#REF!</v>
      </c>
    </row>
    <row r="848" spans="1:21">
      <c r="A848" s="15">
        <v>486</v>
      </c>
      <c r="B848" s="15" t="s">
        <v>917</v>
      </c>
      <c r="C848" s="15" t="s">
        <v>2381</v>
      </c>
      <c r="D848" s="15" t="s">
        <v>97</v>
      </c>
      <c r="E848" s="15">
        <v>3</v>
      </c>
      <c r="F848" s="15" t="s">
        <v>2382</v>
      </c>
      <c r="G848" s="15" t="s">
        <v>3477</v>
      </c>
      <c r="H848" s="15" t="s">
        <v>647</v>
      </c>
      <c r="I848" s="15" t="s">
        <v>173</v>
      </c>
      <c r="J848" s="15" t="s">
        <v>2383</v>
      </c>
      <c r="K848" s="15">
        <v>27.95</v>
      </c>
      <c r="L848" s="15"/>
      <c r="M848" s="15"/>
      <c r="N848" s="15">
        <v>27.95</v>
      </c>
      <c r="O848" s="15"/>
      <c r="P848" s="15">
        <v>27.95</v>
      </c>
      <c r="Q848" s="1" t="str">
        <f t="shared" si="55"/>
        <v>VANDENBERGH INGRID DIANA</v>
      </c>
      <c r="R848" s="1">
        <f t="shared" si="56"/>
        <v>1</v>
      </c>
      <c r="S848" s="1">
        <f t="shared" si="57"/>
        <v>110.84</v>
      </c>
      <c r="T848" t="e">
        <f>-SUMIF(#REF!,$Q848,#REF!)/2</f>
        <v>#REF!</v>
      </c>
      <c r="U848" s="13" t="e">
        <f t="shared" si="58"/>
        <v>#REF!</v>
      </c>
    </row>
    <row r="849" spans="1:21">
      <c r="A849" s="15">
        <v>487</v>
      </c>
      <c r="B849" s="15" t="s">
        <v>917</v>
      </c>
      <c r="C849" s="15" t="s">
        <v>2381</v>
      </c>
      <c r="D849" s="15" t="s">
        <v>97</v>
      </c>
      <c r="E849" s="15">
        <v>4</v>
      </c>
      <c r="F849" s="15" t="s">
        <v>2382</v>
      </c>
      <c r="G849" s="15" t="s">
        <v>3477</v>
      </c>
      <c r="H849" s="15" t="s">
        <v>647</v>
      </c>
      <c r="I849" s="15" t="s">
        <v>173</v>
      </c>
      <c r="J849" s="15" t="s">
        <v>2383</v>
      </c>
      <c r="K849" s="15">
        <v>27.95</v>
      </c>
      <c r="L849" s="15"/>
      <c r="M849" s="15"/>
      <c r="N849" s="15">
        <v>27.95</v>
      </c>
      <c r="O849" s="15"/>
      <c r="P849" s="15">
        <v>27.95</v>
      </c>
      <c r="Q849" s="1" t="str">
        <f t="shared" si="55"/>
        <v>VANDENBERGH INGRID DIANA</v>
      </c>
      <c r="R849" s="1">
        <f t="shared" si="56"/>
        <v>1</v>
      </c>
      <c r="S849" s="1">
        <f t="shared" si="57"/>
        <v>110.84</v>
      </c>
      <c r="T849" t="e">
        <f>-SUMIF(#REF!,$Q849,#REF!)/2</f>
        <v>#REF!</v>
      </c>
      <c r="U849" s="13" t="e">
        <f t="shared" si="58"/>
        <v>#REF!</v>
      </c>
    </row>
    <row r="850" spans="1:21">
      <c r="A850" s="15">
        <v>488</v>
      </c>
      <c r="B850" s="15" t="s">
        <v>1092</v>
      </c>
      <c r="C850" s="15" t="s">
        <v>2384</v>
      </c>
      <c r="D850" s="15" t="s">
        <v>51</v>
      </c>
      <c r="E850" s="15">
        <v>1</v>
      </c>
      <c r="F850" s="15" t="s">
        <v>2385</v>
      </c>
      <c r="G850" s="15" t="s">
        <v>3477</v>
      </c>
      <c r="H850" s="15" t="s">
        <v>647</v>
      </c>
      <c r="I850" s="15" t="s">
        <v>173</v>
      </c>
      <c r="J850" s="15" t="s">
        <v>2386</v>
      </c>
      <c r="K850" s="15">
        <v>0.99</v>
      </c>
      <c r="L850" s="15"/>
      <c r="M850" s="15"/>
      <c r="N850" s="15">
        <v>0.99</v>
      </c>
      <c r="O850" s="15"/>
      <c r="P850" s="15">
        <v>0.99</v>
      </c>
      <c r="Q850" s="1" t="str">
        <f t="shared" si="55"/>
        <v>VAN REUSEL GUIDO FRANCISCUS</v>
      </c>
      <c r="R850" s="1">
        <f t="shared" si="56"/>
        <v>1</v>
      </c>
      <c r="S850" s="1">
        <f t="shared" si="57"/>
        <v>0.99</v>
      </c>
      <c r="T850" t="e">
        <f>-SUMIF(#REF!,$Q850,#REF!)/2</f>
        <v>#REF!</v>
      </c>
      <c r="U850" s="13" t="e">
        <f t="shared" si="58"/>
        <v>#REF!</v>
      </c>
    </row>
    <row r="851" spans="1:21">
      <c r="A851" s="15">
        <v>489</v>
      </c>
      <c r="B851" s="15" t="s">
        <v>1093</v>
      </c>
      <c r="C851" s="15" t="s">
        <v>2387</v>
      </c>
      <c r="D851" s="15" t="s">
        <v>19</v>
      </c>
      <c r="E851" s="15">
        <v>1</v>
      </c>
      <c r="F851" s="15" t="s">
        <v>2388</v>
      </c>
      <c r="G851" s="15" t="s">
        <v>3477</v>
      </c>
      <c r="H851" s="15" t="s">
        <v>647</v>
      </c>
      <c r="I851" s="15" t="s">
        <v>173</v>
      </c>
      <c r="J851" s="15" t="s">
        <v>2389</v>
      </c>
      <c r="K851" s="15">
        <v>19.399999999999999</v>
      </c>
      <c r="L851" s="15"/>
      <c r="M851" s="15"/>
      <c r="N851" s="15">
        <v>19.399999999999999</v>
      </c>
      <c r="O851" s="15"/>
      <c r="P851" s="15">
        <v>19.399999999999999</v>
      </c>
      <c r="Q851" s="1" t="str">
        <f t="shared" si="55"/>
        <v>MAES SUSY MARIA</v>
      </c>
      <c r="R851" s="1">
        <f t="shared" si="56"/>
        <v>1</v>
      </c>
      <c r="S851" s="1">
        <f t="shared" si="57"/>
        <v>19.399999999999999</v>
      </c>
      <c r="T851" t="e">
        <f>-SUMIF(#REF!,$Q851,#REF!)/2</f>
        <v>#REF!</v>
      </c>
      <c r="U851" s="13" t="e">
        <f t="shared" si="58"/>
        <v>#REF!</v>
      </c>
    </row>
    <row r="852" spans="1:21">
      <c r="A852" s="15">
        <v>490</v>
      </c>
      <c r="B852" s="15" t="s">
        <v>1083</v>
      </c>
      <c r="C852" s="15" t="s">
        <v>2390</v>
      </c>
      <c r="D852" s="15" t="s">
        <v>79</v>
      </c>
      <c r="E852" s="15">
        <v>1</v>
      </c>
      <c r="F852" s="15" t="s">
        <v>2391</v>
      </c>
      <c r="G852" s="15" t="s">
        <v>3477</v>
      </c>
      <c r="H852" s="15" t="s">
        <v>647</v>
      </c>
      <c r="I852" s="15" t="s">
        <v>173</v>
      </c>
      <c r="J852" s="15" t="s">
        <v>2392</v>
      </c>
      <c r="K852" s="15">
        <v>137.54</v>
      </c>
      <c r="L852" s="15"/>
      <c r="M852" s="15"/>
      <c r="N852" s="15">
        <v>137.54</v>
      </c>
      <c r="O852" s="15"/>
      <c r="P852" s="15">
        <v>137.54</v>
      </c>
      <c r="Q852" s="1" t="str">
        <f t="shared" si="55"/>
        <v>BLOCKX MARIA COLETA</v>
      </c>
      <c r="R852" s="1">
        <f t="shared" si="56"/>
        <v>1</v>
      </c>
      <c r="S852" s="1">
        <f t="shared" si="57"/>
        <v>137.54</v>
      </c>
      <c r="T852" t="e">
        <f>-SUMIF(#REF!,$Q852,#REF!)/2</f>
        <v>#REF!</v>
      </c>
      <c r="U852" s="13" t="e">
        <f t="shared" si="58"/>
        <v>#REF!</v>
      </c>
    </row>
    <row r="853" spans="1:21">
      <c r="A853" s="15">
        <v>491</v>
      </c>
      <c r="B853" s="15" t="s">
        <v>1098</v>
      </c>
      <c r="C853" s="15" t="s">
        <v>2393</v>
      </c>
      <c r="D853" s="15" t="s">
        <v>36</v>
      </c>
      <c r="E853" s="15">
        <v>1</v>
      </c>
      <c r="F853" s="15" t="s">
        <v>2394</v>
      </c>
      <c r="G853" s="15" t="s">
        <v>3477</v>
      </c>
      <c r="H853" s="15" t="s">
        <v>647</v>
      </c>
      <c r="I853" s="15" t="s">
        <v>173</v>
      </c>
      <c r="J853" s="15" t="s">
        <v>2395</v>
      </c>
      <c r="K853" s="15">
        <v>113.14</v>
      </c>
      <c r="L853" s="15"/>
      <c r="M853" s="15"/>
      <c r="N853" s="15">
        <v>113.14</v>
      </c>
      <c r="O853" s="15"/>
      <c r="P853" s="15">
        <v>113.14</v>
      </c>
      <c r="Q853" s="1" t="str">
        <f t="shared" si="55"/>
        <v>BUSSCHOTS FRANS</v>
      </c>
      <c r="R853" s="1">
        <f t="shared" si="56"/>
        <v>1</v>
      </c>
      <c r="S853" s="1">
        <f t="shared" si="57"/>
        <v>113.14</v>
      </c>
      <c r="T853" t="e">
        <f>-SUMIF(#REF!,$Q853,#REF!)/2</f>
        <v>#REF!</v>
      </c>
      <c r="U853" s="13" t="e">
        <f t="shared" si="58"/>
        <v>#REF!</v>
      </c>
    </row>
    <row r="854" spans="1:21">
      <c r="A854" s="15">
        <v>492</v>
      </c>
      <c r="B854" s="15" t="s">
        <v>1082</v>
      </c>
      <c r="C854" s="15" t="s">
        <v>2396</v>
      </c>
      <c r="D854" s="15" t="s">
        <v>44</v>
      </c>
      <c r="E854" s="15">
        <v>1</v>
      </c>
      <c r="F854" s="15" t="s">
        <v>2397</v>
      </c>
      <c r="G854" s="15" t="s">
        <v>3477</v>
      </c>
      <c r="H854" s="15" t="s">
        <v>647</v>
      </c>
      <c r="I854" s="15" t="s">
        <v>173</v>
      </c>
      <c r="J854" s="15" t="s">
        <v>2398</v>
      </c>
      <c r="K854" s="15">
        <v>81.260000000000005</v>
      </c>
      <c r="L854" s="15"/>
      <c r="M854" s="15"/>
      <c r="N854" s="15">
        <v>81.260000000000005</v>
      </c>
      <c r="O854" s="15"/>
      <c r="P854" s="15">
        <v>81.260000000000005</v>
      </c>
      <c r="Q854" s="1" t="str">
        <f t="shared" si="55"/>
        <v>CLAES GILBERT JOZEF</v>
      </c>
      <c r="R854" s="1">
        <f t="shared" si="56"/>
        <v>1</v>
      </c>
      <c r="S854" s="1">
        <f t="shared" si="57"/>
        <v>81.260000000000005</v>
      </c>
      <c r="T854" t="e">
        <f>-SUMIF(#REF!,$Q854,#REF!)/2</f>
        <v>#REF!</v>
      </c>
      <c r="U854" s="13" t="e">
        <f t="shared" si="58"/>
        <v>#REF!</v>
      </c>
    </row>
    <row r="855" spans="1:21">
      <c r="A855" s="15">
        <v>496</v>
      </c>
      <c r="B855" s="15" t="s">
        <v>1094</v>
      </c>
      <c r="C855" s="15" t="s">
        <v>2402</v>
      </c>
      <c r="D855" s="15" t="s">
        <v>84</v>
      </c>
      <c r="E855" s="15">
        <v>1</v>
      </c>
      <c r="F855" s="15" t="s">
        <v>2403</v>
      </c>
      <c r="G855" s="15" t="s">
        <v>3477</v>
      </c>
      <c r="H855" s="15" t="s">
        <v>647</v>
      </c>
      <c r="I855" s="15" t="s">
        <v>173</v>
      </c>
      <c r="J855" s="15" t="s">
        <v>2404</v>
      </c>
      <c r="K855" s="15">
        <v>14.31</v>
      </c>
      <c r="L855" s="15"/>
      <c r="M855" s="15"/>
      <c r="N855" s="15">
        <v>14.31</v>
      </c>
      <c r="O855" s="15"/>
      <c r="P855" s="15">
        <v>14.31</v>
      </c>
      <c r="Q855" s="1" t="str">
        <f t="shared" si="55"/>
        <v>PLAETEVOET MARIA ALBERTINA</v>
      </c>
      <c r="R855" s="1">
        <f t="shared" si="56"/>
        <v>1</v>
      </c>
      <c r="S855" s="1">
        <f t="shared" si="57"/>
        <v>14.31</v>
      </c>
      <c r="T855" t="e">
        <f>-SUMIF(#REF!,$Q855,#REF!)/2</f>
        <v>#REF!</v>
      </c>
      <c r="U855" s="13" t="e">
        <f t="shared" si="58"/>
        <v>#REF!</v>
      </c>
    </row>
    <row r="856" spans="1:21">
      <c r="A856" s="15">
        <v>497</v>
      </c>
      <c r="B856" s="15" t="s">
        <v>1084</v>
      </c>
      <c r="C856" s="15" t="s">
        <v>2405</v>
      </c>
      <c r="D856" s="15" t="s">
        <v>13</v>
      </c>
      <c r="E856" s="15">
        <v>1</v>
      </c>
      <c r="F856" s="15" t="s">
        <v>2406</v>
      </c>
      <c r="G856" s="15" t="s">
        <v>3477</v>
      </c>
      <c r="H856" s="15" t="s">
        <v>647</v>
      </c>
      <c r="I856" s="15" t="s">
        <v>173</v>
      </c>
      <c r="J856" s="15" t="s">
        <v>2407</v>
      </c>
      <c r="K856" s="15">
        <v>49.58</v>
      </c>
      <c r="L856" s="15"/>
      <c r="M856" s="15"/>
      <c r="N856" s="15">
        <v>49.58</v>
      </c>
      <c r="O856" s="15"/>
      <c r="P856" s="15">
        <v>49.58</v>
      </c>
      <c r="Q856" s="1" t="str">
        <f t="shared" si="55"/>
        <v>TILBURGS MARIA ALFONSINA</v>
      </c>
      <c r="R856" s="1">
        <f t="shared" si="56"/>
        <v>1</v>
      </c>
      <c r="S856" s="1">
        <f t="shared" si="57"/>
        <v>49.58</v>
      </c>
      <c r="T856" t="e">
        <f>-SUMIF(#REF!,$Q856,#REF!)/2</f>
        <v>#REF!</v>
      </c>
      <c r="U856" s="13" t="e">
        <f t="shared" si="58"/>
        <v>#REF!</v>
      </c>
    </row>
    <row r="857" spans="1:21">
      <c r="A857" s="15">
        <v>498</v>
      </c>
      <c r="B857" s="15" t="s">
        <v>1085</v>
      </c>
      <c r="C857" s="15" t="s">
        <v>2408</v>
      </c>
      <c r="D857" s="15" t="s">
        <v>87</v>
      </c>
      <c r="E857" s="15">
        <v>1</v>
      </c>
      <c r="F857" s="15" t="s">
        <v>2409</v>
      </c>
      <c r="G857" s="15" t="s">
        <v>3477</v>
      </c>
      <c r="H857" s="15" t="s">
        <v>647</v>
      </c>
      <c r="I857" s="15" t="s">
        <v>173</v>
      </c>
      <c r="J857" s="15" t="s">
        <v>2410</v>
      </c>
      <c r="K857" s="15">
        <v>64.510000000000005</v>
      </c>
      <c r="L857" s="15"/>
      <c r="M857" s="15"/>
      <c r="N857" s="15">
        <v>64.510000000000005</v>
      </c>
      <c r="O857" s="15"/>
      <c r="P857" s="15">
        <v>64.510000000000005</v>
      </c>
      <c r="Q857" s="1" t="str">
        <f t="shared" si="55"/>
        <v>VAN ESCH GERDA JULIENNE</v>
      </c>
      <c r="R857" s="1">
        <f t="shared" si="56"/>
        <v>1</v>
      </c>
      <c r="S857" s="1">
        <f t="shared" si="57"/>
        <v>64.510000000000005</v>
      </c>
      <c r="T857" t="e">
        <f>-SUMIF(#REF!,$Q857,#REF!)/2</f>
        <v>#REF!</v>
      </c>
      <c r="U857" s="13" t="e">
        <f t="shared" si="58"/>
        <v>#REF!</v>
      </c>
    </row>
    <row r="858" spans="1:21">
      <c r="A858" s="15">
        <v>499</v>
      </c>
      <c r="B858" s="15" t="s">
        <v>1086</v>
      </c>
      <c r="C858" s="15" t="s">
        <v>2411</v>
      </c>
      <c r="D858" s="15" t="s">
        <v>87</v>
      </c>
      <c r="E858" s="15">
        <v>1</v>
      </c>
      <c r="F858" s="15" t="s">
        <v>2412</v>
      </c>
      <c r="G858" s="15" t="s">
        <v>3477</v>
      </c>
      <c r="H858" s="15" t="s">
        <v>647</v>
      </c>
      <c r="I858" s="15" t="s">
        <v>173</v>
      </c>
      <c r="J858" s="15" t="s">
        <v>2413</v>
      </c>
      <c r="K858" s="81">
        <v>107.15</v>
      </c>
      <c r="L858" s="81"/>
      <c r="M858" s="81"/>
      <c r="N858" s="81">
        <v>107.15</v>
      </c>
      <c r="O858" s="81"/>
      <c r="P858" s="81">
        <v>107.15</v>
      </c>
      <c r="Q858" s="1" t="str">
        <f t="shared" si="55"/>
        <v>VERWIMP MARIA JULIENNE</v>
      </c>
      <c r="R858" s="1">
        <f t="shared" si="56"/>
        <v>1</v>
      </c>
      <c r="S858" s="1">
        <f t="shared" si="57"/>
        <v>107.15</v>
      </c>
      <c r="T858" t="e">
        <f>-SUMIF(#REF!,$Q858,#REF!)/2</f>
        <v>#REF!</v>
      </c>
      <c r="U858" s="13" t="e">
        <f t="shared" si="58"/>
        <v>#REF!</v>
      </c>
    </row>
    <row r="859" spans="1:21">
      <c r="A859" s="15">
        <v>500</v>
      </c>
      <c r="B859" s="15" t="s">
        <v>1088</v>
      </c>
      <c r="C859" s="15" t="s">
        <v>2414</v>
      </c>
      <c r="D859" s="15" t="s">
        <v>52</v>
      </c>
      <c r="E859" s="15">
        <v>1</v>
      </c>
      <c r="F859" s="15" t="s">
        <v>2415</v>
      </c>
      <c r="G859" s="15" t="s">
        <v>3477</v>
      </c>
      <c r="H859" s="15" t="s">
        <v>647</v>
      </c>
      <c r="I859" s="15" t="s">
        <v>173</v>
      </c>
      <c r="J859" s="15" t="s">
        <v>2416</v>
      </c>
      <c r="K859" s="15">
        <v>108.7</v>
      </c>
      <c r="L859" s="15"/>
      <c r="M859" s="15"/>
      <c r="N859" s="15">
        <v>108.7</v>
      </c>
      <c r="O859" s="15"/>
      <c r="P859" s="15">
        <v>108.7</v>
      </c>
      <c r="Q859" s="1" t="str">
        <f t="shared" si="55"/>
        <v>COMINOTTO SYLVIA ROMANA</v>
      </c>
      <c r="R859" s="1">
        <f t="shared" si="56"/>
        <v>1</v>
      </c>
      <c r="S859" s="1">
        <f t="shared" si="57"/>
        <v>108.7</v>
      </c>
      <c r="T859" t="e">
        <f>-SUMIF(#REF!,$Q859,#REF!)/2</f>
        <v>#REF!</v>
      </c>
      <c r="U859" s="13" t="e">
        <f t="shared" si="58"/>
        <v>#REF!</v>
      </c>
    </row>
    <row r="860" spans="1:21">
      <c r="A860" s="15">
        <v>502</v>
      </c>
      <c r="B860" s="15" t="s">
        <v>1087</v>
      </c>
      <c r="C860" s="15" t="s">
        <v>2417</v>
      </c>
      <c r="D860" s="15" t="s">
        <v>46</v>
      </c>
      <c r="E860" s="15">
        <v>1</v>
      </c>
      <c r="F860" s="15" t="s">
        <v>2418</v>
      </c>
      <c r="G860" s="15" t="s">
        <v>3477</v>
      </c>
      <c r="H860" s="15" t="s">
        <v>647</v>
      </c>
      <c r="I860" s="15" t="s">
        <v>173</v>
      </c>
      <c r="J860" s="15" t="s">
        <v>2419</v>
      </c>
      <c r="K860" s="15">
        <v>14.43</v>
      </c>
      <c r="L860" s="15"/>
      <c r="M860" s="15"/>
      <c r="N860" s="15">
        <v>14.43</v>
      </c>
      <c r="O860" s="15"/>
      <c r="P860" s="15">
        <v>14.43</v>
      </c>
      <c r="Q860" s="1" t="str">
        <f t="shared" si="55"/>
        <v>KELBER MARIA GERARDA</v>
      </c>
      <c r="R860" s="1">
        <f t="shared" si="56"/>
        <v>1</v>
      </c>
      <c r="S860" s="1">
        <f t="shared" si="57"/>
        <v>107.47</v>
      </c>
      <c r="T860" t="e">
        <f>-SUMIF(#REF!,$Q860,#REF!)/2</f>
        <v>#REF!</v>
      </c>
      <c r="U860" s="13" t="e">
        <f t="shared" si="58"/>
        <v>#REF!</v>
      </c>
    </row>
    <row r="861" spans="1:21">
      <c r="A861" s="15">
        <v>503</v>
      </c>
      <c r="B861" s="15" t="s">
        <v>1091</v>
      </c>
      <c r="C861" s="15" t="s">
        <v>2420</v>
      </c>
      <c r="D861" s="15" t="s">
        <v>17</v>
      </c>
      <c r="E861" s="15">
        <v>1</v>
      </c>
      <c r="F861" s="15" t="s">
        <v>2421</v>
      </c>
      <c r="G861" s="15" t="s">
        <v>3477</v>
      </c>
      <c r="H861" s="15" t="s">
        <v>647</v>
      </c>
      <c r="I861" s="15" t="s">
        <v>173</v>
      </c>
      <c r="J861" s="15" t="s">
        <v>4625</v>
      </c>
      <c r="K861" s="15">
        <v>12.6</v>
      </c>
      <c r="L861" s="15"/>
      <c r="M861" s="15"/>
      <c r="N861" s="15">
        <v>12.6</v>
      </c>
      <c r="O861" s="15"/>
      <c r="P861" s="15">
        <v>12.6</v>
      </c>
      <c r="Q861" s="1" t="str">
        <f t="shared" si="55"/>
        <v>DE DECKER MARIA ISIDORA</v>
      </c>
      <c r="R861" s="1">
        <f t="shared" si="56"/>
        <v>1</v>
      </c>
      <c r="S861" s="1">
        <f t="shared" si="57"/>
        <v>12.6</v>
      </c>
      <c r="T861" t="e">
        <f>-SUMIF(#REF!,$Q861,#REF!)/2</f>
        <v>#REF!</v>
      </c>
      <c r="U861" s="13" t="e">
        <f t="shared" si="58"/>
        <v>#REF!</v>
      </c>
    </row>
    <row r="862" spans="1:21">
      <c r="A862" s="15">
        <v>505</v>
      </c>
      <c r="B862" s="15" t="s">
        <v>1095</v>
      </c>
      <c r="C862" s="15" t="s">
        <v>2425</v>
      </c>
      <c r="D862" s="15" t="s">
        <v>68</v>
      </c>
      <c r="E862" s="15">
        <v>1</v>
      </c>
      <c r="F862" s="15" t="s">
        <v>2426</v>
      </c>
      <c r="G862" s="15" t="s">
        <v>3477</v>
      </c>
      <c r="H862" s="15" t="s">
        <v>647</v>
      </c>
      <c r="I862" s="15" t="s">
        <v>173</v>
      </c>
      <c r="J862" s="15" t="s">
        <v>2427</v>
      </c>
      <c r="K862" s="15">
        <v>61.96</v>
      </c>
      <c r="L862" s="15"/>
      <c r="M862" s="15"/>
      <c r="N862" s="15">
        <v>61.96</v>
      </c>
      <c r="O862" s="15"/>
      <c r="P862" s="15">
        <v>61.96</v>
      </c>
      <c r="Q862" s="1" t="str">
        <f t="shared" si="55"/>
        <v>GEENS ANITA ALFONSINA</v>
      </c>
      <c r="R862" s="1">
        <f t="shared" si="56"/>
        <v>1</v>
      </c>
      <c r="S862" s="1">
        <f t="shared" si="57"/>
        <v>61.96</v>
      </c>
      <c r="T862" t="e">
        <f>-SUMIF(#REF!,$Q862,#REF!)/2</f>
        <v>#REF!</v>
      </c>
      <c r="U862" s="13" t="e">
        <f t="shared" si="58"/>
        <v>#REF!</v>
      </c>
    </row>
    <row r="863" spans="1:21">
      <c r="A863" s="15">
        <v>506</v>
      </c>
      <c r="B863" s="15" t="s">
        <v>1090</v>
      </c>
      <c r="C863" s="15" t="s">
        <v>2428</v>
      </c>
      <c r="D863" s="15" t="s">
        <v>16</v>
      </c>
      <c r="E863" s="15">
        <v>1</v>
      </c>
      <c r="F863" s="15" t="s">
        <v>2429</v>
      </c>
      <c r="G863" s="15" t="s">
        <v>3477</v>
      </c>
      <c r="H863" s="15" t="s">
        <v>647</v>
      </c>
      <c r="I863" s="15" t="s">
        <v>173</v>
      </c>
      <c r="J863" s="15" t="s">
        <v>2430</v>
      </c>
      <c r="K863" s="15">
        <v>31.68</v>
      </c>
      <c r="L863" s="15"/>
      <c r="M863" s="15"/>
      <c r="N863" s="15">
        <v>31.68</v>
      </c>
      <c r="O863" s="15"/>
      <c r="P863" s="15">
        <v>31.68</v>
      </c>
      <c r="Q863" s="1" t="str">
        <f t="shared" si="55"/>
        <v>GOOSSENS MARINA JULIA</v>
      </c>
      <c r="R863" s="1">
        <f t="shared" si="56"/>
        <v>1</v>
      </c>
      <c r="S863" s="1">
        <f t="shared" si="57"/>
        <v>31.68</v>
      </c>
      <c r="T863" t="e">
        <f>-SUMIF(#REF!,$Q863,#REF!)/2</f>
        <v>#REF!</v>
      </c>
      <c r="U863" s="13" t="e">
        <f t="shared" si="58"/>
        <v>#REF!</v>
      </c>
    </row>
    <row r="864" spans="1:21">
      <c r="A864" s="15">
        <v>507</v>
      </c>
      <c r="B864" s="15" t="s">
        <v>1097</v>
      </c>
      <c r="C864" s="15" t="s">
        <v>2431</v>
      </c>
      <c r="D864" s="15" t="s">
        <v>17</v>
      </c>
      <c r="E864" s="15">
        <v>1</v>
      </c>
      <c r="F864" s="15" t="s">
        <v>2432</v>
      </c>
      <c r="G864" s="15" t="s">
        <v>3477</v>
      </c>
      <c r="H864" s="15" t="s">
        <v>647</v>
      </c>
      <c r="I864" s="15" t="s">
        <v>173</v>
      </c>
      <c r="J864" s="15" t="s">
        <v>2433</v>
      </c>
      <c r="K864" s="15">
        <v>18.07</v>
      </c>
      <c r="L864" s="15"/>
      <c r="M864" s="15"/>
      <c r="N864" s="15">
        <v>18.07</v>
      </c>
      <c r="O864" s="15"/>
      <c r="P864" s="15">
        <v>18.07</v>
      </c>
      <c r="Q864" s="1" t="str">
        <f t="shared" si="55"/>
        <v>MARIEN YVES VIKTOR</v>
      </c>
      <c r="R864" s="1">
        <f t="shared" si="56"/>
        <v>1</v>
      </c>
      <c r="S864" s="1">
        <f t="shared" si="57"/>
        <v>18.07</v>
      </c>
      <c r="T864" t="e">
        <f>-SUMIF(#REF!,$Q864,#REF!)/2</f>
        <v>#REF!</v>
      </c>
      <c r="U864" s="13" t="e">
        <f t="shared" si="58"/>
        <v>#REF!</v>
      </c>
    </row>
    <row r="865" spans="1:21">
      <c r="A865" s="15">
        <v>511</v>
      </c>
      <c r="B865" s="15" t="s">
        <v>1089</v>
      </c>
      <c r="C865" s="15" t="s">
        <v>2437</v>
      </c>
      <c r="D865" s="15" t="s">
        <v>67</v>
      </c>
      <c r="E865" s="15">
        <v>1</v>
      </c>
      <c r="F865" s="15" t="s">
        <v>2438</v>
      </c>
      <c r="G865" s="15" t="s">
        <v>3477</v>
      </c>
      <c r="H865" s="15" t="s">
        <v>647</v>
      </c>
      <c r="I865" s="15" t="s">
        <v>173</v>
      </c>
      <c r="J865" s="15" t="s">
        <v>2439</v>
      </c>
      <c r="K865" s="15">
        <v>76.349999999999994</v>
      </c>
      <c r="L865" s="15">
        <v>2.71</v>
      </c>
      <c r="M865" s="15"/>
      <c r="N865" s="15">
        <v>73.64</v>
      </c>
      <c r="O865" s="15"/>
      <c r="P865" s="15">
        <v>73.64</v>
      </c>
      <c r="Q865" s="1" t="str">
        <f t="shared" si="55"/>
        <v>SAELEN FERNAND HENDRIK</v>
      </c>
      <c r="R865" s="1">
        <f t="shared" si="56"/>
        <v>1</v>
      </c>
      <c r="S865" s="1">
        <f t="shared" si="57"/>
        <v>73.64</v>
      </c>
      <c r="T865" t="e">
        <f>-SUMIF(#REF!,$Q865,#REF!)/2</f>
        <v>#REF!</v>
      </c>
      <c r="U865" s="13" t="e">
        <f t="shared" si="58"/>
        <v>#REF!</v>
      </c>
    </row>
    <row r="866" spans="1:21">
      <c r="A866" s="15">
        <v>512</v>
      </c>
      <c r="B866" s="15" t="s">
        <v>524</v>
      </c>
      <c r="C866" s="15" t="s">
        <v>2440</v>
      </c>
      <c r="D866" s="15" t="s">
        <v>87</v>
      </c>
      <c r="E866" s="15">
        <v>1</v>
      </c>
      <c r="F866" s="15" t="s">
        <v>2441</v>
      </c>
      <c r="G866" s="15" t="s">
        <v>3477</v>
      </c>
      <c r="H866" s="15" t="s">
        <v>647</v>
      </c>
      <c r="I866" s="15" t="s">
        <v>173</v>
      </c>
      <c r="J866" s="15" t="s">
        <v>525</v>
      </c>
      <c r="K866" s="15">
        <v>50.53</v>
      </c>
      <c r="L866" s="15">
        <v>1.79</v>
      </c>
      <c r="M866" s="15"/>
      <c r="N866" s="15">
        <v>48.74</v>
      </c>
      <c r="O866" s="15"/>
      <c r="P866" s="15">
        <v>48.74</v>
      </c>
      <c r="Q866" s="1" t="str">
        <f t="shared" si="55"/>
        <v>VAN BAELEN HUBERT LUDOVIC</v>
      </c>
      <c r="R866" s="1">
        <f t="shared" si="56"/>
        <v>1</v>
      </c>
      <c r="S866" s="1">
        <f t="shared" si="57"/>
        <v>114.9</v>
      </c>
      <c r="T866" t="e">
        <f>-SUMIF(#REF!,$Q866,#REF!)/2</f>
        <v>#REF!</v>
      </c>
      <c r="U866" s="13" t="e">
        <f t="shared" si="58"/>
        <v>#REF!</v>
      </c>
    </row>
    <row r="867" spans="1:21">
      <c r="A867" s="15">
        <v>513</v>
      </c>
      <c r="B867" s="15" t="s">
        <v>1096</v>
      </c>
      <c r="C867" s="15" t="s">
        <v>2442</v>
      </c>
      <c r="D867" s="15" t="s">
        <v>19</v>
      </c>
      <c r="E867" s="15">
        <v>1</v>
      </c>
      <c r="F867" s="15" t="s">
        <v>2443</v>
      </c>
      <c r="G867" s="15" t="s">
        <v>3477</v>
      </c>
      <c r="H867" s="15" t="s">
        <v>647</v>
      </c>
      <c r="I867" s="15" t="s">
        <v>173</v>
      </c>
      <c r="J867" s="15" t="s">
        <v>2444</v>
      </c>
      <c r="K867" s="15">
        <v>17.95</v>
      </c>
      <c r="L867" s="15">
        <v>0.64</v>
      </c>
      <c r="M867" s="15"/>
      <c r="N867" s="15">
        <v>17.309999999999999</v>
      </c>
      <c r="O867" s="15"/>
      <c r="P867" s="15">
        <v>17.309999999999999</v>
      </c>
      <c r="Q867" s="1" t="str">
        <f t="shared" si="55"/>
        <v>VAN DE MEUTTER JOZEF JULIA</v>
      </c>
      <c r="R867" s="1">
        <f t="shared" si="56"/>
        <v>1</v>
      </c>
      <c r="S867" s="1">
        <f t="shared" si="57"/>
        <v>17.309999999999999</v>
      </c>
      <c r="T867" t="e">
        <f>-SUMIF(#REF!,$Q867,#REF!)/2</f>
        <v>#REF!</v>
      </c>
      <c r="U867" s="13" t="e">
        <f t="shared" si="58"/>
        <v>#REF!</v>
      </c>
    </row>
    <row r="868" spans="1:21">
      <c r="A868" s="15">
        <v>514</v>
      </c>
      <c r="B868" s="15" t="s">
        <v>1103</v>
      </c>
      <c r="C868" s="15" t="s">
        <v>2445</v>
      </c>
      <c r="D868" s="15" t="s">
        <v>52</v>
      </c>
      <c r="E868" s="15">
        <v>1</v>
      </c>
      <c r="F868" s="15" t="s">
        <v>2446</v>
      </c>
      <c r="G868" s="15" t="s">
        <v>3477</v>
      </c>
      <c r="H868" s="15" t="s">
        <v>647</v>
      </c>
      <c r="I868" s="15" t="s">
        <v>173</v>
      </c>
      <c r="J868" s="15" t="s">
        <v>2447</v>
      </c>
      <c r="K868" s="15">
        <v>10.01</v>
      </c>
      <c r="L868" s="15"/>
      <c r="M868" s="15"/>
      <c r="N868" s="15">
        <v>10.01</v>
      </c>
      <c r="O868" s="15"/>
      <c r="P868" s="15">
        <v>10.01</v>
      </c>
      <c r="Q868" s="1" t="str">
        <f t="shared" si="55"/>
        <v>MOLLET FRIEDA JOHANNA</v>
      </c>
      <c r="R868" s="1">
        <f t="shared" si="56"/>
        <v>1</v>
      </c>
      <c r="S868" s="1">
        <f t="shared" si="57"/>
        <v>19.39</v>
      </c>
      <c r="T868" t="e">
        <f>-SUMIF(#REF!,$Q868,#REF!)/2</f>
        <v>#REF!</v>
      </c>
      <c r="U868" s="13" t="e">
        <f t="shared" si="58"/>
        <v>#REF!</v>
      </c>
    </row>
    <row r="869" spans="1:21">
      <c r="A869" s="15">
        <v>515</v>
      </c>
      <c r="B869" s="15" t="s">
        <v>1103</v>
      </c>
      <c r="C869" s="15" t="s">
        <v>2445</v>
      </c>
      <c r="D869" s="15" t="s">
        <v>52</v>
      </c>
      <c r="E869" s="15">
        <v>2</v>
      </c>
      <c r="F869" s="15" t="s">
        <v>2446</v>
      </c>
      <c r="G869" s="15" t="s">
        <v>3477</v>
      </c>
      <c r="H869" s="15" t="s">
        <v>647</v>
      </c>
      <c r="I869" s="15" t="s">
        <v>173</v>
      </c>
      <c r="J869" s="15" t="s">
        <v>2447</v>
      </c>
      <c r="K869" s="15">
        <v>9.3800000000000008</v>
      </c>
      <c r="L869" s="15"/>
      <c r="M869" s="15"/>
      <c r="N869" s="15">
        <v>9.3800000000000008</v>
      </c>
      <c r="O869" s="15"/>
      <c r="P869" s="15">
        <v>9.3800000000000008</v>
      </c>
      <c r="Q869" s="1" t="str">
        <f t="shared" si="55"/>
        <v>MOLLET FRIEDA JOHANNA</v>
      </c>
      <c r="R869" s="1">
        <f t="shared" si="56"/>
        <v>1</v>
      </c>
      <c r="S869" s="1">
        <f t="shared" si="57"/>
        <v>19.39</v>
      </c>
      <c r="T869" t="e">
        <f>-SUMIF(#REF!,$Q869,#REF!)/2</f>
        <v>#REF!</v>
      </c>
      <c r="U869" s="13" t="e">
        <f t="shared" si="58"/>
        <v>#REF!</v>
      </c>
    </row>
    <row r="870" spans="1:21">
      <c r="A870" s="15">
        <v>517</v>
      </c>
      <c r="B870" s="15" t="s">
        <v>1112</v>
      </c>
      <c r="C870" s="15" t="s">
        <v>2451</v>
      </c>
      <c r="D870" s="15" t="s">
        <v>17</v>
      </c>
      <c r="E870" s="15">
        <v>1</v>
      </c>
      <c r="F870" s="15" t="s">
        <v>2452</v>
      </c>
      <c r="G870" s="15" t="s">
        <v>3477</v>
      </c>
      <c r="H870" s="15" t="s">
        <v>647</v>
      </c>
      <c r="I870" s="15" t="s">
        <v>173</v>
      </c>
      <c r="J870" s="15" t="s">
        <v>2453</v>
      </c>
      <c r="K870" s="15">
        <v>17.72</v>
      </c>
      <c r="L870" s="15"/>
      <c r="M870" s="15"/>
      <c r="N870" s="15">
        <v>17.72</v>
      </c>
      <c r="O870" s="15"/>
      <c r="P870" s="15">
        <v>17.72</v>
      </c>
      <c r="Q870" s="1" t="str">
        <f t="shared" si="55"/>
        <v>THOMSON ALFRED</v>
      </c>
      <c r="R870" s="1">
        <f t="shared" si="56"/>
        <v>1</v>
      </c>
      <c r="S870" s="1">
        <f t="shared" si="57"/>
        <v>17.72</v>
      </c>
      <c r="T870" t="e">
        <f>-SUMIF(#REF!,$Q870,#REF!)/2</f>
        <v>#REF!</v>
      </c>
      <c r="U870" s="13" t="e">
        <f t="shared" si="58"/>
        <v>#REF!</v>
      </c>
    </row>
    <row r="871" spans="1:21">
      <c r="A871" s="15">
        <v>518</v>
      </c>
      <c r="B871" s="15" t="s">
        <v>1121</v>
      </c>
      <c r="C871" s="15" t="s">
        <v>2454</v>
      </c>
      <c r="D871" s="15" t="s">
        <v>87</v>
      </c>
      <c r="E871" s="15">
        <v>1</v>
      </c>
      <c r="F871" s="15" t="s">
        <v>2455</v>
      </c>
      <c r="G871" s="15" t="s">
        <v>3477</v>
      </c>
      <c r="H871" s="15" t="s">
        <v>647</v>
      </c>
      <c r="I871" s="15" t="s">
        <v>173</v>
      </c>
      <c r="J871" s="15" t="s">
        <v>2456</v>
      </c>
      <c r="K871" s="15">
        <v>43.04</v>
      </c>
      <c r="L871" s="15"/>
      <c r="M871" s="15"/>
      <c r="N871" s="15">
        <v>43.04</v>
      </c>
      <c r="O871" s="15"/>
      <c r="P871" s="15">
        <v>43.04</v>
      </c>
      <c r="Q871" s="1" t="str">
        <f t="shared" si="55"/>
        <v>VAN DE GINSTE SONIA FRANCINE</v>
      </c>
      <c r="R871" s="1">
        <f t="shared" si="56"/>
        <v>1</v>
      </c>
      <c r="S871" s="1">
        <f t="shared" si="57"/>
        <v>43.04</v>
      </c>
      <c r="T871" t="e">
        <f>-SUMIF(#REF!,$Q871,#REF!)/2</f>
        <v>#REF!</v>
      </c>
      <c r="U871" s="13" t="e">
        <f t="shared" si="58"/>
        <v>#REF!</v>
      </c>
    </row>
    <row r="872" spans="1:21">
      <c r="A872" s="15">
        <v>519</v>
      </c>
      <c r="B872" s="15" t="s">
        <v>1122</v>
      </c>
      <c r="C872" s="15" t="s">
        <v>2457</v>
      </c>
      <c r="D872" s="15" t="s">
        <v>52</v>
      </c>
      <c r="E872" s="15">
        <v>1</v>
      </c>
      <c r="F872" s="15" t="s">
        <v>2458</v>
      </c>
      <c r="G872" s="15" t="s">
        <v>3477</v>
      </c>
      <c r="H872" s="15" t="s">
        <v>647</v>
      </c>
      <c r="I872" s="15" t="s">
        <v>173</v>
      </c>
      <c r="J872" s="15" t="s">
        <v>2459</v>
      </c>
      <c r="K872" s="15">
        <v>85.11</v>
      </c>
      <c r="L872" s="15"/>
      <c r="M872" s="15"/>
      <c r="N872" s="15">
        <v>85.11</v>
      </c>
      <c r="O872" s="15"/>
      <c r="P872" s="15">
        <v>85.11</v>
      </c>
      <c r="Q872" s="1" t="str">
        <f t="shared" si="55"/>
        <v>MELIS JOANNES FRANCISCUS</v>
      </c>
      <c r="R872" s="1">
        <f t="shared" si="56"/>
        <v>1</v>
      </c>
      <c r="S872" s="1">
        <f t="shared" si="57"/>
        <v>85.11</v>
      </c>
      <c r="T872" t="e">
        <f>-SUMIF(#REF!,$Q872,#REF!)/2</f>
        <v>#REF!</v>
      </c>
      <c r="U872" s="13" t="e">
        <f t="shared" si="58"/>
        <v>#REF!</v>
      </c>
    </row>
    <row r="873" spans="1:21">
      <c r="A873" s="15">
        <v>521</v>
      </c>
      <c r="B873" s="15" t="s">
        <v>1129</v>
      </c>
      <c r="C873" s="15" t="s">
        <v>2463</v>
      </c>
      <c r="D873" s="15" t="s">
        <v>36</v>
      </c>
      <c r="E873" s="15">
        <v>1</v>
      </c>
      <c r="F873" s="15" t="s">
        <v>2464</v>
      </c>
      <c r="G873" s="15" t="s">
        <v>3477</v>
      </c>
      <c r="H873" s="15" t="s">
        <v>647</v>
      </c>
      <c r="I873" s="15" t="s">
        <v>173</v>
      </c>
      <c r="J873" s="15" t="s">
        <v>2465</v>
      </c>
      <c r="K873" s="15">
        <v>72.95</v>
      </c>
      <c r="L873" s="15"/>
      <c r="M873" s="15"/>
      <c r="N873" s="15">
        <v>72.95</v>
      </c>
      <c r="O873" s="15"/>
      <c r="P873" s="15">
        <v>72.95</v>
      </c>
      <c r="Q873" s="1" t="str">
        <f t="shared" si="55"/>
        <v>GEENS LUTGARDE MARIA</v>
      </c>
      <c r="R873" s="1">
        <f t="shared" si="56"/>
        <v>1</v>
      </c>
      <c r="S873" s="1">
        <f t="shared" si="57"/>
        <v>72.95</v>
      </c>
      <c r="T873" t="e">
        <f>-SUMIF(#REF!,$Q873,#REF!)/2</f>
        <v>#REF!</v>
      </c>
      <c r="U873" s="13" t="e">
        <f t="shared" si="58"/>
        <v>#REF!</v>
      </c>
    </row>
    <row r="874" spans="1:21">
      <c r="A874" s="15">
        <v>523</v>
      </c>
      <c r="B874" s="15" t="s">
        <v>1130</v>
      </c>
      <c r="C874" s="15" t="s">
        <v>2469</v>
      </c>
      <c r="D874" s="15" t="s">
        <v>39</v>
      </c>
      <c r="E874" s="15">
        <v>1</v>
      </c>
      <c r="F874" s="15" t="s">
        <v>2470</v>
      </c>
      <c r="G874" s="15" t="s">
        <v>3477</v>
      </c>
      <c r="H874" s="15" t="s">
        <v>647</v>
      </c>
      <c r="I874" s="15" t="s">
        <v>173</v>
      </c>
      <c r="J874" s="15" t="s">
        <v>2471</v>
      </c>
      <c r="K874" s="15">
        <v>23.06</v>
      </c>
      <c r="L874" s="15">
        <v>0.82</v>
      </c>
      <c r="M874" s="15"/>
      <c r="N874" s="15">
        <v>22.24</v>
      </c>
      <c r="O874" s="15"/>
      <c r="P874" s="15">
        <v>22.24</v>
      </c>
      <c r="Q874" s="1" t="str">
        <f t="shared" si="55"/>
        <v>VANDER ELST DIANE EMILIA</v>
      </c>
      <c r="R874" s="1">
        <f t="shared" si="56"/>
        <v>1</v>
      </c>
      <c r="S874" s="1">
        <f t="shared" si="57"/>
        <v>22.24</v>
      </c>
      <c r="T874" t="e">
        <f>-SUMIF(#REF!,$Q874,#REF!)/2</f>
        <v>#REF!</v>
      </c>
      <c r="U874" s="13" t="e">
        <f t="shared" si="58"/>
        <v>#REF!</v>
      </c>
    </row>
    <row r="875" spans="1:21">
      <c r="A875" s="15">
        <v>527</v>
      </c>
      <c r="B875" s="15" t="s">
        <v>1123</v>
      </c>
      <c r="C875" s="15" t="s">
        <v>2475</v>
      </c>
      <c r="D875" s="15" t="s">
        <v>37</v>
      </c>
      <c r="E875" s="15">
        <v>1</v>
      </c>
      <c r="F875" s="15" t="s">
        <v>2476</v>
      </c>
      <c r="G875" s="15" t="s">
        <v>3477</v>
      </c>
      <c r="H875" s="15" t="s">
        <v>647</v>
      </c>
      <c r="I875" s="15" t="s">
        <v>173</v>
      </c>
      <c r="J875" s="15" t="s">
        <v>2477</v>
      </c>
      <c r="K875" s="15">
        <v>23.49</v>
      </c>
      <c r="L875" s="15"/>
      <c r="M875" s="15"/>
      <c r="N875" s="15">
        <v>23.49</v>
      </c>
      <c r="O875" s="15"/>
      <c r="P875" s="15">
        <v>23.49</v>
      </c>
      <c r="Q875" s="1" t="str">
        <f t="shared" si="55"/>
        <v>SIMONS MARIA FRANCISCA</v>
      </c>
      <c r="R875" s="1">
        <f t="shared" si="56"/>
        <v>1</v>
      </c>
      <c r="S875" s="1">
        <f t="shared" si="57"/>
        <v>23.49</v>
      </c>
      <c r="T875" t="e">
        <f>-SUMIF(#REF!,$Q875,#REF!)/2</f>
        <v>#REF!</v>
      </c>
      <c r="U875" s="13" t="e">
        <f t="shared" si="58"/>
        <v>#REF!</v>
      </c>
    </row>
    <row r="876" spans="1:21">
      <c r="A876" s="15">
        <v>528</v>
      </c>
      <c r="B876" s="15" t="s">
        <v>610</v>
      </c>
      <c r="C876" s="15" t="s">
        <v>2478</v>
      </c>
      <c r="D876" s="15" t="s">
        <v>51</v>
      </c>
      <c r="E876" s="15">
        <v>1</v>
      </c>
      <c r="F876" s="15" t="s">
        <v>2479</v>
      </c>
      <c r="G876" s="15" t="s">
        <v>3477</v>
      </c>
      <c r="H876" s="15" t="s">
        <v>647</v>
      </c>
      <c r="I876" s="15" t="s">
        <v>173</v>
      </c>
      <c r="J876" s="15" t="s">
        <v>611</v>
      </c>
      <c r="K876" s="15">
        <v>5.17</v>
      </c>
      <c r="L876" s="15"/>
      <c r="M876" s="15"/>
      <c r="N876" s="15">
        <v>5.17</v>
      </c>
      <c r="O876" s="15"/>
      <c r="P876" s="15">
        <v>5.17</v>
      </c>
      <c r="Q876" s="1" t="str">
        <f t="shared" si="55"/>
        <v>DOCKX INGRID JULIA</v>
      </c>
      <c r="R876" s="1">
        <f t="shared" si="56"/>
        <v>1</v>
      </c>
      <c r="S876" s="1">
        <f t="shared" si="57"/>
        <v>71.929999999999993</v>
      </c>
      <c r="T876" t="e">
        <f>-SUMIF(#REF!,$Q876,#REF!)/2</f>
        <v>#REF!</v>
      </c>
      <c r="U876" s="13" t="e">
        <f t="shared" si="58"/>
        <v>#REF!</v>
      </c>
    </row>
    <row r="877" spans="1:21">
      <c r="A877" s="15">
        <v>529</v>
      </c>
      <c r="B877" s="15" t="s">
        <v>610</v>
      </c>
      <c r="C877" s="15" t="s">
        <v>2478</v>
      </c>
      <c r="D877" s="15" t="s">
        <v>51</v>
      </c>
      <c r="E877" s="15">
        <v>2</v>
      </c>
      <c r="F877" s="15" t="s">
        <v>2479</v>
      </c>
      <c r="G877" s="15" t="s">
        <v>3477</v>
      </c>
      <c r="H877" s="15" t="s">
        <v>647</v>
      </c>
      <c r="I877" s="15" t="s">
        <v>173</v>
      </c>
      <c r="J877" s="15" t="s">
        <v>611</v>
      </c>
      <c r="K877" s="15">
        <v>8.9600000000000009</v>
      </c>
      <c r="L877" s="15"/>
      <c r="M877" s="15"/>
      <c r="N877" s="15">
        <v>8.9600000000000009</v>
      </c>
      <c r="O877" s="15"/>
      <c r="P877" s="15">
        <v>8.9600000000000009</v>
      </c>
      <c r="Q877" s="1" t="str">
        <f t="shared" si="55"/>
        <v>DOCKX INGRID JULIA</v>
      </c>
      <c r="R877" s="1">
        <f t="shared" si="56"/>
        <v>1</v>
      </c>
      <c r="S877" s="1">
        <f t="shared" si="57"/>
        <v>71.929999999999993</v>
      </c>
      <c r="T877" t="e">
        <f>-SUMIF(#REF!,$Q877,#REF!)/2</f>
        <v>#REF!</v>
      </c>
      <c r="U877" s="13" t="e">
        <f t="shared" si="58"/>
        <v>#REF!</v>
      </c>
    </row>
    <row r="878" spans="1:21">
      <c r="A878" s="15">
        <v>530</v>
      </c>
      <c r="B878" s="15" t="s">
        <v>610</v>
      </c>
      <c r="C878" s="15" t="s">
        <v>2478</v>
      </c>
      <c r="D878" s="15" t="s">
        <v>51</v>
      </c>
      <c r="E878" s="15">
        <v>3</v>
      </c>
      <c r="F878" s="15" t="s">
        <v>2479</v>
      </c>
      <c r="G878" s="15" t="s">
        <v>3477</v>
      </c>
      <c r="H878" s="15" t="s">
        <v>647</v>
      </c>
      <c r="I878" s="15" t="s">
        <v>173</v>
      </c>
      <c r="J878" s="15" t="s">
        <v>611</v>
      </c>
      <c r="K878" s="15">
        <v>9.24</v>
      </c>
      <c r="L878" s="15"/>
      <c r="M878" s="15"/>
      <c r="N878" s="15">
        <v>9.24</v>
      </c>
      <c r="O878" s="15"/>
      <c r="P878" s="15">
        <v>9.24</v>
      </c>
      <c r="Q878" s="1" t="str">
        <f t="shared" si="55"/>
        <v>DOCKX INGRID JULIA</v>
      </c>
      <c r="R878" s="1">
        <f t="shared" si="56"/>
        <v>1</v>
      </c>
      <c r="S878" s="1">
        <f t="shared" si="57"/>
        <v>71.929999999999993</v>
      </c>
      <c r="T878" t="e">
        <f>-SUMIF(#REF!,$Q878,#REF!)/2</f>
        <v>#REF!</v>
      </c>
      <c r="U878" s="13" t="e">
        <f t="shared" si="58"/>
        <v>#REF!</v>
      </c>
    </row>
    <row r="879" spans="1:21">
      <c r="A879" s="15">
        <v>531</v>
      </c>
      <c r="B879" s="15" t="s">
        <v>610</v>
      </c>
      <c r="C879" s="15" t="s">
        <v>2478</v>
      </c>
      <c r="D879" s="15" t="s">
        <v>51</v>
      </c>
      <c r="E879" s="15">
        <v>4</v>
      </c>
      <c r="F879" s="15" t="s">
        <v>2479</v>
      </c>
      <c r="G879" s="15" t="s">
        <v>3477</v>
      </c>
      <c r="H879" s="15" t="s">
        <v>647</v>
      </c>
      <c r="I879" s="15" t="s">
        <v>173</v>
      </c>
      <c r="J879" s="15" t="s">
        <v>611</v>
      </c>
      <c r="K879" s="15">
        <v>9.5399999999999991</v>
      </c>
      <c r="L879" s="15"/>
      <c r="M879" s="15"/>
      <c r="N879" s="15">
        <v>9.5399999999999991</v>
      </c>
      <c r="O879" s="15"/>
      <c r="P879" s="15">
        <v>9.5399999999999991</v>
      </c>
      <c r="Q879" s="1" t="str">
        <f t="shared" si="55"/>
        <v>DOCKX INGRID JULIA</v>
      </c>
      <c r="R879" s="1">
        <f t="shared" si="56"/>
        <v>1</v>
      </c>
      <c r="S879" s="1">
        <f t="shared" si="57"/>
        <v>71.929999999999993</v>
      </c>
      <c r="T879" t="e">
        <f>-SUMIF(#REF!,$Q879,#REF!)/2</f>
        <v>#REF!</v>
      </c>
      <c r="U879" s="13" t="e">
        <f t="shared" si="58"/>
        <v>#REF!</v>
      </c>
    </row>
    <row r="880" spans="1:21">
      <c r="A880" s="15">
        <v>532</v>
      </c>
      <c r="B880" s="15" t="s">
        <v>610</v>
      </c>
      <c r="C880" s="15" t="s">
        <v>2478</v>
      </c>
      <c r="D880" s="15" t="s">
        <v>51</v>
      </c>
      <c r="E880" s="15">
        <v>5</v>
      </c>
      <c r="F880" s="15" t="s">
        <v>2479</v>
      </c>
      <c r="G880" s="15" t="s">
        <v>3477</v>
      </c>
      <c r="H880" s="15" t="s">
        <v>647</v>
      </c>
      <c r="I880" s="15" t="s">
        <v>173</v>
      </c>
      <c r="J880" s="15" t="s">
        <v>611</v>
      </c>
      <c r="K880" s="15">
        <v>9.5399999999999991</v>
      </c>
      <c r="L880" s="15"/>
      <c r="M880" s="15"/>
      <c r="N880" s="15">
        <v>9.5399999999999991</v>
      </c>
      <c r="O880" s="15"/>
      <c r="P880" s="15">
        <v>9.5399999999999991</v>
      </c>
      <c r="Q880" s="1" t="str">
        <f t="shared" si="55"/>
        <v>DOCKX INGRID JULIA</v>
      </c>
      <c r="R880" s="1">
        <f t="shared" si="56"/>
        <v>1</v>
      </c>
      <c r="S880" s="1">
        <f t="shared" si="57"/>
        <v>71.929999999999993</v>
      </c>
      <c r="T880" t="e">
        <f>-SUMIF(#REF!,$Q880,#REF!)/2</f>
        <v>#REF!</v>
      </c>
      <c r="U880" s="13" t="e">
        <f t="shared" si="58"/>
        <v>#REF!</v>
      </c>
    </row>
    <row r="881" spans="1:21">
      <c r="A881" s="15">
        <v>533</v>
      </c>
      <c r="B881" s="15" t="s">
        <v>610</v>
      </c>
      <c r="C881" s="15" t="s">
        <v>2478</v>
      </c>
      <c r="D881" s="15" t="s">
        <v>51</v>
      </c>
      <c r="E881" s="15">
        <v>6</v>
      </c>
      <c r="F881" s="15" t="s">
        <v>2479</v>
      </c>
      <c r="G881" s="15" t="s">
        <v>3477</v>
      </c>
      <c r="H881" s="15" t="s">
        <v>647</v>
      </c>
      <c r="I881" s="15" t="s">
        <v>173</v>
      </c>
      <c r="J881" s="15" t="s">
        <v>611</v>
      </c>
      <c r="K881" s="15">
        <v>9.73</v>
      </c>
      <c r="L881" s="15"/>
      <c r="M881" s="15"/>
      <c r="N881" s="15">
        <v>9.73</v>
      </c>
      <c r="O881" s="15"/>
      <c r="P881" s="15">
        <v>9.73</v>
      </c>
      <c r="Q881" s="1" t="str">
        <f t="shared" si="55"/>
        <v>DOCKX INGRID JULIA</v>
      </c>
      <c r="R881" s="1">
        <f t="shared" si="56"/>
        <v>1</v>
      </c>
      <c r="S881" s="1">
        <f t="shared" si="57"/>
        <v>71.929999999999993</v>
      </c>
      <c r="T881" t="e">
        <f>-SUMIF(#REF!,$Q881,#REF!)/2</f>
        <v>#REF!</v>
      </c>
      <c r="U881" s="13" t="e">
        <f t="shared" si="58"/>
        <v>#REF!</v>
      </c>
    </row>
    <row r="882" spans="1:21">
      <c r="A882" s="15">
        <v>534</v>
      </c>
      <c r="B882" s="15" t="s">
        <v>610</v>
      </c>
      <c r="C882" s="15" t="s">
        <v>2478</v>
      </c>
      <c r="D882" s="15" t="s">
        <v>51</v>
      </c>
      <c r="E882" s="15">
        <v>7</v>
      </c>
      <c r="F882" s="15" t="s">
        <v>2479</v>
      </c>
      <c r="G882" s="15" t="s">
        <v>3477</v>
      </c>
      <c r="H882" s="15" t="s">
        <v>647</v>
      </c>
      <c r="I882" s="15" t="s">
        <v>173</v>
      </c>
      <c r="J882" s="15" t="s">
        <v>611</v>
      </c>
      <c r="K882" s="15">
        <v>9.73</v>
      </c>
      <c r="L882" s="15"/>
      <c r="M882" s="15"/>
      <c r="N882" s="15">
        <v>9.73</v>
      </c>
      <c r="O882" s="15"/>
      <c r="P882" s="15">
        <v>9.73</v>
      </c>
      <c r="Q882" s="1" t="str">
        <f t="shared" si="55"/>
        <v>DOCKX INGRID JULIA</v>
      </c>
      <c r="R882" s="1">
        <f t="shared" si="56"/>
        <v>1</v>
      </c>
      <c r="S882" s="1">
        <f t="shared" si="57"/>
        <v>71.929999999999993</v>
      </c>
      <c r="T882" t="e">
        <f>-SUMIF(#REF!,$Q882,#REF!)/2</f>
        <v>#REF!</v>
      </c>
      <c r="U882" s="13" t="e">
        <f t="shared" si="58"/>
        <v>#REF!</v>
      </c>
    </row>
    <row r="883" spans="1:21">
      <c r="A883" s="15">
        <v>535</v>
      </c>
      <c r="B883" s="15" t="s">
        <v>610</v>
      </c>
      <c r="C883" s="15" t="s">
        <v>2478</v>
      </c>
      <c r="D883" s="15" t="s">
        <v>51</v>
      </c>
      <c r="E883" s="15">
        <v>8</v>
      </c>
      <c r="F883" s="15" t="s">
        <v>2479</v>
      </c>
      <c r="G883" s="15" t="s">
        <v>3477</v>
      </c>
      <c r="H883" s="15" t="s">
        <v>647</v>
      </c>
      <c r="I883" s="15" t="s">
        <v>173</v>
      </c>
      <c r="J883" s="15" t="s">
        <v>611</v>
      </c>
      <c r="K883" s="15">
        <v>10.02</v>
      </c>
      <c r="L883" s="15"/>
      <c r="M883" s="15"/>
      <c r="N883" s="15">
        <v>10.02</v>
      </c>
      <c r="O883" s="15"/>
      <c r="P883" s="15">
        <v>10.02</v>
      </c>
      <c r="Q883" s="1" t="str">
        <f t="shared" ref="Q883:Q946" si="59">LEFT(B883,50)</f>
        <v>DOCKX INGRID JULIA</v>
      </c>
      <c r="R883" s="1">
        <f t="shared" ref="R883:R946" si="60">IF(B883&lt;&gt;B1581,1,0)</f>
        <v>1</v>
      </c>
      <c r="S883" s="1">
        <f t="shared" ref="S883:S946" si="61">SUMIF($Q$4:$Q$1726,Q883,$P$4:$P$1726)</f>
        <v>71.929999999999993</v>
      </c>
      <c r="T883" t="e">
        <f>-SUMIF(#REF!,$Q883,#REF!)/2</f>
        <v>#REF!</v>
      </c>
      <c r="U883" s="13" t="e">
        <f t="shared" ref="U883:U946" si="62">S883-T883</f>
        <v>#REF!</v>
      </c>
    </row>
    <row r="884" spans="1:21">
      <c r="A884" s="15">
        <v>537</v>
      </c>
      <c r="B884" s="15" t="s">
        <v>1117</v>
      </c>
      <c r="C884" s="15" t="s">
        <v>2483</v>
      </c>
      <c r="D884" s="15" t="s">
        <v>17</v>
      </c>
      <c r="E884" s="15">
        <v>1</v>
      </c>
      <c r="F884" s="15" t="s">
        <v>2484</v>
      </c>
      <c r="G884" s="15" t="s">
        <v>3477</v>
      </c>
      <c r="H884" s="15" t="s">
        <v>647</v>
      </c>
      <c r="I884" s="15" t="s">
        <v>173</v>
      </c>
      <c r="J884" s="15" t="s">
        <v>2485</v>
      </c>
      <c r="K884" s="15">
        <v>61.89</v>
      </c>
      <c r="L884" s="15"/>
      <c r="M884" s="15"/>
      <c r="N884" s="15">
        <v>61.89</v>
      </c>
      <c r="O884" s="15"/>
      <c r="P884" s="15">
        <v>61.89</v>
      </c>
      <c r="Q884" s="1" t="str">
        <f t="shared" si="59"/>
        <v>DE WIT BRIGITTA CLEMENTINA</v>
      </c>
      <c r="R884" s="1">
        <f t="shared" si="60"/>
        <v>1</v>
      </c>
      <c r="S884" s="1">
        <f t="shared" si="61"/>
        <v>61.89</v>
      </c>
      <c r="T884" t="e">
        <f>-SUMIF(#REF!,$Q884,#REF!)/2</f>
        <v>#REF!</v>
      </c>
      <c r="U884" s="13" t="e">
        <f t="shared" si="62"/>
        <v>#REF!</v>
      </c>
    </row>
    <row r="885" spans="1:21">
      <c r="A885" s="15">
        <v>538</v>
      </c>
      <c r="B885" s="15" t="s">
        <v>1124</v>
      </c>
      <c r="C885" s="15" t="s">
        <v>2486</v>
      </c>
      <c r="D885" s="15" t="s">
        <v>46</v>
      </c>
      <c r="E885" s="15">
        <v>1</v>
      </c>
      <c r="F885" s="15" t="s">
        <v>2487</v>
      </c>
      <c r="G885" s="15" t="s">
        <v>3477</v>
      </c>
      <c r="H885" s="15" t="s">
        <v>647</v>
      </c>
      <c r="I885" s="15" t="s">
        <v>173</v>
      </c>
      <c r="J885" s="15" t="s">
        <v>2488</v>
      </c>
      <c r="K885" s="15">
        <v>115.99</v>
      </c>
      <c r="L885" s="15"/>
      <c r="M885" s="15"/>
      <c r="N885" s="15">
        <v>115.99</v>
      </c>
      <c r="O885" s="15"/>
      <c r="P885" s="15">
        <v>115.99</v>
      </c>
      <c r="Q885" s="1" t="str">
        <f t="shared" si="59"/>
        <v>GRIELEN LUTGARDIS ADOLPHINA</v>
      </c>
      <c r="R885" s="1">
        <f t="shared" si="60"/>
        <v>1</v>
      </c>
      <c r="S885" s="1">
        <f t="shared" si="61"/>
        <v>115.99</v>
      </c>
      <c r="T885" t="e">
        <f>-SUMIF(#REF!,$Q885,#REF!)/2</f>
        <v>#REF!</v>
      </c>
      <c r="U885" s="13" t="e">
        <f t="shared" si="62"/>
        <v>#REF!</v>
      </c>
    </row>
    <row r="886" spans="1:21">
      <c r="A886" s="15">
        <v>539</v>
      </c>
      <c r="B886" s="15" t="s">
        <v>1131</v>
      </c>
      <c r="C886" s="15" t="s">
        <v>2489</v>
      </c>
      <c r="D886" s="15" t="s">
        <v>34</v>
      </c>
      <c r="E886" s="15">
        <v>1</v>
      </c>
      <c r="F886" s="15" t="s">
        <v>2490</v>
      </c>
      <c r="G886" s="15" t="s">
        <v>3477</v>
      </c>
      <c r="H886" s="15" t="s">
        <v>647</v>
      </c>
      <c r="I886" s="15" t="s">
        <v>173</v>
      </c>
      <c r="J886" s="15" t="s">
        <v>2491</v>
      </c>
      <c r="K886" s="15">
        <v>48.46</v>
      </c>
      <c r="L886" s="15"/>
      <c r="M886" s="15"/>
      <c r="N886" s="15">
        <v>48.46</v>
      </c>
      <c r="O886" s="15"/>
      <c r="P886" s="15">
        <v>48.46</v>
      </c>
      <c r="Q886" s="1" t="str">
        <f t="shared" si="59"/>
        <v>SMETS PAULA HENDRIK</v>
      </c>
      <c r="R886" s="1">
        <f t="shared" si="60"/>
        <v>1</v>
      </c>
      <c r="S886" s="1">
        <f t="shared" si="61"/>
        <v>48.46</v>
      </c>
      <c r="T886" t="e">
        <f>-SUMIF(#REF!,$Q886,#REF!)/2</f>
        <v>#REF!</v>
      </c>
      <c r="U886" s="13" t="e">
        <f t="shared" si="62"/>
        <v>#REF!</v>
      </c>
    </row>
    <row r="887" spans="1:21">
      <c r="A887" s="15">
        <v>541</v>
      </c>
      <c r="B887" s="15" t="s">
        <v>1126</v>
      </c>
      <c r="C887" s="15" t="s">
        <v>2492</v>
      </c>
      <c r="D887" s="22" t="s">
        <v>34</v>
      </c>
      <c r="E887" s="15">
        <v>1</v>
      </c>
      <c r="F887" s="15" t="s">
        <v>2493</v>
      </c>
      <c r="G887" s="15" t="s">
        <v>3477</v>
      </c>
      <c r="H887" s="15" t="s">
        <v>647</v>
      </c>
      <c r="I887" s="15" t="s">
        <v>173</v>
      </c>
      <c r="J887" s="15" t="s">
        <v>2494</v>
      </c>
      <c r="K887" s="15">
        <v>17</v>
      </c>
      <c r="L887" s="15">
        <v>0.6</v>
      </c>
      <c r="M887" s="15"/>
      <c r="N887" s="15">
        <v>16.399999999999999</v>
      </c>
      <c r="O887" s="15"/>
      <c r="P887" s="15">
        <v>16.399999999999999</v>
      </c>
      <c r="Q887" s="1" t="str">
        <f t="shared" si="59"/>
        <v>VANDENDUNGEN MARCELLA AUGUSTA</v>
      </c>
      <c r="R887" s="1">
        <f t="shared" si="60"/>
        <v>1</v>
      </c>
      <c r="S887" s="1">
        <f t="shared" si="61"/>
        <v>16.399999999999999</v>
      </c>
      <c r="T887" t="e">
        <f>-SUMIF(#REF!,$Q887,#REF!)/2</f>
        <v>#REF!</v>
      </c>
      <c r="U887" s="13" t="e">
        <f t="shared" si="62"/>
        <v>#REF!</v>
      </c>
    </row>
    <row r="888" spans="1:21">
      <c r="A888" s="15">
        <v>542</v>
      </c>
      <c r="B888" s="15" t="s">
        <v>1125</v>
      </c>
      <c r="C888" s="15" t="s">
        <v>2495</v>
      </c>
      <c r="D888" s="15" t="s">
        <v>47</v>
      </c>
      <c r="E888" s="15">
        <v>1</v>
      </c>
      <c r="F888" s="15" t="s">
        <v>2496</v>
      </c>
      <c r="G888" s="15" t="s">
        <v>3477</v>
      </c>
      <c r="H888" s="15" t="s">
        <v>647</v>
      </c>
      <c r="I888" s="15" t="s">
        <v>173</v>
      </c>
      <c r="J888" s="15" t="s">
        <v>2497</v>
      </c>
      <c r="K888" s="15">
        <v>107.74</v>
      </c>
      <c r="L888" s="15"/>
      <c r="M888" s="15"/>
      <c r="N888" s="15">
        <v>107.74</v>
      </c>
      <c r="O888" s="15"/>
      <c r="P888" s="15">
        <v>107.74</v>
      </c>
      <c r="Q888" s="1" t="str">
        <f t="shared" si="59"/>
        <v>WILLEMS MARIA THERESIA</v>
      </c>
      <c r="R888" s="1">
        <f t="shared" si="60"/>
        <v>1</v>
      </c>
      <c r="S888" s="1">
        <f t="shared" si="61"/>
        <v>107.74</v>
      </c>
      <c r="T888" t="e">
        <f>-SUMIF(#REF!,$Q888,#REF!)/2</f>
        <v>#REF!</v>
      </c>
      <c r="U888" s="13" t="e">
        <f t="shared" si="62"/>
        <v>#REF!</v>
      </c>
    </row>
    <row r="889" spans="1:21">
      <c r="A889" s="15">
        <v>543</v>
      </c>
      <c r="B889" s="15" t="s">
        <v>1120</v>
      </c>
      <c r="C889" s="15" t="s">
        <v>2498</v>
      </c>
      <c r="D889" s="15" t="s">
        <v>86</v>
      </c>
      <c r="E889" s="15">
        <v>1</v>
      </c>
      <c r="F889" s="15" t="s">
        <v>2499</v>
      </c>
      <c r="G889" s="15" t="s">
        <v>3477</v>
      </c>
      <c r="H889" s="15" t="s">
        <v>647</v>
      </c>
      <c r="I889" s="15" t="s">
        <v>173</v>
      </c>
      <c r="J889" s="15" t="s">
        <v>2500</v>
      </c>
      <c r="K889" s="15">
        <v>8.43</v>
      </c>
      <c r="L889" s="15"/>
      <c r="M889" s="15"/>
      <c r="N889" s="15">
        <v>8.43</v>
      </c>
      <c r="O889" s="15"/>
      <c r="P889" s="15">
        <v>8.43</v>
      </c>
      <c r="Q889" s="1" t="str">
        <f t="shared" si="59"/>
        <v>VAN HOUT LIZETTE</v>
      </c>
      <c r="R889" s="1">
        <f t="shared" si="60"/>
        <v>1</v>
      </c>
      <c r="S889" s="1">
        <f t="shared" si="61"/>
        <v>8.43</v>
      </c>
      <c r="T889" t="e">
        <f>-SUMIF(#REF!,$Q889,#REF!)/2</f>
        <v>#REF!</v>
      </c>
      <c r="U889" s="13" t="e">
        <f t="shared" si="62"/>
        <v>#REF!</v>
      </c>
    </row>
    <row r="890" spans="1:21">
      <c r="A890" s="15">
        <v>545</v>
      </c>
      <c r="B890" s="15" t="s">
        <v>1127</v>
      </c>
      <c r="C890" s="15" t="s">
        <v>2503</v>
      </c>
      <c r="D890" s="15" t="s">
        <v>66</v>
      </c>
      <c r="E890" s="15">
        <v>1</v>
      </c>
      <c r="F890" s="15" t="s">
        <v>2504</v>
      </c>
      <c r="G890" s="15" t="s">
        <v>3477</v>
      </c>
      <c r="H890" s="15" t="s">
        <v>647</v>
      </c>
      <c r="I890" s="15" t="s">
        <v>173</v>
      </c>
      <c r="J890" s="15" t="s">
        <v>2505</v>
      </c>
      <c r="K890" s="15">
        <v>59.46</v>
      </c>
      <c r="L890" s="15"/>
      <c r="M890" s="15"/>
      <c r="N890" s="15">
        <v>59.46</v>
      </c>
      <c r="O890" s="15"/>
      <c r="P890" s="15">
        <v>59.46</v>
      </c>
      <c r="Q890" s="1" t="str">
        <f t="shared" si="59"/>
        <v>EERKENS ELISABETH MARIE</v>
      </c>
      <c r="R890" s="1">
        <f t="shared" si="60"/>
        <v>1</v>
      </c>
      <c r="S890" s="1">
        <f t="shared" si="61"/>
        <v>59.46</v>
      </c>
      <c r="T890" t="e">
        <f>-SUMIF(#REF!,$Q890,#REF!)/2</f>
        <v>#REF!</v>
      </c>
      <c r="U890" s="13" t="e">
        <f t="shared" si="62"/>
        <v>#REF!</v>
      </c>
    </row>
    <row r="891" spans="1:21">
      <c r="A891" s="15">
        <v>546</v>
      </c>
      <c r="B891" s="15" t="s">
        <v>1128</v>
      </c>
      <c r="C891" s="15" t="s">
        <v>2506</v>
      </c>
      <c r="D891" s="15" t="s">
        <v>39</v>
      </c>
      <c r="E891" s="15">
        <v>1</v>
      </c>
      <c r="F891" s="15" t="s">
        <v>2507</v>
      </c>
      <c r="G891" s="15" t="s">
        <v>3477</v>
      </c>
      <c r="H891" s="15" t="s">
        <v>647</v>
      </c>
      <c r="I891" s="15" t="s">
        <v>173</v>
      </c>
      <c r="J891" s="15" t="s">
        <v>2508</v>
      </c>
      <c r="K891" s="15">
        <v>85.76</v>
      </c>
      <c r="L891" s="15"/>
      <c r="M891" s="15"/>
      <c r="N891" s="15">
        <v>85.76</v>
      </c>
      <c r="O891" s="15"/>
      <c r="P891" s="15">
        <v>85.76</v>
      </c>
      <c r="Q891" s="1" t="str">
        <f t="shared" si="59"/>
        <v>SCHOOVAERTS GUIDO JOHAN</v>
      </c>
      <c r="R891" s="1">
        <f t="shared" si="60"/>
        <v>1</v>
      </c>
      <c r="S891" s="1">
        <f t="shared" si="61"/>
        <v>85.76</v>
      </c>
      <c r="T891" t="e">
        <f>-SUMIF(#REF!,$Q891,#REF!)/2</f>
        <v>#REF!</v>
      </c>
      <c r="U891" s="13" t="e">
        <f t="shared" si="62"/>
        <v>#REF!</v>
      </c>
    </row>
    <row r="892" spans="1:21">
      <c r="A892" s="15">
        <v>547</v>
      </c>
      <c r="B892" s="15" t="s">
        <v>1087</v>
      </c>
      <c r="C892" s="15" t="s">
        <v>2417</v>
      </c>
      <c r="D892" s="15" t="s">
        <v>36</v>
      </c>
      <c r="E892" s="15">
        <v>2</v>
      </c>
      <c r="F892" s="15" t="s">
        <v>2418</v>
      </c>
      <c r="G892" s="15" t="s">
        <v>3477</v>
      </c>
      <c r="H892" s="15" t="s">
        <v>647</v>
      </c>
      <c r="I892" s="15" t="s">
        <v>173</v>
      </c>
      <c r="J892" s="15" t="s">
        <v>2419</v>
      </c>
      <c r="K892" s="15">
        <v>93.04</v>
      </c>
      <c r="L892" s="15"/>
      <c r="M892" s="15"/>
      <c r="N892" s="15">
        <v>93.04</v>
      </c>
      <c r="O892" s="15"/>
      <c r="P892" s="15">
        <v>93.04</v>
      </c>
      <c r="Q892" s="1" t="str">
        <f t="shared" si="59"/>
        <v>KELBER MARIA GERARDA</v>
      </c>
      <c r="R892" s="1">
        <f t="shared" si="60"/>
        <v>1</v>
      </c>
      <c r="S892" s="1">
        <f t="shared" si="61"/>
        <v>107.47</v>
      </c>
      <c r="T892" t="e">
        <f>-SUMIF(#REF!,$Q892,#REF!)/2</f>
        <v>#REF!</v>
      </c>
      <c r="U892" s="13" t="e">
        <f t="shared" si="62"/>
        <v>#REF!</v>
      </c>
    </row>
    <row r="893" spans="1:21">
      <c r="A893" s="15">
        <v>548</v>
      </c>
      <c r="B893" s="15" t="s">
        <v>600</v>
      </c>
      <c r="C893" s="15" t="s">
        <v>2509</v>
      </c>
      <c r="D893" s="15" t="s">
        <v>19</v>
      </c>
      <c r="E893" s="15">
        <v>1</v>
      </c>
      <c r="F893" s="15" t="s">
        <v>2510</v>
      </c>
      <c r="G893" s="15" t="s">
        <v>3477</v>
      </c>
      <c r="H893" s="15" t="s">
        <v>647</v>
      </c>
      <c r="I893" s="15" t="s">
        <v>173</v>
      </c>
      <c r="J893" s="15" t="s">
        <v>601</v>
      </c>
      <c r="K893" s="15">
        <v>42.17</v>
      </c>
      <c r="L893" s="15"/>
      <c r="M893" s="15"/>
      <c r="N893" s="15">
        <v>42.17</v>
      </c>
      <c r="O893" s="15"/>
      <c r="P893" s="15">
        <v>42.17</v>
      </c>
      <c r="Q893" s="1" t="str">
        <f t="shared" si="59"/>
        <v>JONGBLOED ELLY TEUNTJE</v>
      </c>
      <c r="R893" s="1">
        <f t="shared" si="60"/>
        <v>1</v>
      </c>
      <c r="S893" s="1">
        <f t="shared" si="61"/>
        <v>42.17</v>
      </c>
      <c r="T893" t="e">
        <f>-SUMIF(#REF!,$Q893,#REF!)/2</f>
        <v>#REF!</v>
      </c>
      <c r="U893" s="13" t="e">
        <f t="shared" si="62"/>
        <v>#REF!</v>
      </c>
    </row>
    <row r="894" spans="1:21">
      <c r="A894" s="15">
        <v>549</v>
      </c>
      <c r="B894" s="15" t="s">
        <v>2511</v>
      </c>
      <c r="C894" s="15" t="s">
        <v>2512</v>
      </c>
      <c r="D894" s="15" t="s">
        <v>77</v>
      </c>
      <c r="E894" s="15">
        <v>1</v>
      </c>
      <c r="F894" s="15" t="s">
        <v>2513</v>
      </c>
      <c r="G894" s="15" t="s">
        <v>3477</v>
      </c>
      <c r="H894" s="15" t="s">
        <v>647</v>
      </c>
      <c r="I894" s="15" t="s">
        <v>173</v>
      </c>
      <c r="J894" s="15" t="s">
        <v>2514</v>
      </c>
      <c r="K894" s="15">
        <v>51.31</v>
      </c>
      <c r="L894" s="15"/>
      <c r="M894" s="15"/>
      <c r="N894" s="15">
        <v>51.31</v>
      </c>
      <c r="O894" s="15"/>
      <c r="P894" s="15">
        <v>51.31</v>
      </c>
      <c r="Q894" s="1" t="str">
        <f t="shared" si="59"/>
        <v>VAN DEN DRIES LINDA LOUISA</v>
      </c>
      <c r="R894" s="1">
        <f t="shared" si="60"/>
        <v>1</v>
      </c>
      <c r="S894" s="1">
        <f t="shared" si="61"/>
        <v>51.31</v>
      </c>
      <c r="T894" t="e">
        <f>-SUMIF(#REF!,$Q894,#REF!)/2</f>
        <v>#REF!</v>
      </c>
      <c r="U894" s="13" t="e">
        <f t="shared" si="62"/>
        <v>#REF!</v>
      </c>
    </row>
    <row r="895" spans="1:21">
      <c r="A895" s="15">
        <v>550</v>
      </c>
      <c r="B895" s="15" t="s">
        <v>614</v>
      </c>
      <c r="C895" s="15" t="s">
        <v>2515</v>
      </c>
      <c r="D895" s="15" t="s">
        <v>93</v>
      </c>
      <c r="E895" s="15">
        <v>2</v>
      </c>
      <c r="F895" s="15" t="s">
        <v>2516</v>
      </c>
      <c r="G895" s="15" t="s">
        <v>3477</v>
      </c>
      <c r="H895" s="15" t="s">
        <v>647</v>
      </c>
      <c r="I895" s="15" t="s">
        <v>173</v>
      </c>
      <c r="J895" s="15" t="s">
        <v>615</v>
      </c>
      <c r="K895" s="15">
        <v>56.82</v>
      </c>
      <c r="L895" s="15"/>
      <c r="M895" s="15"/>
      <c r="N895" s="15">
        <v>56.82</v>
      </c>
      <c r="O895" s="15"/>
      <c r="P895" s="15">
        <v>56.82</v>
      </c>
      <c r="Q895" s="1" t="str">
        <f t="shared" si="59"/>
        <v>MEYSSEN GISLAINE CORNELIA</v>
      </c>
      <c r="R895" s="1">
        <f t="shared" si="60"/>
        <v>1</v>
      </c>
      <c r="S895" s="1">
        <f t="shared" si="61"/>
        <v>113.56</v>
      </c>
      <c r="T895" t="e">
        <f>-SUMIF(#REF!,$Q895,#REF!)/2</f>
        <v>#REF!</v>
      </c>
      <c r="U895" s="13" t="e">
        <f t="shared" si="62"/>
        <v>#REF!</v>
      </c>
    </row>
    <row r="896" spans="1:21">
      <c r="A896" s="15">
        <v>551</v>
      </c>
      <c r="B896" s="15" t="s">
        <v>1037</v>
      </c>
      <c r="C896" s="15" t="s">
        <v>2233</v>
      </c>
      <c r="D896" s="15" t="s">
        <v>35</v>
      </c>
      <c r="E896" s="15">
        <v>4</v>
      </c>
      <c r="F896" s="15" t="s">
        <v>2234</v>
      </c>
      <c r="G896" s="15" t="s">
        <v>3477</v>
      </c>
      <c r="H896" s="15" t="s">
        <v>647</v>
      </c>
      <c r="I896" s="15" t="s">
        <v>173</v>
      </c>
      <c r="J896" s="15" t="s">
        <v>2235</v>
      </c>
      <c r="K896" s="15">
        <v>5.35</v>
      </c>
      <c r="L896" s="15"/>
      <c r="M896" s="15"/>
      <c r="N896" s="15">
        <v>5.35</v>
      </c>
      <c r="O896" s="15"/>
      <c r="P896" s="15">
        <v>5.35</v>
      </c>
      <c r="Q896" s="1" t="str">
        <f t="shared" si="59"/>
        <v>VAN DE KERKHOVE BENJAMIN VICTOR</v>
      </c>
      <c r="R896" s="1">
        <f t="shared" si="60"/>
        <v>1</v>
      </c>
      <c r="S896" s="1">
        <f t="shared" si="61"/>
        <v>56.199999999999996</v>
      </c>
      <c r="T896" t="e">
        <f>-SUMIF(#REF!,$Q896,#REF!)/2</f>
        <v>#REF!</v>
      </c>
      <c r="U896" s="13" t="e">
        <f t="shared" si="62"/>
        <v>#REF!</v>
      </c>
    </row>
    <row r="897" spans="1:21">
      <c r="A897" s="15">
        <v>552</v>
      </c>
      <c r="B897" s="15" t="s">
        <v>605</v>
      </c>
      <c r="C897" s="15" t="s">
        <v>2517</v>
      </c>
      <c r="D897" s="15" t="s">
        <v>97</v>
      </c>
      <c r="E897" s="15">
        <v>1</v>
      </c>
      <c r="F897" s="15" t="s">
        <v>2518</v>
      </c>
      <c r="G897" s="15" t="s">
        <v>3477</v>
      </c>
      <c r="H897" s="15" t="s">
        <v>647</v>
      </c>
      <c r="I897" s="15" t="s">
        <v>173</v>
      </c>
      <c r="J897" s="15" t="s">
        <v>606</v>
      </c>
      <c r="K897" s="15">
        <v>18.989999999999998</v>
      </c>
      <c r="L897" s="15"/>
      <c r="M897" s="15"/>
      <c r="N897" s="15">
        <v>18.989999999999998</v>
      </c>
      <c r="O897" s="15"/>
      <c r="P897" s="15">
        <v>18.989999999999998</v>
      </c>
      <c r="Q897" s="1" t="str">
        <f t="shared" si="59"/>
        <v>GERINCKX MARC ANNA</v>
      </c>
      <c r="R897" s="1">
        <f t="shared" si="60"/>
        <v>1</v>
      </c>
      <c r="S897" s="1">
        <f t="shared" si="61"/>
        <v>187.39999999999998</v>
      </c>
      <c r="T897" t="e">
        <f>-SUMIF(#REF!,$Q897,#REF!)/2</f>
        <v>#REF!</v>
      </c>
      <c r="U897" s="13" t="e">
        <f t="shared" si="62"/>
        <v>#REF!</v>
      </c>
    </row>
    <row r="898" spans="1:21">
      <c r="A898" s="15">
        <v>553</v>
      </c>
      <c r="B898" s="15" t="s">
        <v>605</v>
      </c>
      <c r="C898" s="15" t="s">
        <v>2517</v>
      </c>
      <c r="D898" s="15" t="s">
        <v>97</v>
      </c>
      <c r="E898" s="15">
        <v>2</v>
      </c>
      <c r="F898" s="15" t="s">
        <v>2518</v>
      </c>
      <c r="G898" s="15" t="s">
        <v>3477</v>
      </c>
      <c r="H898" s="15" t="s">
        <v>647</v>
      </c>
      <c r="I898" s="15" t="s">
        <v>173</v>
      </c>
      <c r="J898" s="15" t="s">
        <v>606</v>
      </c>
      <c r="K898" s="15">
        <v>19.14</v>
      </c>
      <c r="L898" s="15"/>
      <c r="M898" s="15"/>
      <c r="N898" s="15">
        <v>19.14</v>
      </c>
      <c r="O898" s="15"/>
      <c r="P898" s="15">
        <v>19.14</v>
      </c>
      <c r="Q898" s="1" t="str">
        <f t="shared" si="59"/>
        <v>GERINCKX MARC ANNA</v>
      </c>
      <c r="R898" s="1">
        <f t="shared" si="60"/>
        <v>1</v>
      </c>
      <c r="S898" s="1">
        <f t="shared" si="61"/>
        <v>187.39999999999998</v>
      </c>
      <c r="T898" t="e">
        <f>-SUMIF(#REF!,$Q898,#REF!)/2</f>
        <v>#REF!</v>
      </c>
      <c r="U898" s="13" t="e">
        <f t="shared" si="62"/>
        <v>#REF!</v>
      </c>
    </row>
    <row r="899" spans="1:21">
      <c r="A899" s="15">
        <v>554</v>
      </c>
      <c r="B899" s="15" t="s">
        <v>605</v>
      </c>
      <c r="C899" s="15" t="s">
        <v>2517</v>
      </c>
      <c r="D899" s="15" t="s">
        <v>97</v>
      </c>
      <c r="E899" s="15">
        <v>3</v>
      </c>
      <c r="F899" s="15" t="s">
        <v>2518</v>
      </c>
      <c r="G899" s="15" t="s">
        <v>3477</v>
      </c>
      <c r="H899" s="15" t="s">
        <v>647</v>
      </c>
      <c r="I899" s="15" t="s">
        <v>173</v>
      </c>
      <c r="J899" s="15" t="s">
        <v>606</v>
      </c>
      <c r="K899" s="15">
        <v>19.91</v>
      </c>
      <c r="L899" s="15"/>
      <c r="M899" s="15"/>
      <c r="N899" s="15">
        <v>19.91</v>
      </c>
      <c r="O899" s="15"/>
      <c r="P899" s="15">
        <v>19.91</v>
      </c>
      <c r="Q899" s="1" t="str">
        <f t="shared" si="59"/>
        <v>GERINCKX MARC ANNA</v>
      </c>
      <c r="R899" s="1">
        <f t="shared" si="60"/>
        <v>1</v>
      </c>
      <c r="S899" s="1">
        <f t="shared" si="61"/>
        <v>187.39999999999998</v>
      </c>
      <c r="T899" t="e">
        <f>-SUMIF(#REF!,$Q899,#REF!)/2</f>
        <v>#REF!</v>
      </c>
      <c r="U899" s="13" t="e">
        <f t="shared" si="62"/>
        <v>#REF!</v>
      </c>
    </row>
    <row r="900" spans="1:21">
      <c r="A900" s="15">
        <v>555</v>
      </c>
      <c r="B900" s="15" t="s">
        <v>605</v>
      </c>
      <c r="C900" s="15" t="s">
        <v>2517</v>
      </c>
      <c r="D900" s="15" t="s">
        <v>97</v>
      </c>
      <c r="E900" s="15">
        <v>4</v>
      </c>
      <c r="F900" s="15" t="s">
        <v>2518</v>
      </c>
      <c r="G900" s="15" t="s">
        <v>3477</v>
      </c>
      <c r="H900" s="15" t="s">
        <v>647</v>
      </c>
      <c r="I900" s="15" t="s">
        <v>173</v>
      </c>
      <c r="J900" s="15" t="s">
        <v>606</v>
      </c>
      <c r="K900" s="15">
        <v>20.76</v>
      </c>
      <c r="L900" s="15"/>
      <c r="M900" s="15"/>
      <c r="N900" s="15">
        <v>20.76</v>
      </c>
      <c r="O900" s="15"/>
      <c r="P900" s="15">
        <v>20.76</v>
      </c>
      <c r="Q900" s="1" t="str">
        <f t="shared" si="59"/>
        <v>GERINCKX MARC ANNA</v>
      </c>
      <c r="R900" s="1">
        <f t="shared" si="60"/>
        <v>1</v>
      </c>
      <c r="S900" s="1">
        <f t="shared" si="61"/>
        <v>187.39999999999998</v>
      </c>
      <c r="T900" t="e">
        <f>-SUMIF(#REF!,$Q900,#REF!)/2</f>
        <v>#REF!</v>
      </c>
      <c r="U900" s="13" t="e">
        <f t="shared" si="62"/>
        <v>#REF!</v>
      </c>
    </row>
    <row r="901" spans="1:21">
      <c r="A901" s="15">
        <v>556</v>
      </c>
      <c r="B901" s="15" t="s">
        <v>605</v>
      </c>
      <c r="C901" s="15" t="s">
        <v>2517</v>
      </c>
      <c r="D901" s="15" t="s">
        <v>97</v>
      </c>
      <c r="E901" s="15">
        <v>5</v>
      </c>
      <c r="F901" s="15" t="s">
        <v>2518</v>
      </c>
      <c r="G901" s="15" t="s">
        <v>3477</v>
      </c>
      <c r="H901" s="15" t="s">
        <v>647</v>
      </c>
      <c r="I901" s="15" t="s">
        <v>173</v>
      </c>
      <c r="J901" s="15" t="s">
        <v>606</v>
      </c>
      <c r="K901" s="15">
        <v>21.18</v>
      </c>
      <c r="L901" s="15"/>
      <c r="M901" s="15"/>
      <c r="N901" s="15">
        <v>21.18</v>
      </c>
      <c r="O901" s="15"/>
      <c r="P901" s="15">
        <v>21.18</v>
      </c>
      <c r="Q901" s="1" t="str">
        <f t="shared" si="59"/>
        <v>GERINCKX MARC ANNA</v>
      </c>
      <c r="R901" s="1">
        <f t="shared" si="60"/>
        <v>1</v>
      </c>
      <c r="S901" s="1">
        <f t="shared" si="61"/>
        <v>187.39999999999998</v>
      </c>
      <c r="T901" t="e">
        <f>-SUMIF(#REF!,$Q901,#REF!)/2</f>
        <v>#REF!</v>
      </c>
      <c r="U901" s="13" t="e">
        <f t="shared" si="62"/>
        <v>#REF!</v>
      </c>
    </row>
    <row r="902" spans="1:21">
      <c r="A902" s="15">
        <v>557</v>
      </c>
      <c r="B902" s="15" t="s">
        <v>605</v>
      </c>
      <c r="C902" s="15" t="s">
        <v>2517</v>
      </c>
      <c r="D902" s="15" t="s">
        <v>97</v>
      </c>
      <c r="E902" s="15">
        <v>6</v>
      </c>
      <c r="F902" s="15" t="s">
        <v>2518</v>
      </c>
      <c r="G902" s="15" t="s">
        <v>3477</v>
      </c>
      <c r="H902" s="15" t="s">
        <v>647</v>
      </c>
      <c r="I902" s="15" t="s">
        <v>173</v>
      </c>
      <c r="J902" s="15" t="s">
        <v>606</v>
      </c>
      <c r="K902" s="15">
        <v>21.18</v>
      </c>
      <c r="L902" s="15"/>
      <c r="M902" s="15"/>
      <c r="N902" s="15">
        <v>21.18</v>
      </c>
      <c r="O902" s="15"/>
      <c r="P902" s="15">
        <v>21.18</v>
      </c>
      <c r="Q902" s="1" t="str">
        <f t="shared" si="59"/>
        <v>GERINCKX MARC ANNA</v>
      </c>
      <c r="R902" s="1">
        <f t="shared" si="60"/>
        <v>1</v>
      </c>
      <c r="S902" s="1">
        <f t="shared" si="61"/>
        <v>187.39999999999998</v>
      </c>
      <c r="T902" t="e">
        <f>-SUMIF(#REF!,$Q902,#REF!)/2</f>
        <v>#REF!</v>
      </c>
      <c r="U902" s="13" t="e">
        <f t="shared" si="62"/>
        <v>#REF!</v>
      </c>
    </row>
    <row r="903" spans="1:21">
      <c r="A903" s="15">
        <v>558</v>
      </c>
      <c r="B903" s="15" t="s">
        <v>605</v>
      </c>
      <c r="C903" s="15" t="s">
        <v>2517</v>
      </c>
      <c r="D903" s="15" t="s">
        <v>97</v>
      </c>
      <c r="E903" s="15">
        <v>7</v>
      </c>
      <c r="F903" s="15" t="s">
        <v>2518</v>
      </c>
      <c r="G903" s="15" t="s">
        <v>3477</v>
      </c>
      <c r="H903" s="15" t="s">
        <v>647</v>
      </c>
      <c r="I903" s="15" t="s">
        <v>173</v>
      </c>
      <c r="J903" s="15" t="s">
        <v>606</v>
      </c>
      <c r="K903" s="15">
        <v>21.72</v>
      </c>
      <c r="L903" s="15"/>
      <c r="M903" s="15"/>
      <c r="N903" s="15">
        <v>21.72</v>
      </c>
      <c r="O903" s="15"/>
      <c r="P903" s="15">
        <v>21.72</v>
      </c>
      <c r="Q903" s="1" t="str">
        <f t="shared" si="59"/>
        <v>GERINCKX MARC ANNA</v>
      </c>
      <c r="R903" s="1">
        <f t="shared" si="60"/>
        <v>1</v>
      </c>
      <c r="S903" s="1">
        <f t="shared" si="61"/>
        <v>187.39999999999998</v>
      </c>
      <c r="T903" t="e">
        <f>-SUMIF(#REF!,$Q903,#REF!)/2</f>
        <v>#REF!</v>
      </c>
      <c r="U903" s="13" t="e">
        <f t="shared" si="62"/>
        <v>#REF!</v>
      </c>
    </row>
    <row r="904" spans="1:21">
      <c r="A904" s="15">
        <v>559</v>
      </c>
      <c r="B904" s="15" t="s">
        <v>605</v>
      </c>
      <c r="C904" s="15" t="s">
        <v>2517</v>
      </c>
      <c r="D904" s="15" t="s">
        <v>97</v>
      </c>
      <c r="E904" s="15">
        <v>8</v>
      </c>
      <c r="F904" s="15" t="s">
        <v>2518</v>
      </c>
      <c r="G904" s="15" t="s">
        <v>3477</v>
      </c>
      <c r="H904" s="15" t="s">
        <v>647</v>
      </c>
      <c r="I904" s="15" t="s">
        <v>173</v>
      </c>
      <c r="J904" s="15" t="s">
        <v>606</v>
      </c>
      <c r="K904" s="15">
        <v>22.16</v>
      </c>
      <c r="L904" s="15"/>
      <c r="M904" s="15"/>
      <c r="N904" s="15">
        <v>22.16</v>
      </c>
      <c r="O904" s="15"/>
      <c r="P904" s="15">
        <v>22.16</v>
      </c>
      <c r="Q904" s="1" t="str">
        <f t="shared" si="59"/>
        <v>GERINCKX MARC ANNA</v>
      </c>
      <c r="R904" s="1">
        <f t="shared" si="60"/>
        <v>1</v>
      </c>
      <c r="S904" s="1">
        <f t="shared" si="61"/>
        <v>187.39999999999998</v>
      </c>
      <c r="T904" t="e">
        <f>-SUMIF(#REF!,$Q904,#REF!)/2</f>
        <v>#REF!</v>
      </c>
      <c r="U904" s="13" t="e">
        <f t="shared" si="62"/>
        <v>#REF!</v>
      </c>
    </row>
    <row r="905" spans="1:21">
      <c r="A905" s="15">
        <v>560</v>
      </c>
      <c r="B905" s="15" t="s">
        <v>605</v>
      </c>
      <c r="C905" s="15" t="s">
        <v>2517</v>
      </c>
      <c r="D905" s="15" t="s">
        <v>97</v>
      </c>
      <c r="E905" s="15">
        <v>9</v>
      </c>
      <c r="F905" s="15" t="s">
        <v>2518</v>
      </c>
      <c r="G905" s="15" t="s">
        <v>3477</v>
      </c>
      <c r="H905" s="15" t="s">
        <v>647</v>
      </c>
      <c r="I905" s="15" t="s">
        <v>173</v>
      </c>
      <c r="J905" s="15" t="s">
        <v>606</v>
      </c>
      <c r="K905" s="15">
        <v>22.36</v>
      </c>
      <c r="L905" s="15"/>
      <c r="M905" s="15"/>
      <c r="N905" s="15">
        <v>22.36</v>
      </c>
      <c r="O905" s="15"/>
      <c r="P905" s="15">
        <v>22.36</v>
      </c>
      <c r="Q905" s="1" t="str">
        <f t="shared" si="59"/>
        <v>GERINCKX MARC ANNA</v>
      </c>
      <c r="R905" s="1">
        <f t="shared" si="60"/>
        <v>1</v>
      </c>
      <c r="S905" s="1">
        <f t="shared" si="61"/>
        <v>187.39999999999998</v>
      </c>
      <c r="T905" t="e">
        <f>-SUMIF(#REF!,$Q905,#REF!)/2</f>
        <v>#REF!</v>
      </c>
      <c r="U905" s="13" t="e">
        <f t="shared" si="62"/>
        <v>#REF!</v>
      </c>
    </row>
    <row r="906" spans="1:21">
      <c r="A906" s="15">
        <v>561</v>
      </c>
      <c r="B906" s="15" t="s">
        <v>628</v>
      </c>
      <c r="C906" s="15" t="s">
        <v>2519</v>
      </c>
      <c r="D906" s="15" t="s">
        <v>19</v>
      </c>
      <c r="E906" s="15">
        <v>1</v>
      </c>
      <c r="F906" s="15" t="s">
        <v>2520</v>
      </c>
      <c r="G906" s="15" t="s">
        <v>3477</v>
      </c>
      <c r="H906" s="15" t="s">
        <v>647</v>
      </c>
      <c r="I906" s="15" t="s">
        <v>173</v>
      </c>
      <c r="J906" s="15" t="s">
        <v>629</v>
      </c>
      <c r="K906" s="15">
        <v>31.18</v>
      </c>
      <c r="L906" s="15"/>
      <c r="M906" s="15"/>
      <c r="N906" s="15">
        <v>31.18</v>
      </c>
      <c r="O906" s="15"/>
      <c r="P906" s="15">
        <v>31.18</v>
      </c>
      <c r="Q906" s="1" t="str">
        <f t="shared" si="59"/>
        <v>DEPREZ SONJA MARIA</v>
      </c>
      <c r="R906" s="1">
        <f t="shared" si="60"/>
        <v>1</v>
      </c>
      <c r="S906" s="1">
        <f t="shared" si="61"/>
        <v>31.18</v>
      </c>
      <c r="T906" t="e">
        <f>-SUMIF(#REF!,$Q906,#REF!)/2</f>
        <v>#REF!</v>
      </c>
      <c r="U906" s="13" t="e">
        <f t="shared" si="62"/>
        <v>#REF!</v>
      </c>
    </row>
    <row r="907" spans="1:21">
      <c r="A907" s="15">
        <v>562</v>
      </c>
      <c r="B907" s="15" t="s">
        <v>2521</v>
      </c>
      <c r="C907" s="15" t="s">
        <v>2522</v>
      </c>
      <c r="D907" s="15" t="s">
        <v>16</v>
      </c>
      <c r="E907" s="15">
        <v>2</v>
      </c>
      <c r="F907" s="15" t="s">
        <v>2523</v>
      </c>
      <c r="G907" s="15" t="s">
        <v>3477</v>
      </c>
      <c r="H907" s="15" t="s">
        <v>647</v>
      </c>
      <c r="I907" s="15" t="s">
        <v>173</v>
      </c>
      <c r="J907" s="15" t="s">
        <v>2524</v>
      </c>
      <c r="K907" s="15">
        <v>6.33</v>
      </c>
      <c r="L907" s="15"/>
      <c r="M907" s="15"/>
      <c r="N907" s="15">
        <v>6.33</v>
      </c>
      <c r="O907" s="15"/>
      <c r="P907" s="15">
        <v>6.33</v>
      </c>
      <c r="Q907" s="1" t="str">
        <f t="shared" si="59"/>
        <v>DE CONINCK MARTINE</v>
      </c>
      <c r="R907" s="1">
        <f t="shared" si="60"/>
        <v>1</v>
      </c>
      <c r="S907" s="1">
        <f t="shared" si="61"/>
        <v>6.33</v>
      </c>
      <c r="T907" t="e">
        <f>-SUMIF(#REF!,$Q907,#REF!)/2</f>
        <v>#REF!</v>
      </c>
      <c r="U907" s="13" t="e">
        <f t="shared" si="62"/>
        <v>#REF!</v>
      </c>
    </row>
    <row r="908" spans="1:21">
      <c r="A908" s="15">
        <v>563</v>
      </c>
      <c r="B908" s="15" t="s">
        <v>2525</v>
      </c>
      <c r="C908" s="15" t="s">
        <v>2526</v>
      </c>
      <c r="D908" s="15" t="s">
        <v>42</v>
      </c>
      <c r="E908" s="15">
        <v>1</v>
      </c>
      <c r="F908" s="15" t="s">
        <v>2527</v>
      </c>
      <c r="G908" s="15" t="s">
        <v>3477</v>
      </c>
      <c r="H908" s="15" t="s">
        <v>647</v>
      </c>
      <c r="I908" s="15" t="s">
        <v>173</v>
      </c>
      <c r="J908" s="15" t="s">
        <v>2528</v>
      </c>
      <c r="K908" s="15">
        <v>102.31</v>
      </c>
      <c r="L908" s="15"/>
      <c r="M908" s="15"/>
      <c r="N908" s="15">
        <v>102.31</v>
      </c>
      <c r="O908" s="15"/>
      <c r="P908" s="15">
        <v>102.31</v>
      </c>
      <c r="Q908" s="1" t="str">
        <f t="shared" si="59"/>
        <v>WILLEMS HANS CLEMENT</v>
      </c>
      <c r="R908" s="1">
        <f t="shared" si="60"/>
        <v>1</v>
      </c>
      <c r="S908" s="1">
        <f t="shared" si="61"/>
        <v>102.31</v>
      </c>
      <c r="T908" t="e">
        <f>-SUMIF(#REF!,$Q908,#REF!)/2</f>
        <v>#REF!</v>
      </c>
      <c r="U908" s="13" t="e">
        <f t="shared" si="62"/>
        <v>#REF!</v>
      </c>
    </row>
    <row r="909" spans="1:21">
      <c r="A909" s="15">
        <v>564</v>
      </c>
      <c r="B909" s="15" t="s">
        <v>2529</v>
      </c>
      <c r="C909" s="15" t="s">
        <v>2530</v>
      </c>
      <c r="D909" s="15" t="s">
        <v>39</v>
      </c>
      <c r="E909" s="15">
        <v>1</v>
      </c>
      <c r="F909" s="15" t="s">
        <v>2531</v>
      </c>
      <c r="G909" s="15" t="s">
        <v>3477</v>
      </c>
      <c r="H909" s="15" t="s">
        <v>647</v>
      </c>
      <c r="I909" s="15" t="s">
        <v>173</v>
      </c>
      <c r="J909" s="15" t="s">
        <v>2532</v>
      </c>
      <c r="K909" s="15">
        <v>30.07</v>
      </c>
      <c r="L909" s="15">
        <v>1.07</v>
      </c>
      <c r="M909" s="15"/>
      <c r="N909" s="15">
        <v>29</v>
      </c>
      <c r="O909" s="15"/>
      <c r="P909" s="15">
        <v>29</v>
      </c>
      <c r="Q909" s="1" t="str">
        <f t="shared" si="59"/>
        <v>VERLINDEN DIEDERIK HENDRIK</v>
      </c>
      <c r="R909" s="1">
        <f t="shared" si="60"/>
        <v>1</v>
      </c>
      <c r="S909" s="1">
        <f t="shared" si="61"/>
        <v>29</v>
      </c>
      <c r="T909" t="e">
        <f>-SUMIF(#REF!,$Q909,#REF!)/2</f>
        <v>#REF!</v>
      </c>
      <c r="U909" s="13" t="e">
        <f t="shared" si="62"/>
        <v>#REF!</v>
      </c>
    </row>
    <row r="910" spans="1:21">
      <c r="A910" s="15">
        <v>565</v>
      </c>
      <c r="B910" s="15" t="s">
        <v>2533</v>
      </c>
      <c r="C910" s="15" t="s">
        <v>2534</v>
      </c>
      <c r="D910" s="15" t="s">
        <v>45</v>
      </c>
      <c r="E910" s="15">
        <v>1</v>
      </c>
      <c r="F910" s="15" t="s">
        <v>2535</v>
      </c>
      <c r="G910" s="15" t="s">
        <v>3477</v>
      </c>
      <c r="H910" s="15" t="s">
        <v>647</v>
      </c>
      <c r="I910" s="15" t="s">
        <v>173</v>
      </c>
      <c r="J910" s="15" t="s">
        <v>2536</v>
      </c>
      <c r="K910" s="15">
        <v>125.21</v>
      </c>
      <c r="L910" s="15"/>
      <c r="M910" s="15"/>
      <c r="N910" s="15">
        <v>125.21</v>
      </c>
      <c r="O910" s="15"/>
      <c r="P910" s="15">
        <v>125.21</v>
      </c>
      <c r="Q910" s="1" t="str">
        <f t="shared" si="59"/>
        <v>PROOST DANNY FRANCISCUS</v>
      </c>
      <c r="R910" s="1">
        <f t="shared" si="60"/>
        <v>1</v>
      </c>
      <c r="S910" s="1">
        <f t="shared" si="61"/>
        <v>125.21</v>
      </c>
      <c r="T910" t="e">
        <f>-SUMIF(#REF!,$Q910,#REF!)/2</f>
        <v>#REF!</v>
      </c>
      <c r="U910" s="13" t="e">
        <f t="shared" si="62"/>
        <v>#REF!</v>
      </c>
    </row>
    <row r="911" spans="1:21">
      <c r="A911" s="15">
        <v>571</v>
      </c>
      <c r="B911" s="15" t="s">
        <v>3170</v>
      </c>
      <c r="C911" s="15" t="s">
        <v>3171</v>
      </c>
      <c r="D911" s="15" t="s">
        <v>11</v>
      </c>
      <c r="E911" s="15">
        <v>1</v>
      </c>
      <c r="F911" s="15" t="s">
        <v>3172</v>
      </c>
      <c r="G911" s="15" t="s">
        <v>3477</v>
      </c>
      <c r="H911" s="15" t="s">
        <v>647</v>
      </c>
      <c r="I911" s="15" t="s">
        <v>173</v>
      </c>
      <c r="J911" s="15" t="s">
        <v>3147</v>
      </c>
      <c r="K911" s="15">
        <v>120.27</v>
      </c>
      <c r="L911" s="15">
        <v>4.2699999999999996</v>
      </c>
      <c r="M911" s="15"/>
      <c r="N911" s="15">
        <v>116</v>
      </c>
      <c r="O911" s="15"/>
      <c r="P911" s="15">
        <v>116</v>
      </c>
      <c r="Q911" s="1" t="str">
        <f t="shared" si="59"/>
        <v>BEERNAERT VEERLE MARIA</v>
      </c>
      <c r="R911" s="1">
        <f t="shared" si="60"/>
        <v>1</v>
      </c>
      <c r="S911" s="1">
        <f t="shared" si="61"/>
        <v>116</v>
      </c>
      <c r="T911" t="e">
        <f>-SUMIF(#REF!,$Q911,#REF!)/2</f>
        <v>#REF!</v>
      </c>
      <c r="U911" s="13" t="e">
        <f t="shared" si="62"/>
        <v>#REF!</v>
      </c>
    </row>
    <row r="912" spans="1:21">
      <c r="A912" s="15">
        <v>573</v>
      </c>
      <c r="B912" s="15" t="s">
        <v>3269</v>
      </c>
      <c r="C912" s="15" t="s">
        <v>3270</v>
      </c>
      <c r="D912" s="15" t="s">
        <v>45</v>
      </c>
      <c r="E912" s="15">
        <v>1</v>
      </c>
      <c r="F912" s="15" t="s">
        <v>3271</v>
      </c>
      <c r="G912" s="15" t="s">
        <v>3477</v>
      </c>
      <c r="H912" s="15" t="s">
        <v>647</v>
      </c>
      <c r="I912" s="15" t="s">
        <v>173</v>
      </c>
      <c r="J912" s="15" t="s">
        <v>3272</v>
      </c>
      <c r="K912" s="15">
        <v>11.89</v>
      </c>
      <c r="L912" s="15"/>
      <c r="M912" s="15"/>
      <c r="N912" s="15">
        <v>11.89</v>
      </c>
      <c r="O912" s="15"/>
      <c r="P912" s="15">
        <v>11.89</v>
      </c>
      <c r="Q912" s="1" t="str">
        <f t="shared" si="59"/>
        <v>BELMANS MARIA JOSEPHA</v>
      </c>
      <c r="R912" s="1">
        <f t="shared" si="60"/>
        <v>1</v>
      </c>
      <c r="S912" s="1">
        <f t="shared" si="61"/>
        <v>87.6</v>
      </c>
      <c r="T912" t="e">
        <f>-SUMIF(#REF!,$Q912,#REF!)/2</f>
        <v>#REF!</v>
      </c>
      <c r="U912" s="13" t="e">
        <f t="shared" si="62"/>
        <v>#REF!</v>
      </c>
    </row>
    <row r="913" spans="1:21">
      <c r="A913" s="15">
        <v>574</v>
      </c>
      <c r="B913" s="15" t="s">
        <v>3269</v>
      </c>
      <c r="C913" s="15" t="s">
        <v>3270</v>
      </c>
      <c r="D913" s="15" t="s">
        <v>45</v>
      </c>
      <c r="E913" s="15">
        <v>2</v>
      </c>
      <c r="F913" s="15" t="s">
        <v>3271</v>
      </c>
      <c r="G913" s="15" t="s">
        <v>3477</v>
      </c>
      <c r="H913" s="15" t="s">
        <v>647</v>
      </c>
      <c r="I913" s="15" t="s">
        <v>173</v>
      </c>
      <c r="J913" s="15" t="s">
        <v>3272</v>
      </c>
      <c r="K913" s="15">
        <v>11.96</v>
      </c>
      <c r="L913" s="15"/>
      <c r="M913" s="15"/>
      <c r="N913" s="15">
        <v>11.96</v>
      </c>
      <c r="O913" s="15"/>
      <c r="P913" s="15">
        <v>11.96</v>
      </c>
      <c r="Q913" s="1" t="str">
        <f t="shared" si="59"/>
        <v>BELMANS MARIA JOSEPHA</v>
      </c>
      <c r="R913" s="1">
        <f t="shared" si="60"/>
        <v>1</v>
      </c>
      <c r="S913" s="1">
        <f t="shared" si="61"/>
        <v>87.6</v>
      </c>
      <c r="T913" t="e">
        <f>-SUMIF(#REF!,$Q913,#REF!)/2</f>
        <v>#REF!</v>
      </c>
      <c r="U913" s="13" t="e">
        <f t="shared" si="62"/>
        <v>#REF!</v>
      </c>
    </row>
    <row r="914" spans="1:21">
      <c r="A914" s="15">
        <v>575</v>
      </c>
      <c r="B914" s="15" t="s">
        <v>3269</v>
      </c>
      <c r="C914" s="15" t="s">
        <v>3270</v>
      </c>
      <c r="D914" s="15" t="s">
        <v>45</v>
      </c>
      <c r="E914" s="15">
        <v>3</v>
      </c>
      <c r="F914" s="15" t="s">
        <v>3271</v>
      </c>
      <c r="G914" s="15" t="s">
        <v>3477</v>
      </c>
      <c r="H914" s="15" t="s">
        <v>647</v>
      </c>
      <c r="I914" s="15" t="s">
        <v>173</v>
      </c>
      <c r="J914" s="15" t="s">
        <v>3272</v>
      </c>
      <c r="K914" s="15">
        <v>12.91</v>
      </c>
      <c r="L914" s="15"/>
      <c r="M914" s="15"/>
      <c r="N914" s="15">
        <v>12.91</v>
      </c>
      <c r="O914" s="15"/>
      <c r="P914" s="15">
        <v>12.91</v>
      </c>
      <c r="Q914" s="1" t="str">
        <f t="shared" si="59"/>
        <v>BELMANS MARIA JOSEPHA</v>
      </c>
      <c r="R914" s="1">
        <f t="shared" si="60"/>
        <v>1</v>
      </c>
      <c r="S914" s="1">
        <f t="shared" si="61"/>
        <v>87.6</v>
      </c>
      <c r="T914" t="e">
        <f>-SUMIF(#REF!,$Q914,#REF!)/2</f>
        <v>#REF!</v>
      </c>
      <c r="U914" s="13" t="e">
        <f t="shared" si="62"/>
        <v>#REF!</v>
      </c>
    </row>
    <row r="915" spans="1:21">
      <c r="A915" s="15">
        <v>577</v>
      </c>
      <c r="B915" s="15" t="s">
        <v>3309</v>
      </c>
      <c r="C915" s="15" t="s">
        <v>3310</v>
      </c>
      <c r="D915" s="15" t="s">
        <v>17</v>
      </c>
      <c r="E915" s="15">
        <v>1</v>
      </c>
      <c r="F915" s="15" t="s">
        <v>3311</v>
      </c>
      <c r="G915" s="15" t="s">
        <v>3477</v>
      </c>
      <c r="H915" s="15" t="s">
        <v>647</v>
      </c>
      <c r="I915" s="15" t="s">
        <v>173</v>
      </c>
      <c r="J915" s="15" t="s">
        <v>3312</v>
      </c>
      <c r="K915" s="15">
        <v>87.76</v>
      </c>
      <c r="L915" s="15"/>
      <c r="M915" s="15"/>
      <c r="N915" s="15">
        <v>87.76</v>
      </c>
      <c r="O915" s="15"/>
      <c r="P915" s="15">
        <v>87.76</v>
      </c>
      <c r="Q915" s="1" t="str">
        <f t="shared" si="59"/>
        <v>BROUWERS GERLINDA GERMANIA JOZEFA</v>
      </c>
      <c r="R915" s="1">
        <f t="shared" si="60"/>
        <v>1</v>
      </c>
      <c r="S915" s="1">
        <f t="shared" si="61"/>
        <v>87.76</v>
      </c>
      <c r="T915" t="e">
        <f>-SUMIF(#REF!,$Q915,#REF!)/2</f>
        <v>#REF!</v>
      </c>
      <c r="U915" s="13" t="e">
        <f t="shared" si="62"/>
        <v>#REF!</v>
      </c>
    </row>
    <row r="916" spans="1:21">
      <c r="A916" s="15">
        <v>578</v>
      </c>
      <c r="B916" s="15" t="s">
        <v>3313</v>
      </c>
      <c r="C916" s="15" t="s">
        <v>3314</v>
      </c>
      <c r="D916" s="15" t="s">
        <v>82</v>
      </c>
      <c r="E916" s="15">
        <v>1</v>
      </c>
      <c r="F916" s="15" t="s">
        <v>3315</v>
      </c>
      <c r="G916" s="15" t="s">
        <v>3477</v>
      </c>
      <c r="H916" s="15" t="s">
        <v>647</v>
      </c>
      <c r="I916" s="15" t="s">
        <v>173</v>
      </c>
      <c r="J916" s="15" t="s">
        <v>4626</v>
      </c>
      <c r="K916" s="15">
        <v>5.24</v>
      </c>
      <c r="L916" s="15"/>
      <c r="M916" s="15"/>
      <c r="N916" s="15">
        <v>5.24</v>
      </c>
      <c r="O916" s="15"/>
      <c r="P916" s="15">
        <v>5.24</v>
      </c>
      <c r="Q916" s="1" t="str">
        <f t="shared" si="59"/>
        <v>CLAESSENS MARIO FERDINAND</v>
      </c>
      <c r="R916" s="1">
        <f t="shared" si="60"/>
        <v>1</v>
      </c>
      <c r="S916" s="1">
        <f t="shared" si="61"/>
        <v>5.24</v>
      </c>
      <c r="T916" t="e">
        <f>-SUMIF(#REF!,$Q916,#REF!)/2</f>
        <v>#REF!</v>
      </c>
      <c r="U916" s="13" t="e">
        <f t="shared" si="62"/>
        <v>#REF!</v>
      </c>
    </row>
    <row r="917" spans="1:21">
      <c r="A917" s="15">
        <v>580</v>
      </c>
      <c r="B917" s="15" t="s">
        <v>3316</v>
      </c>
      <c r="C917" s="15" t="s">
        <v>3317</v>
      </c>
      <c r="D917" s="15" t="s">
        <v>67</v>
      </c>
      <c r="E917" s="15">
        <v>1</v>
      </c>
      <c r="F917" s="15" t="s">
        <v>3318</v>
      </c>
      <c r="G917" s="15" t="s">
        <v>3477</v>
      </c>
      <c r="H917" s="15" t="s">
        <v>647</v>
      </c>
      <c r="I917" s="15" t="s">
        <v>173</v>
      </c>
      <c r="J917" s="15" t="s">
        <v>3319</v>
      </c>
      <c r="K917" s="15">
        <v>8.76</v>
      </c>
      <c r="L917" s="15"/>
      <c r="M917" s="15"/>
      <c r="N917" s="15">
        <v>8.76</v>
      </c>
      <c r="O917" s="15"/>
      <c r="P917" s="15">
        <v>8.76</v>
      </c>
      <c r="Q917" s="1" t="str">
        <f t="shared" si="59"/>
        <v>GEENEN DIANA JULIANA</v>
      </c>
      <c r="R917" s="1">
        <f t="shared" si="60"/>
        <v>1</v>
      </c>
      <c r="S917" s="1">
        <f t="shared" si="61"/>
        <v>8.76</v>
      </c>
      <c r="T917" t="e">
        <f>-SUMIF(#REF!,$Q917,#REF!)/2</f>
        <v>#REF!</v>
      </c>
      <c r="U917" s="13" t="e">
        <f t="shared" si="62"/>
        <v>#REF!</v>
      </c>
    </row>
    <row r="918" spans="1:21">
      <c r="A918" s="15">
        <v>581</v>
      </c>
      <c r="B918" s="22" t="s">
        <v>3396</v>
      </c>
      <c r="C918" s="15" t="s">
        <v>3320</v>
      </c>
      <c r="D918" s="15" t="s">
        <v>17</v>
      </c>
      <c r="E918" s="15">
        <v>1</v>
      </c>
      <c r="F918" s="15" t="s">
        <v>3321</v>
      </c>
      <c r="G918" s="15" t="s">
        <v>3477</v>
      </c>
      <c r="H918" s="15" t="s">
        <v>647</v>
      </c>
      <c r="I918" s="15" t="s">
        <v>173</v>
      </c>
      <c r="J918" s="15" t="s">
        <v>3322</v>
      </c>
      <c r="K918" s="15">
        <v>4.0999999999999996</v>
      </c>
      <c r="L918" s="15"/>
      <c r="M918" s="15"/>
      <c r="N918" s="15">
        <v>4.0999999999999996</v>
      </c>
      <c r="O918" s="15"/>
      <c r="P918" s="15">
        <v>4.0999999999999996</v>
      </c>
      <c r="Q918" s="1" t="str">
        <f t="shared" si="59"/>
        <v>GEOCZE VON SZENDROI GABRIELLA ERZSEBET</v>
      </c>
      <c r="R918" s="1">
        <f t="shared" si="60"/>
        <v>1</v>
      </c>
      <c r="S918" s="1">
        <f t="shared" si="61"/>
        <v>4.0999999999999996</v>
      </c>
      <c r="T918" t="e">
        <f>-SUMIF(#REF!,$Q918,#REF!)/2</f>
        <v>#REF!</v>
      </c>
      <c r="U918" s="13" t="e">
        <f t="shared" si="62"/>
        <v>#REF!</v>
      </c>
    </row>
    <row r="919" spans="1:21">
      <c r="A919" s="15">
        <v>582</v>
      </c>
      <c r="B919" s="15" t="s">
        <v>3323</v>
      </c>
      <c r="C919" s="15" t="s">
        <v>3324</v>
      </c>
      <c r="D919" s="15" t="s">
        <v>46</v>
      </c>
      <c r="E919" s="15">
        <v>1</v>
      </c>
      <c r="F919" s="15" t="s">
        <v>3325</v>
      </c>
      <c r="G919" s="15" t="s">
        <v>3477</v>
      </c>
      <c r="H919" s="15" t="s">
        <v>647</v>
      </c>
      <c r="I919" s="15" t="s">
        <v>173</v>
      </c>
      <c r="J919" s="15" t="s">
        <v>3326</v>
      </c>
      <c r="K919" s="15">
        <v>92.12</v>
      </c>
      <c r="L919" s="15"/>
      <c r="M919" s="15"/>
      <c r="N919" s="15">
        <v>92.12</v>
      </c>
      <c r="O919" s="15"/>
      <c r="P919" s="15">
        <v>92.12</v>
      </c>
      <c r="Q919" s="1" t="str">
        <f t="shared" si="59"/>
        <v>KAMAL MINA</v>
      </c>
      <c r="R919" s="1">
        <f t="shared" si="60"/>
        <v>1</v>
      </c>
      <c r="S919" s="1">
        <f t="shared" si="61"/>
        <v>92.12</v>
      </c>
      <c r="T919" t="e">
        <f>-SUMIF(#REF!,$Q919,#REF!)/2</f>
        <v>#REF!</v>
      </c>
      <c r="U919" s="13" t="e">
        <f t="shared" si="62"/>
        <v>#REF!</v>
      </c>
    </row>
    <row r="920" spans="1:21">
      <c r="A920" s="15">
        <v>583</v>
      </c>
      <c r="B920" s="15" t="s">
        <v>3327</v>
      </c>
      <c r="C920" s="15" t="s">
        <v>3328</v>
      </c>
      <c r="D920" s="15" t="s">
        <v>52</v>
      </c>
      <c r="E920" s="15">
        <v>1</v>
      </c>
      <c r="F920" s="15" t="s">
        <v>3329</v>
      </c>
      <c r="G920" s="15" t="s">
        <v>3477</v>
      </c>
      <c r="H920" s="15" t="s">
        <v>647</v>
      </c>
      <c r="I920" s="15" t="s">
        <v>173</v>
      </c>
      <c r="J920" s="15" t="s">
        <v>3330</v>
      </c>
      <c r="K920" s="15">
        <v>25.08</v>
      </c>
      <c r="L920" s="15">
        <v>0.89</v>
      </c>
      <c r="M920" s="15"/>
      <c r="N920" s="15">
        <v>24.189999999999998</v>
      </c>
      <c r="O920" s="15"/>
      <c r="P920" s="15">
        <v>24.19</v>
      </c>
      <c r="Q920" s="1" t="str">
        <f t="shared" si="59"/>
        <v>MAERIEN MARLEEN MARIA</v>
      </c>
      <c r="R920" s="1">
        <f t="shared" si="60"/>
        <v>1</v>
      </c>
      <c r="S920" s="1">
        <f t="shared" si="61"/>
        <v>24.19</v>
      </c>
      <c r="T920" t="e">
        <f>-SUMIF(#REF!,$Q920,#REF!)/2</f>
        <v>#REF!</v>
      </c>
      <c r="U920" s="13" t="e">
        <f t="shared" si="62"/>
        <v>#REF!</v>
      </c>
    </row>
    <row r="921" spans="1:21">
      <c r="A921" s="15">
        <v>584</v>
      </c>
      <c r="B921" s="15" t="s">
        <v>3331</v>
      </c>
      <c r="C921" s="15" t="s">
        <v>3332</v>
      </c>
      <c r="D921" s="15" t="s">
        <v>87</v>
      </c>
      <c r="E921" s="15">
        <v>1</v>
      </c>
      <c r="F921" s="15" t="s">
        <v>3333</v>
      </c>
      <c r="G921" s="15" t="s">
        <v>3477</v>
      </c>
      <c r="H921" s="15" t="s">
        <v>647</v>
      </c>
      <c r="I921" s="15" t="s">
        <v>173</v>
      </c>
      <c r="J921" s="15" t="s">
        <v>3334</v>
      </c>
      <c r="K921" s="15">
        <v>75.959999999999994</v>
      </c>
      <c r="L921" s="15"/>
      <c r="M921" s="15"/>
      <c r="N921" s="15">
        <v>75.959999999999994</v>
      </c>
      <c r="O921" s="15"/>
      <c r="P921" s="15">
        <v>75.959999999999994</v>
      </c>
      <c r="Q921" s="1" t="str">
        <f t="shared" si="59"/>
        <v>MARINUS MICHEL KAREL</v>
      </c>
      <c r="R921" s="1">
        <f t="shared" si="60"/>
        <v>1</v>
      </c>
      <c r="S921" s="1">
        <f t="shared" si="61"/>
        <v>132.31</v>
      </c>
      <c r="T921" t="e">
        <f>-SUMIF(#REF!,$Q921,#REF!)/2</f>
        <v>#REF!</v>
      </c>
      <c r="U921" s="13" t="e">
        <f t="shared" si="62"/>
        <v>#REF!</v>
      </c>
    </row>
    <row r="922" spans="1:21">
      <c r="A922" s="15">
        <v>585</v>
      </c>
      <c r="B922" s="15" t="s">
        <v>3331</v>
      </c>
      <c r="C922" s="15" t="s">
        <v>3332</v>
      </c>
      <c r="D922" s="15" t="s">
        <v>87</v>
      </c>
      <c r="E922" s="15">
        <v>2</v>
      </c>
      <c r="F922" s="15" t="s">
        <v>3333</v>
      </c>
      <c r="G922" s="15" t="s">
        <v>3477</v>
      </c>
      <c r="H922" s="15" t="s">
        <v>647</v>
      </c>
      <c r="I922" s="15" t="s">
        <v>173</v>
      </c>
      <c r="J922" s="15" t="s">
        <v>3334</v>
      </c>
      <c r="K922" s="15">
        <v>15.65</v>
      </c>
      <c r="L922" s="15"/>
      <c r="M922" s="15"/>
      <c r="N922" s="15">
        <v>15.65</v>
      </c>
      <c r="O922" s="15"/>
      <c r="P922" s="15">
        <v>15.65</v>
      </c>
      <c r="Q922" s="1" t="str">
        <f t="shared" si="59"/>
        <v>MARINUS MICHEL KAREL</v>
      </c>
      <c r="R922" s="1">
        <f t="shared" si="60"/>
        <v>1</v>
      </c>
      <c r="S922" s="1">
        <f t="shared" si="61"/>
        <v>132.31</v>
      </c>
      <c r="T922" t="e">
        <f>-SUMIF(#REF!,$Q922,#REF!)/2</f>
        <v>#REF!</v>
      </c>
      <c r="U922" s="13" t="e">
        <f t="shared" si="62"/>
        <v>#REF!</v>
      </c>
    </row>
    <row r="923" spans="1:21">
      <c r="A923" s="15">
        <v>586</v>
      </c>
      <c r="B923" s="15" t="s">
        <v>3331</v>
      </c>
      <c r="C923" s="15" t="s">
        <v>3332</v>
      </c>
      <c r="D923" s="15" t="s">
        <v>99</v>
      </c>
      <c r="E923" s="15">
        <v>3</v>
      </c>
      <c r="F923" s="15" t="s">
        <v>3333</v>
      </c>
      <c r="G923" s="15" t="s">
        <v>3477</v>
      </c>
      <c r="H923" s="15" t="s">
        <v>647</v>
      </c>
      <c r="I923" s="15" t="s">
        <v>173</v>
      </c>
      <c r="J923" s="15" t="s">
        <v>3334</v>
      </c>
      <c r="K923" s="15">
        <v>15.65</v>
      </c>
      <c r="L923" s="15"/>
      <c r="M923" s="15"/>
      <c r="N923" s="15">
        <v>15.65</v>
      </c>
      <c r="O923" s="15"/>
      <c r="P923" s="15">
        <v>15.65</v>
      </c>
      <c r="Q923" s="1" t="str">
        <f t="shared" si="59"/>
        <v>MARINUS MICHEL KAREL</v>
      </c>
      <c r="R923" s="1">
        <f t="shared" si="60"/>
        <v>1</v>
      </c>
      <c r="S923" s="1">
        <f t="shared" si="61"/>
        <v>132.31</v>
      </c>
      <c r="T923" t="e">
        <f>-SUMIF(#REF!,$Q923,#REF!)/2</f>
        <v>#REF!</v>
      </c>
      <c r="U923" s="13" t="e">
        <f t="shared" si="62"/>
        <v>#REF!</v>
      </c>
    </row>
    <row r="924" spans="1:21">
      <c r="A924" s="15">
        <v>587</v>
      </c>
      <c r="B924" s="15" t="s">
        <v>3331</v>
      </c>
      <c r="C924" s="15" t="s">
        <v>3332</v>
      </c>
      <c r="D924" s="15" t="s">
        <v>99</v>
      </c>
      <c r="E924" s="15">
        <v>4</v>
      </c>
      <c r="F924" s="15" t="s">
        <v>3333</v>
      </c>
      <c r="G924" s="15" t="s">
        <v>3477</v>
      </c>
      <c r="H924" s="15" t="s">
        <v>647</v>
      </c>
      <c r="I924" s="15" t="s">
        <v>173</v>
      </c>
      <c r="J924" s="15" t="s">
        <v>3334</v>
      </c>
      <c r="K924" s="15">
        <v>25.05</v>
      </c>
      <c r="L924" s="15"/>
      <c r="M924" s="15"/>
      <c r="N924" s="15">
        <v>25.05</v>
      </c>
      <c r="O924" s="15"/>
      <c r="P924" s="15">
        <v>25.05</v>
      </c>
      <c r="Q924" s="1" t="str">
        <f t="shared" si="59"/>
        <v>MARINUS MICHEL KAREL</v>
      </c>
      <c r="R924" s="1">
        <f t="shared" si="60"/>
        <v>1</v>
      </c>
      <c r="S924" s="1">
        <f t="shared" si="61"/>
        <v>132.31</v>
      </c>
      <c r="T924" t="e">
        <f>-SUMIF(#REF!,$Q924,#REF!)/2</f>
        <v>#REF!</v>
      </c>
      <c r="U924" s="13" t="e">
        <f t="shared" si="62"/>
        <v>#REF!</v>
      </c>
    </row>
    <row r="925" spans="1:21">
      <c r="A925" s="15">
        <v>588</v>
      </c>
      <c r="B925" s="15" t="s">
        <v>3198</v>
      </c>
      <c r="C925" s="15" t="s">
        <v>3235</v>
      </c>
      <c r="D925" s="15" t="s">
        <v>35</v>
      </c>
      <c r="E925" s="15">
        <v>1</v>
      </c>
      <c r="F925" s="15" t="s">
        <v>3236</v>
      </c>
      <c r="G925" s="15" t="s">
        <v>3477</v>
      </c>
      <c r="H925" s="15" t="s">
        <v>647</v>
      </c>
      <c r="I925" s="15" t="s">
        <v>173</v>
      </c>
      <c r="J925" s="15" t="s">
        <v>3237</v>
      </c>
      <c r="K925" s="15">
        <v>5.32</v>
      </c>
      <c r="L925" s="15"/>
      <c r="M925" s="15"/>
      <c r="N925" s="15">
        <v>5.32</v>
      </c>
      <c r="O925" s="15"/>
      <c r="P925" s="15">
        <v>5.32</v>
      </c>
      <c r="Q925" s="1" t="str">
        <f t="shared" si="59"/>
        <v>MOLENBERGHS RONNY MARIA</v>
      </c>
      <c r="R925" s="1">
        <f t="shared" si="60"/>
        <v>1</v>
      </c>
      <c r="S925" s="1">
        <f t="shared" si="61"/>
        <v>53.059999999999995</v>
      </c>
      <c r="T925" t="e">
        <f>-SUMIF(#REF!,$Q925,#REF!)/2</f>
        <v>#REF!</v>
      </c>
      <c r="U925" s="13" t="e">
        <f t="shared" si="62"/>
        <v>#REF!</v>
      </c>
    </row>
    <row r="926" spans="1:21">
      <c r="A926" s="15">
        <v>589</v>
      </c>
      <c r="B926" s="15" t="s">
        <v>3198</v>
      </c>
      <c r="C926" s="15" t="s">
        <v>3235</v>
      </c>
      <c r="D926" s="15" t="s">
        <v>35</v>
      </c>
      <c r="E926" s="15">
        <v>2</v>
      </c>
      <c r="F926" s="15" t="s">
        <v>3236</v>
      </c>
      <c r="G926" s="15" t="s">
        <v>3477</v>
      </c>
      <c r="H926" s="15" t="s">
        <v>647</v>
      </c>
      <c r="I926" s="15" t="s">
        <v>173</v>
      </c>
      <c r="J926" s="15" t="s">
        <v>3237</v>
      </c>
      <c r="K926" s="15">
        <v>5.42</v>
      </c>
      <c r="L926" s="15"/>
      <c r="M926" s="15"/>
      <c r="N926" s="15">
        <v>5.42</v>
      </c>
      <c r="O926" s="15"/>
      <c r="P926" s="15">
        <v>5.42</v>
      </c>
      <c r="Q926" s="1" t="str">
        <f t="shared" si="59"/>
        <v>MOLENBERGHS RONNY MARIA</v>
      </c>
      <c r="R926" s="1">
        <f t="shared" si="60"/>
        <v>1</v>
      </c>
      <c r="S926" s="1">
        <f t="shared" si="61"/>
        <v>53.059999999999995</v>
      </c>
      <c r="T926" t="e">
        <f>-SUMIF(#REF!,$Q926,#REF!)/2</f>
        <v>#REF!</v>
      </c>
      <c r="U926" s="13" t="e">
        <f t="shared" si="62"/>
        <v>#REF!</v>
      </c>
    </row>
    <row r="927" spans="1:21">
      <c r="A927" s="15">
        <v>590</v>
      </c>
      <c r="B927" s="15" t="s">
        <v>3198</v>
      </c>
      <c r="C927" s="15" t="s">
        <v>3235</v>
      </c>
      <c r="D927" s="15" t="s">
        <v>35</v>
      </c>
      <c r="E927" s="15">
        <v>3</v>
      </c>
      <c r="F927" s="15" t="s">
        <v>3236</v>
      </c>
      <c r="G927" s="15" t="s">
        <v>3477</v>
      </c>
      <c r="H927" s="15" t="s">
        <v>647</v>
      </c>
      <c r="I927" s="15" t="s">
        <v>173</v>
      </c>
      <c r="J927" s="15" t="s">
        <v>3237</v>
      </c>
      <c r="K927" s="15">
        <v>5.59</v>
      </c>
      <c r="L927" s="15"/>
      <c r="M927" s="15"/>
      <c r="N927" s="15">
        <v>5.59</v>
      </c>
      <c r="O927" s="15"/>
      <c r="P927" s="15">
        <v>5.59</v>
      </c>
      <c r="Q927" s="1" t="str">
        <f t="shared" si="59"/>
        <v>MOLENBERGHS RONNY MARIA</v>
      </c>
      <c r="R927" s="1">
        <f t="shared" si="60"/>
        <v>1</v>
      </c>
      <c r="S927" s="1">
        <f t="shared" si="61"/>
        <v>53.059999999999995</v>
      </c>
      <c r="T927" t="e">
        <f>-SUMIF(#REF!,$Q927,#REF!)/2</f>
        <v>#REF!</v>
      </c>
      <c r="U927" s="13" t="e">
        <f t="shared" si="62"/>
        <v>#REF!</v>
      </c>
    </row>
    <row r="928" spans="1:21">
      <c r="A928" s="15">
        <v>591</v>
      </c>
      <c r="B928" s="15" t="s">
        <v>3198</v>
      </c>
      <c r="C928" s="15" t="s">
        <v>3235</v>
      </c>
      <c r="D928" s="15" t="s">
        <v>35</v>
      </c>
      <c r="E928" s="15">
        <v>4</v>
      </c>
      <c r="F928" s="15" t="s">
        <v>3236</v>
      </c>
      <c r="G928" s="15" t="s">
        <v>3477</v>
      </c>
      <c r="H928" s="15" t="s">
        <v>647</v>
      </c>
      <c r="I928" s="15" t="s">
        <v>173</v>
      </c>
      <c r="J928" s="15" t="s">
        <v>3237</v>
      </c>
      <c r="K928" s="15">
        <v>5.7</v>
      </c>
      <c r="L928" s="15"/>
      <c r="M928" s="15"/>
      <c r="N928" s="15">
        <v>5.7</v>
      </c>
      <c r="O928" s="15"/>
      <c r="P928" s="15">
        <v>5.7</v>
      </c>
      <c r="Q928" s="1" t="str">
        <f t="shared" si="59"/>
        <v>MOLENBERGHS RONNY MARIA</v>
      </c>
      <c r="R928" s="1">
        <f t="shared" si="60"/>
        <v>1</v>
      </c>
      <c r="S928" s="1">
        <f t="shared" si="61"/>
        <v>53.059999999999995</v>
      </c>
      <c r="T928" t="e">
        <f>-SUMIF(#REF!,$Q928,#REF!)/2</f>
        <v>#REF!</v>
      </c>
      <c r="U928" s="13" t="e">
        <f t="shared" si="62"/>
        <v>#REF!</v>
      </c>
    </row>
    <row r="929" spans="1:21">
      <c r="A929" s="15">
        <v>592</v>
      </c>
      <c r="B929" s="15" t="s">
        <v>3198</v>
      </c>
      <c r="C929" s="15" t="s">
        <v>3235</v>
      </c>
      <c r="D929" s="15" t="s">
        <v>35</v>
      </c>
      <c r="E929" s="15">
        <v>5</v>
      </c>
      <c r="F929" s="15" t="s">
        <v>3236</v>
      </c>
      <c r="G929" s="15" t="s">
        <v>3477</v>
      </c>
      <c r="H929" s="15" t="s">
        <v>647</v>
      </c>
      <c r="I929" s="15" t="s">
        <v>173</v>
      </c>
      <c r="J929" s="15" t="s">
        <v>3237</v>
      </c>
      <c r="K929" s="15">
        <v>7.6</v>
      </c>
      <c r="L929" s="15"/>
      <c r="M929" s="15"/>
      <c r="N929" s="15">
        <v>7.6</v>
      </c>
      <c r="O929" s="15"/>
      <c r="P929" s="15">
        <v>7.6</v>
      </c>
      <c r="Q929" s="1" t="str">
        <f t="shared" si="59"/>
        <v>MOLENBERGHS RONNY MARIA</v>
      </c>
      <c r="R929" s="1">
        <f t="shared" si="60"/>
        <v>1</v>
      </c>
      <c r="S929" s="1">
        <f t="shared" si="61"/>
        <v>53.059999999999995</v>
      </c>
      <c r="T929" t="e">
        <f>-SUMIF(#REF!,$Q929,#REF!)/2</f>
        <v>#REF!</v>
      </c>
      <c r="U929" s="13" t="e">
        <f t="shared" si="62"/>
        <v>#REF!</v>
      </c>
    </row>
    <row r="930" spans="1:21">
      <c r="A930" s="15">
        <v>593</v>
      </c>
      <c r="B930" s="15" t="s">
        <v>3198</v>
      </c>
      <c r="C930" s="15" t="s">
        <v>3235</v>
      </c>
      <c r="D930" s="15" t="s">
        <v>35</v>
      </c>
      <c r="E930" s="15">
        <v>6</v>
      </c>
      <c r="F930" s="15" t="s">
        <v>3236</v>
      </c>
      <c r="G930" s="15" t="s">
        <v>3477</v>
      </c>
      <c r="H930" s="15" t="s">
        <v>647</v>
      </c>
      <c r="I930" s="15" t="s">
        <v>173</v>
      </c>
      <c r="J930" s="15" t="s">
        <v>3237</v>
      </c>
      <c r="K930" s="15">
        <v>7.6</v>
      </c>
      <c r="L930" s="15"/>
      <c r="M930" s="15"/>
      <c r="N930" s="15">
        <v>7.6</v>
      </c>
      <c r="O930" s="15"/>
      <c r="P930" s="15">
        <v>7.6</v>
      </c>
      <c r="Q930" s="1" t="str">
        <f t="shared" si="59"/>
        <v>MOLENBERGHS RONNY MARIA</v>
      </c>
      <c r="R930" s="1">
        <f t="shared" si="60"/>
        <v>1</v>
      </c>
      <c r="S930" s="1">
        <f t="shared" si="61"/>
        <v>53.059999999999995</v>
      </c>
      <c r="T930" t="e">
        <f>-SUMIF(#REF!,$Q930,#REF!)/2</f>
        <v>#REF!</v>
      </c>
      <c r="U930" s="13" t="e">
        <f t="shared" si="62"/>
        <v>#REF!</v>
      </c>
    </row>
    <row r="931" spans="1:21">
      <c r="A931" s="15">
        <v>594</v>
      </c>
      <c r="B931" s="15" t="s">
        <v>3198</v>
      </c>
      <c r="C931" s="15" t="s">
        <v>3235</v>
      </c>
      <c r="D931" s="15" t="s">
        <v>35</v>
      </c>
      <c r="E931" s="15">
        <v>7</v>
      </c>
      <c r="F931" s="15" t="s">
        <v>3236</v>
      </c>
      <c r="G931" s="15" t="s">
        <v>3477</v>
      </c>
      <c r="H931" s="15" t="s">
        <v>647</v>
      </c>
      <c r="I931" s="15" t="s">
        <v>173</v>
      </c>
      <c r="J931" s="15" t="s">
        <v>3237</v>
      </c>
      <c r="K931" s="15">
        <v>7.84</v>
      </c>
      <c r="L931" s="15"/>
      <c r="M931" s="15"/>
      <c r="N931" s="15">
        <v>7.84</v>
      </c>
      <c r="O931" s="15"/>
      <c r="P931" s="15">
        <v>7.84</v>
      </c>
      <c r="Q931" s="1" t="str">
        <f t="shared" si="59"/>
        <v>MOLENBERGHS RONNY MARIA</v>
      </c>
      <c r="R931" s="1">
        <f t="shared" si="60"/>
        <v>1</v>
      </c>
      <c r="S931" s="1">
        <f t="shared" si="61"/>
        <v>53.059999999999995</v>
      </c>
      <c r="T931" t="e">
        <f>-SUMIF(#REF!,$Q931,#REF!)/2</f>
        <v>#REF!</v>
      </c>
      <c r="U931" s="13" t="e">
        <f t="shared" si="62"/>
        <v>#REF!</v>
      </c>
    </row>
    <row r="932" spans="1:21">
      <c r="A932" s="15">
        <v>595</v>
      </c>
      <c r="B932" s="15" t="s">
        <v>3198</v>
      </c>
      <c r="C932" s="15" t="s">
        <v>3235</v>
      </c>
      <c r="D932" s="15" t="s">
        <v>35</v>
      </c>
      <c r="E932" s="15">
        <v>8</v>
      </c>
      <c r="F932" s="15" t="s">
        <v>3236</v>
      </c>
      <c r="G932" s="15" t="s">
        <v>3477</v>
      </c>
      <c r="H932" s="15" t="s">
        <v>647</v>
      </c>
      <c r="I932" s="15" t="s">
        <v>173</v>
      </c>
      <c r="J932" s="15" t="s">
        <v>3237</v>
      </c>
      <c r="K932" s="15">
        <v>7.99</v>
      </c>
      <c r="L932" s="15"/>
      <c r="M932" s="15"/>
      <c r="N932" s="15">
        <v>7.99</v>
      </c>
      <c r="O932" s="15"/>
      <c r="P932" s="15">
        <v>7.99</v>
      </c>
      <c r="Q932" s="1" t="str">
        <f t="shared" si="59"/>
        <v>MOLENBERGHS RONNY MARIA</v>
      </c>
      <c r="R932" s="1">
        <f t="shared" si="60"/>
        <v>1</v>
      </c>
      <c r="S932" s="1">
        <f t="shared" si="61"/>
        <v>53.059999999999995</v>
      </c>
      <c r="T932" t="e">
        <f>-SUMIF(#REF!,$Q932,#REF!)/2</f>
        <v>#REF!</v>
      </c>
      <c r="U932" s="13" t="e">
        <f t="shared" si="62"/>
        <v>#REF!</v>
      </c>
    </row>
    <row r="933" spans="1:21">
      <c r="A933" s="15">
        <v>596</v>
      </c>
      <c r="B933" s="15" t="s">
        <v>3335</v>
      </c>
      <c r="C933" s="15" t="s">
        <v>3336</v>
      </c>
      <c r="D933" s="15" t="s">
        <v>71</v>
      </c>
      <c r="E933" s="15">
        <v>1</v>
      </c>
      <c r="F933" s="15" t="s">
        <v>3337</v>
      </c>
      <c r="G933" s="15" t="s">
        <v>3477</v>
      </c>
      <c r="H933" s="15" t="s">
        <v>647</v>
      </c>
      <c r="I933" s="15" t="s">
        <v>173</v>
      </c>
      <c r="J933" s="15" t="s">
        <v>3338</v>
      </c>
      <c r="K933" s="15">
        <v>46.09</v>
      </c>
      <c r="L933" s="15">
        <v>1.64</v>
      </c>
      <c r="M933" s="15"/>
      <c r="N933" s="15">
        <v>44.45</v>
      </c>
      <c r="O933" s="15"/>
      <c r="P933" s="15">
        <v>44.45</v>
      </c>
      <c r="Q933" s="1" t="str">
        <f t="shared" si="59"/>
        <v>NAUWELAERS ANNE-MARIE FRANCINE</v>
      </c>
      <c r="R933" s="1">
        <f t="shared" si="60"/>
        <v>1</v>
      </c>
      <c r="S933" s="1">
        <f t="shared" si="61"/>
        <v>44.45</v>
      </c>
      <c r="T933" t="e">
        <f>-SUMIF(#REF!,$Q933,#REF!)/2</f>
        <v>#REF!</v>
      </c>
      <c r="U933" s="13" t="e">
        <f t="shared" si="62"/>
        <v>#REF!</v>
      </c>
    </row>
    <row r="934" spans="1:21">
      <c r="A934" s="15">
        <v>597</v>
      </c>
      <c r="B934" s="15" t="s">
        <v>3339</v>
      </c>
      <c r="C934" s="15" t="s">
        <v>3340</v>
      </c>
      <c r="D934" s="15" t="s">
        <v>35</v>
      </c>
      <c r="E934" s="15">
        <v>1</v>
      </c>
      <c r="F934" s="15" t="s">
        <v>3341</v>
      </c>
      <c r="G934" s="15" t="s">
        <v>3477</v>
      </c>
      <c r="H934" s="15" t="s">
        <v>647</v>
      </c>
      <c r="I934" s="15" t="s">
        <v>173</v>
      </c>
      <c r="J934" s="15" t="s">
        <v>3342</v>
      </c>
      <c r="K934" s="15">
        <v>55.59</v>
      </c>
      <c r="L934" s="15"/>
      <c r="M934" s="15"/>
      <c r="N934" s="15">
        <v>55.59</v>
      </c>
      <c r="O934" s="15"/>
      <c r="P934" s="15">
        <v>55.59</v>
      </c>
      <c r="Q934" s="1" t="str">
        <f t="shared" si="59"/>
        <v>SCHOORS RIA REGINA</v>
      </c>
      <c r="R934" s="1">
        <f t="shared" si="60"/>
        <v>1</v>
      </c>
      <c r="S934" s="1">
        <f t="shared" si="61"/>
        <v>55.59</v>
      </c>
      <c r="T934" t="e">
        <f>-SUMIF(#REF!,$Q934,#REF!)/2</f>
        <v>#REF!</v>
      </c>
      <c r="U934" s="13" t="e">
        <f t="shared" si="62"/>
        <v>#REF!</v>
      </c>
    </row>
    <row r="935" spans="1:21">
      <c r="A935" s="15">
        <v>599</v>
      </c>
      <c r="B935" s="15" t="s">
        <v>3343</v>
      </c>
      <c r="C935" s="15" t="s">
        <v>3344</v>
      </c>
      <c r="D935" s="15" t="s">
        <v>71</v>
      </c>
      <c r="E935" s="15">
        <v>1</v>
      </c>
      <c r="F935" s="15" t="s">
        <v>3345</v>
      </c>
      <c r="G935" s="15" t="s">
        <v>3477</v>
      </c>
      <c r="H935" s="15" t="s">
        <v>647</v>
      </c>
      <c r="I935" s="15" t="s">
        <v>173</v>
      </c>
      <c r="J935" s="15" t="s">
        <v>3346</v>
      </c>
      <c r="K935" s="15">
        <v>18.22</v>
      </c>
      <c r="L935" s="15"/>
      <c r="M935" s="15"/>
      <c r="N935" s="15">
        <v>18.22</v>
      </c>
      <c r="O935" s="15"/>
      <c r="P935" s="15">
        <v>18.22</v>
      </c>
      <c r="Q935" s="1" t="str">
        <f t="shared" si="59"/>
        <v>SMET MARINA ELISABETH</v>
      </c>
      <c r="R935" s="1">
        <f t="shared" si="60"/>
        <v>1</v>
      </c>
      <c r="S935" s="1">
        <f t="shared" si="61"/>
        <v>18.22</v>
      </c>
      <c r="T935" t="e">
        <f>-SUMIF(#REF!,$Q935,#REF!)/2</f>
        <v>#REF!</v>
      </c>
      <c r="U935" s="13" t="e">
        <f t="shared" si="62"/>
        <v>#REF!</v>
      </c>
    </row>
    <row r="936" spans="1:21">
      <c r="A936" s="15">
        <v>600</v>
      </c>
      <c r="B936" s="15" t="s">
        <v>3167</v>
      </c>
      <c r="C936" s="15" t="s">
        <v>3168</v>
      </c>
      <c r="D936" s="15" t="s">
        <v>13</v>
      </c>
      <c r="E936" s="15">
        <v>1</v>
      </c>
      <c r="F936" s="15" t="s">
        <v>3169</v>
      </c>
      <c r="G936" s="15" t="s">
        <v>3477</v>
      </c>
      <c r="H936" s="15" t="s">
        <v>647</v>
      </c>
      <c r="I936" s="15" t="s">
        <v>173</v>
      </c>
      <c r="J936" s="15" t="s">
        <v>3146</v>
      </c>
      <c r="K936" s="15">
        <v>58.85</v>
      </c>
      <c r="L936" s="15"/>
      <c r="M936" s="15"/>
      <c r="N936" s="15">
        <v>58.85</v>
      </c>
      <c r="O936" s="15"/>
      <c r="P936" s="15">
        <v>58.85</v>
      </c>
      <c r="Q936" s="1" t="str">
        <f t="shared" si="59"/>
        <v>SMETS HILDA MARIA</v>
      </c>
      <c r="R936" s="1">
        <f t="shared" si="60"/>
        <v>1</v>
      </c>
      <c r="S936" s="1">
        <f t="shared" si="61"/>
        <v>58.85</v>
      </c>
      <c r="T936" t="e">
        <f>-SUMIF(#REF!,$Q936,#REF!)/2</f>
        <v>#REF!</v>
      </c>
      <c r="U936" s="13" t="e">
        <f t="shared" si="62"/>
        <v>#REF!</v>
      </c>
    </row>
    <row r="937" spans="1:21">
      <c r="A937" s="15">
        <v>601</v>
      </c>
      <c r="B937" s="15" t="s">
        <v>3347</v>
      </c>
      <c r="C937" s="15" t="s">
        <v>3348</v>
      </c>
      <c r="D937" s="15" t="s">
        <v>11</v>
      </c>
      <c r="E937" s="15">
        <v>1</v>
      </c>
      <c r="F937" s="15" t="s">
        <v>3349</v>
      </c>
      <c r="G937" s="15" t="s">
        <v>3477</v>
      </c>
      <c r="H937" s="15" t="s">
        <v>647</v>
      </c>
      <c r="I937" s="15" t="s">
        <v>173</v>
      </c>
      <c r="J937" s="15" t="s">
        <v>3350</v>
      </c>
      <c r="K937" s="15">
        <v>38.6</v>
      </c>
      <c r="L937" s="15"/>
      <c r="M937" s="15"/>
      <c r="N937" s="15">
        <v>38.6</v>
      </c>
      <c r="O937" s="15"/>
      <c r="P937" s="15">
        <v>38.6</v>
      </c>
      <c r="Q937" s="1" t="str">
        <f t="shared" si="59"/>
        <v>SUYKERBUYK JOSEPH JULIA</v>
      </c>
      <c r="R937" s="1">
        <f t="shared" si="60"/>
        <v>1</v>
      </c>
      <c r="S937" s="1">
        <f t="shared" si="61"/>
        <v>38.6</v>
      </c>
      <c r="T937" t="e">
        <f>-SUMIF(#REF!,$Q937,#REF!)/2</f>
        <v>#REF!</v>
      </c>
      <c r="U937" s="13" t="e">
        <f t="shared" si="62"/>
        <v>#REF!</v>
      </c>
    </row>
    <row r="938" spans="1:21">
      <c r="A938" s="15">
        <v>602</v>
      </c>
      <c r="B938" s="15" t="s">
        <v>3190</v>
      </c>
      <c r="C938" s="15" t="s">
        <v>3351</v>
      </c>
      <c r="D938" s="15" t="s">
        <v>36</v>
      </c>
      <c r="E938" s="15">
        <v>1</v>
      </c>
      <c r="F938" s="15" t="s">
        <v>3352</v>
      </c>
      <c r="G938" s="15" t="s">
        <v>3477</v>
      </c>
      <c r="H938" s="15" t="s">
        <v>647</v>
      </c>
      <c r="I938" s="15" t="s">
        <v>173</v>
      </c>
      <c r="J938" s="15" t="s">
        <v>3353</v>
      </c>
      <c r="K938" s="15">
        <v>104.67</v>
      </c>
      <c r="L938" s="15"/>
      <c r="M938" s="15"/>
      <c r="N938" s="15">
        <v>104.67</v>
      </c>
      <c r="O938" s="15"/>
      <c r="P938" s="15">
        <v>104.67</v>
      </c>
      <c r="Q938" s="1" t="str">
        <f t="shared" si="59"/>
        <v>THYS ANDRE RENE</v>
      </c>
      <c r="R938" s="1">
        <f t="shared" si="60"/>
        <v>1</v>
      </c>
      <c r="S938" s="1">
        <f t="shared" si="61"/>
        <v>104.67</v>
      </c>
      <c r="T938" t="e">
        <f>-SUMIF(#REF!,$Q938,#REF!)/2</f>
        <v>#REF!</v>
      </c>
      <c r="U938" s="13" t="e">
        <f t="shared" si="62"/>
        <v>#REF!</v>
      </c>
    </row>
    <row r="939" spans="1:21">
      <c r="A939" s="15">
        <v>604</v>
      </c>
      <c r="B939" s="15" t="s">
        <v>1114</v>
      </c>
      <c r="C939" s="15" t="s">
        <v>3358</v>
      </c>
      <c r="D939" s="15" t="s">
        <v>36</v>
      </c>
      <c r="E939" s="15">
        <v>2</v>
      </c>
      <c r="F939" s="15" t="s">
        <v>3359</v>
      </c>
      <c r="G939" s="15" t="s">
        <v>3477</v>
      </c>
      <c r="H939" s="15" t="s">
        <v>647</v>
      </c>
      <c r="I939" s="15" t="s">
        <v>173</v>
      </c>
      <c r="J939" s="15" t="s">
        <v>3360</v>
      </c>
      <c r="K939" s="15">
        <v>13.14</v>
      </c>
      <c r="L939" s="15">
        <v>0.47</v>
      </c>
      <c r="M939" s="15"/>
      <c r="N939" s="15">
        <v>12.67</v>
      </c>
      <c r="O939" s="15"/>
      <c r="P939" s="15">
        <v>12.67</v>
      </c>
      <c r="Q939" s="1" t="str">
        <f t="shared" si="59"/>
        <v>VAN DER ZEYPEN BELINDA MARIE</v>
      </c>
      <c r="R939" s="1">
        <f t="shared" si="60"/>
        <v>1</v>
      </c>
      <c r="S939" s="1">
        <f t="shared" si="61"/>
        <v>57.28</v>
      </c>
      <c r="T939" t="e">
        <f>-SUMIF(#REF!,$Q939,#REF!)/2</f>
        <v>#REF!</v>
      </c>
      <c r="U939" s="13" t="e">
        <f t="shared" si="62"/>
        <v>#REF!</v>
      </c>
    </row>
    <row r="940" spans="1:21">
      <c r="A940" s="15">
        <v>605</v>
      </c>
      <c r="B940" s="15" t="s">
        <v>1114</v>
      </c>
      <c r="C940" s="15" t="s">
        <v>3358</v>
      </c>
      <c r="D940" s="15" t="s">
        <v>36</v>
      </c>
      <c r="E940" s="15">
        <v>3</v>
      </c>
      <c r="F940" s="15" t="s">
        <v>3359</v>
      </c>
      <c r="G940" s="15" t="s">
        <v>3477</v>
      </c>
      <c r="H940" s="15" t="s">
        <v>647</v>
      </c>
      <c r="I940" s="15" t="s">
        <v>173</v>
      </c>
      <c r="J940" s="15" t="s">
        <v>3360</v>
      </c>
      <c r="K940" s="15">
        <v>46.25</v>
      </c>
      <c r="L940" s="15">
        <v>1.64</v>
      </c>
      <c r="M940" s="15"/>
      <c r="N940" s="15">
        <v>44.61</v>
      </c>
      <c r="O940" s="15"/>
      <c r="P940" s="15">
        <v>44.61</v>
      </c>
      <c r="Q940" s="1" t="str">
        <f t="shared" si="59"/>
        <v>VAN DER ZEYPEN BELINDA MARIE</v>
      </c>
      <c r="R940" s="1">
        <f t="shared" si="60"/>
        <v>1</v>
      </c>
      <c r="S940" s="1">
        <f t="shared" si="61"/>
        <v>57.28</v>
      </c>
      <c r="T940" t="e">
        <f>-SUMIF(#REF!,$Q940,#REF!)/2</f>
        <v>#REF!</v>
      </c>
      <c r="U940" s="13" t="e">
        <f t="shared" si="62"/>
        <v>#REF!</v>
      </c>
    </row>
    <row r="941" spans="1:21">
      <c r="A941" s="15">
        <v>606</v>
      </c>
      <c r="B941" s="15" t="s">
        <v>3361</v>
      </c>
      <c r="C941" s="15" t="s">
        <v>3362</v>
      </c>
      <c r="D941" s="15" t="s">
        <v>46</v>
      </c>
      <c r="E941" s="15">
        <v>1</v>
      </c>
      <c r="F941" s="15" t="s">
        <v>3363</v>
      </c>
      <c r="G941" s="15" t="s">
        <v>3477</v>
      </c>
      <c r="H941" s="15" t="s">
        <v>647</v>
      </c>
      <c r="I941" s="15" t="s">
        <v>173</v>
      </c>
      <c r="J941" s="15" t="s">
        <v>3364</v>
      </c>
      <c r="K941" s="15">
        <v>20.82</v>
      </c>
      <c r="L941" s="15"/>
      <c r="M941" s="15"/>
      <c r="N941" s="15">
        <v>20.82</v>
      </c>
      <c r="O941" s="15"/>
      <c r="P941" s="15">
        <v>20.82</v>
      </c>
      <c r="Q941" s="1" t="str">
        <f t="shared" si="59"/>
        <v>VAN DESSEL DANNY VICTOR</v>
      </c>
      <c r="R941" s="1">
        <f t="shared" si="60"/>
        <v>1</v>
      </c>
      <c r="S941" s="1">
        <f t="shared" si="61"/>
        <v>20.82</v>
      </c>
      <c r="T941" t="e">
        <f>-SUMIF(#REF!,$Q941,#REF!)/2</f>
        <v>#REF!</v>
      </c>
      <c r="U941" s="13" t="e">
        <f t="shared" si="62"/>
        <v>#REF!</v>
      </c>
    </row>
    <row r="942" spans="1:21">
      <c r="A942" s="15">
        <v>607</v>
      </c>
      <c r="B942" s="15" t="s">
        <v>3365</v>
      </c>
      <c r="C942" s="15" t="s">
        <v>3366</v>
      </c>
      <c r="D942" s="15" t="s">
        <v>87</v>
      </c>
      <c r="E942" s="15">
        <v>1</v>
      </c>
      <c r="F942" s="15" t="s">
        <v>3367</v>
      </c>
      <c r="G942" s="15" t="s">
        <v>3477</v>
      </c>
      <c r="H942" s="15" t="s">
        <v>647</v>
      </c>
      <c r="I942" s="15" t="s">
        <v>173</v>
      </c>
      <c r="J942" s="15" t="s">
        <v>3368</v>
      </c>
      <c r="K942" s="15">
        <v>56.16</v>
      </c>
      <c r="L942" s="15"/>
      <c r="M942" s="15"/>
      <c r="N942" s="15">
        <v>56.16</v>
      </c>
      <c r="O942" s="15"/>
      <c r="P942" s="15">
        <v>56.16</v>
      </c>
      <c r="Q942" s="1" t="str">
        <f t="shared" si="59"/>
        <v>VAN GYSEL ROSALINDE FRANCINE</v>
      </c>
      <c r="R942" s="1">
        <f t="shared" si="60"/>
        <v>1</v>
      </c>
      <c r="S942" s="1">
        <f t="shared" si="61"/>
        <v>56.16</v>
      </c>
      <c r="T942" t="e">
        <f>-SUMIF(#REF!,$Q942,#REF!)/2</f>
        <v>#REF!</v>
      </c>
      <c r="U942" s="13" t="e">
        <f t="shared" si="62"/>
        <v>#REF!</v>
      </c>
    </row>
    <row r="943" spans="1:21">
      <c r="A943" s="15">
        <v>609</v>
      </c>
      <c r="B943" s="15" t="s">
        <v>3194</v>
      </c>
      <c r="C943" s="15" t="s">
        <v>3238</v>
      </c>
      <c r="D943" s="15" t="s">
        <v>16</v>
      </c>
      <c r="E943" s="15">
        <v>1</v>
      </c>
      <c r="F943" s="15" t="s">
        <v>3239</v>
      </c>
      <c r="G943" s="15" t="s">
        <v>3477</v>
      </c>
      <c r="H943" s="15" t="s">
        <v>647</v>
      </c>
      <c r="I943" s="15" t="s">
        <v>173</v>
      </c>
      <c r="J943" s="15" t="s">
        <v>3240</v>
      </c>
      <c r="K943" s="15">
        <v>64.84</v>
      </c>
      <c r="L943" s="15"/>
      <c r="M943" s="15"/>
      <c r="N943" s="15">
        <v>64.84</v>
      </c>
      <c r="O943" s="15"/>
      <c r="P943" s="15">
        <v>64.84</v>
      </c>
      <c r="Q943" s="1" t="str">
        <f t="shared" si="59"/>
        <v>VERGAUWEN VERA HENDRIKA</v>
      </c>
      <c r="R943" s="1">
        <f t="shared" si="60"/>
        <v>1</v>
      </c>
      <c r="S943" s="1">
        <f t="shared" si="61"/>
        <v>64.84</v>
      </c>
      <c r="T943" t="e">
        <f>-SUMIF(#REF!,$Q943,#REF!)/2</f>
        <v>#REF!</v>
      </c>
      <c r="U943" s="13" t="e">
        <f t="shared" si="62"/>
        <v>#REF!</v>
      </c>
    </row>
    <row r="944" spans="1:21">
      <c r="A944" s="15">
        <v>610</v>
      </c>
      <c r="B944" s="15" t="s">
        <v>3369</v>
      </c>
      <c r="C944" s="15" t="s">
        <v>3370</v>
      </c>
      <c r="D944" s="15" t="s">
        <v>17</v>
      </c>
      <c r="E944" s="15">
        <v>1</v>
      </c>
      <c r="F944" s="15" t="s">
        <v>3371</v>
      </c>
      <c r="G944" s="15" t="s">
        <v>3477</v>
      </c>
      <c r="H944" s="15" t="s">
        <v>647</v>
      </c>
      <c r="I944" s="15" t="s">
        <v>173</v>
      </c>
      <c r="J944" s="15" t="s">
        <v>3372</v>
      </c>
      <c r="K944" s="15">
        <v>29.45</v>
      </c>
      <c r="L944" s="15"/>
      <c r="M944" s="15"/>
      <c r="N944" s="15">
        <v>29.45</v>
      </c>
      <c r="O944" s="15"/>
      <c r="P944" s="15">
        <v>29.45</v>
      </c>
      <c r="Q944" s="1" t="str">
        <f t="shared" si="59"/>
        <v>VERSPREET LUDO JOZEF</v>
      </c>
      <c r="R944" s="1">
        <f t="shared" si="60"/>
        <v>1</v>
      </c>
      <c r="S944" s="1">
        <f t="shared" si="61"/>
        <v>29.45</v>
      </c>
      <c r="T944" t="e">
        <f>-SUMIF(#REF!,$Q944,#REF!)/2</f>
        <v>#REF!</v>
      </c>
      <c r="U944" s="13" t="e">
        <f t="shared" si="62"/>
        <v>#REF!</v>
      </c>
    </row>
    <row r="945" spans="1:21">
      <c r="A945" s="15">
        <v>611</v>
      </c>
      <c r="B945" s="15" t="s">
        <v>3289</v>
      </c>
      <c r="C945" s="15" t="s">
        <v>3290</v>
      </c>
      <c r="D945" s="15" t="s">
        <v>16</v>
      </c>
      <c r="E945" s="15">
        <v>1</v>
      </c>
      <c r="F945" s="15" t="s">
        <v>3291</v>
      </c>
      <c r="G945" s="15" t="s">
        <v>3477</v>
      </c>
      <c r="H945" s="15" t="s">
        <v>647</v>
      </c>
      <c r="I945" s="15" t="s">
        <v>173</v>
      </c>
      <c r="J945" s="15" t="s">
        <v>3292</v>
      </c>
      <c r="K945" s="15">
        <v>10.08</v>
      </c>
      <c r="L945" s="15"/>
      <c r="M945" s="15"/>
      <c r="N945" s="15">
        <v>10.08</v>
      </c>
      <c r="O945" s="15"/>
      <c r="P945" s="15">
        <v>10.08</v>
      </c>
      <c r="Q945" s="1" t="str">
        <f t="shared" si="59"/>
        <v>VERSTREPEN ANNIE CELESTINA</v>
      </c>
      <c r="R945" s="1">
        <f t="shared" si="60"/>
        <v>1</v>
      </c>
      <c r="S945" s="1">
        <f t="shared" si="61"/>
        <v>10.08</v>
      </c>
      <c r="T945" t="e">
        <f>-SUMIF(#REF!,$Q945,#REF!)/2</f>
        <v>#REF!</v>
      </c>
      <c r="U945" s="13" t="e">
        <f t="shared" si="62"/>
        <v>#REF!</v>
      </c>
    </row>
    <row r="946" spans="1:21">
      <c r="A946" s="15">
        <v>612</v>
      </c>
      <c r="B946" s="15" t="s">
        <v>3622</v>
      </c>
      <c r="C946" s="15" t="s">
        <v>3623</v>
      </c>
      <c r="D946" s="15" t="s">
        <v>65</v>
      </c>
      <c r="E946" s="15">
        <v>1</v>
      </c>
      <c r="F946" s="15" t="s">
        <v>3624</v>
      </c>
      <c r="G946" s="15" t="s">
        <v>3477</v>
      </c>
      <c r="H946" s="15" t="s">
        <v>647</v>
      </c>
      <c r="I946" s="15" t="s">
        <v>173</v>
      </c>
      <c r="J946" s="15" t="s">
        <v>3625</v>
      </c>
      <c r="K946" s="15">
        <v>96.16</v>
      </c>
      <c r="L946" s="15"/>
      <c r="M946" s="15"/>
      <c r="N946" s="15">
        <v>96.16</v>
      </c>
      <c r="O946" s="15"/>
      <c r="P946" s="15">
        <v>96.16</v>
      </c>
      <c r="Q946" s="1" t="str">
        <f t="shared" si="59"/>
        <v>VERBAENEN MARINA CORNELIA</v>
      </c>
      <c r="R946" s="1">
        <f t="shared" si="60"/>
        <v>1</v>
      </c>
      <c r="S946" s="1">
        <f t="shared" si="61"/>
        <v>96.16</v>
      </c>
      <c r="T946" t="e">
        <f>-SUMIF(#REF!,$Q946,#REF!)/2</f>
        <v>#REF!</v>
      </c>
      <c r="U946" s="13" t="e">
        <f t="shared" si="62"/>
        <v>#REF!</v>
      </c>
    </row>
    <row r="947" spans="1:21">
      <c r="A947" s="15">
        <v>613</v>
      </c>
      <c r="B947" s="15" t="s">
        <v>4041</v>
      </c>
      <c r="C947" s="15" t="s">
        <v>4070</v>
      </c>
      <c r="D947" s="15" t="s">
        <v>34</v>
      </c>
      <c r="E947" s="15">
        <v>1</v>
      </c>
      <c r="F947" s="15" t="s">
        <v>4071</v>
      </c>
      <c r="G947" s="15" t="s">
        <v>3477</v>
      </c>
      <c r="H947" s="15" t="s">
        <v>647</v>
      </c>
      <c r="I947" s="15" t="s">
        <v>173</v>
      </c>
      <c r="J947" s="15" t="s">
        <v>4072</v>
      </c>
      <c r="K947" s="15">
        <v>24</v>
      </c>
      <c r="L947" s="15"/>
      <c r="M947" s="15"/>
      <c r="N947" s="15">
        <v>24</v>
      </c>
      <c r="O947" s="15"/>
      <c r="P947" s="15">
        <v>24</v>
      </c>
      <c r="Q947" s="1" t="str">
        <f t="shared" ref="Q947:Q1010" si="63">LEFT(B947,50)</f>
        <v>SLEGERS MARLEEN MARIA</v>
      </c>
      <c r="R947" s="1">
        <f t="shared" ref="R947:R1010" si="64">IF(B947&lt;&gt;B1645,1,0)</f>
        <v>1</v>
      </c>
      <c r="S947" s="1">
        <f t="shared" ref="S947:S1010" si="65">SUMIF($Q$4:$Q$1726,Q947,$P$4:$P$1726)</f>
        <v>24</v>
      </c>
      <c r="T947" t="e">
        <f>-SUMIF(#REF!,$Q947,#REF!)/2</f>
        <v>#REF!</v>
      </c>
      <c r="U947" s="13" t="e">
        <f t="shared" ref="U947:U1010" si="66">S947-T947</f>
        <v>#REF!</v>
      </c>
    </row>
    <row r="948" spans="1:21">
      <c r="A948" s="15">
        <v>614</v>
      </c>
      <c r="B948" s="15" t="s">
        <v>4095</v>
      </c>
      <c r="C948" s="15" t="s">
        <v>4096</v>
      </c>
      <c r="D948" s="15" t="s">
        <v>17</v>
      </c>
      <c r="E948" s="15">
        <v>1</v>
      </c>
      <c r="F948" s="15" t="s">
        <v>4097</v>
      </c>
      <c r="G948" s="15" t="s">
        <v>3477</v>
      </c>
      <c r="H948" s="15" t="s">
        <v>647</v>
      </c>
      <c r="I948" s="15" t="s">
        <v>173</v>
      </c>
      <c r="J948" s="15" t="s">
        <v>4098</v>
      </c>
      <c r="K948" s="15">
        <v>20.54</v>
      </c>
      <c r="L948" s="15">
        <v>0.73</v>
      </c>
      <c r="M948" s="15"/>
      <c r="N948" s="15">
        <v>19.809999999999999</v>
      </c>
      <c r="O948" s="15"/>
      <c r="P948" s="15">
        <v>19.809999999999999</v>
      </c>
      <c r="Q948" s="1" t="str">
        <f t="shared" si="63"/>
        <v>DE BECKER MARLEEN FRANCOISE</v>
      </c>
      <c r="R948" s="1">
        <f t="shared" si="64"/>
        <v>1</v>
      </c>
      <c r="S948" s="1">
        <f t="shared" si="65"/>
        <v>19.809999999999999</v>
      </c>
      <c r="T948" t="e">
        <f>-SUMIF(#REF!,$Q948,#REF!)/2</f>
        <v>#REF!</v>
      </c>
      <c r="U948" s="13" t="e">
        <f t="shared" si="66"/>
        <v>#REF!</v>
      </c>
    </row>
    <row r="949" spans="1:21">
      <c r="A949" s="15">
        <v>615</v>
      </c>
      <c r="B949" s="15" t="s">
        <v>3626</v>
      </c>
      <c r="C949" s="15" t="s">
        <v>3627</v>
      </c>
      <c r="D949" s="15" t="s">
        <v>87</v>
      </c>
      <c r="E949" s="15">
        <v>1</v>
      </c>
      <c r="F949" s="15" t="s">
        <v>3628</v>
      </c>
      <c r="G949" s="15" t="s">
        <v>3477</v>
      </c>
      <c r="H949" s="15" t="s">
        <v>647</v>
      </c>
      <c r="I949" s="15" t="s">
        <v>173</v>
      </c>
      <c r="J949" s="15" t="s">
        <v>3629</v>
      </c>
      <c r="K949" s="15">
        <v>44.74</v>
      </c>
      <c r="L949" s="15"/>
      <c r="M949" s="15"/>
      <c r="N949" s="15">
        <v>44.74</v>
      </c>
      <c r="O949" s="15"/>
      <c r="P949" s="15">
        <v>44.74</v>
      </c>
      <c r="Q949" s="1" t="str">
        <f t="shared" si="63"/>
        <v>DE WINTER MARCEL</v>
      </c>
      <c r="R949" s="1">
        <f t="shared" si="64"/>
        <v>1</v>
      </c>
      <c r="S949" s="1">
        <f t="shared" si="65"/>
        <v>44.74</v>
      </c>
      <c r="T949" t="e">
        <f>-SUMIF(#REF!,$Q949,#REF!)/2</f>
        <v>#REF!</v>
      </c>
      <c r="U949" s="13" t="e">
        <f t="shared" si="66"/>
        <v>#REF!</v>
      </c>
    </row>
    <row r="950" spans="1:21">
      <c r="A950" s="15">
        <v>616</v>
      </c>
      <c r="B950" s="15" t="s">
        <v>4099</v>
      </c>
      <c r="C950" s="15" t="s">
        <v>4100</v>
      </c>
      <c r="D950" s="15" t="s">
        <v>11</v>
      </c>
      <c r="E950" s="15">
        <v>1</v>
      </c>
      <c r="F950" s="15" t="s">
        <v>4101</v>
      </c>
      <c r="G950" s="15" t="s">
        <v>3477</v>
      </c>
      <c r="H950" s="15" t="s">
        <v>647</v>
      </c>
      <c r="I950" s="15" t="s">
        <v>173</v>
      </c>
      <c r="J950" s="15" t="s">
        <v>4102</v>
      </c>
      <c r="K950" s="15">
        <v>51.56</v>
      </c>
      <c r="L950" s="15"/>
      <c r="M950" s="15"/>
      <c r="N950" s="15">
        <v>51.56</v>
      </c>
      <c r="O950" s="15"/>
      <c r="P950" s="15">
        <v>51.56</v>
      </c>
      <c r="Q950" s="1" t="str">
        <f t="shared" si="63"/>
        <v>VERDAASDONK ANTONIUS JOHANNES</v>
      </c>
      <c r="R950" s="1">
        <f t="shared" si="64"/>
        <v>1</v>
      </c>
      <c r="S950" s="1">
        <f t="shared" si="65"/>
        <v>51.56</v>
      </c>
      <c r="T950" t="e">
        <f>-SUMIF(#REF!,$Q950,#REF!)/2</f>
        <v>#REF!</v>
      </c>
      <c r="U950" s="13" t="e">
        <f t="shared" si="66"/>
        <v>#REF!</v>
      </c>
    </row>
    <row r="951" spans="1:21">
      <c r="A951" s="15">
        <v>617</v>
      </c>
      <c r="B951" s="15" t="s">
        <v>3630</v>
      </c>
      <c r="C951" s="15" t="s">
        <v>3631</v>
      </c>
      <c r="D951" s="15" t="s">
        <v>37</v>
      </c>
      <c r="E951" s="15">
        <v>1</v>
      </c>
      <c r="F951" s="15" t="s">
        <v>3632</v>
      </c>
      <c r="G951" s="15" t="s">
        <v>3477</v>
      </c>
      <c r="H951" s="15" t="s">
        <v>647</v>
      </c>
      <c r="I951" s="15" t="s">
        <v>173</v>
      </c>
      <c r="J951" s="15" t="s">
        <v>3633</v>
      </c>
      <c r="K951" s="15">
        <v>42.54</v>
      </c>
      <c r="L951" s="15"/>
      <c r="M951" s="15"/>
      <c r="N951" s="15">
        <v>42.54</v>
      </c>
      <c r="O951" s="15"/>
      <c r="P951" s="15">
        <v>42.54</v>
      </c>
      <c r="Q951" s="1" t="str">
        <f t="shared" si="63"/>
        <v>BELMANS JAN BAPTIST</v>
      </c>
      <c r="R951" s="1">
        <f t="shared" si="64"/>
        <v>1</v>
      </c>
      <c r="S951" s="1">
        <f t="shared" si="65"/>
        <v>42.54</v>
      </c>
      <c r="T951" t="e">
        <f>-SUMIF(#REF!,$Q951,#REF!)/2</f>
        <v>#REF!</v>
      </c>
      <c r="U951" s="13" t="e">
        <f t="shared" si="66"/>
        <v>#REF!</v>
      </c>
    </row>
    <row r="952" spans="1:21">
      <c r="A952" s="15">
        <v>618</v>
      </c>
      <c r="B952" s="15" t="s">
        <v>3634</v>
      </c>
      <c r="C952" s="15" t="s">
        <v>3635</v>
      </c>
      <c r="D952" s="15" t="s">
        <v>37</v>
      </c>
      <c r="E952" s="15">
        <v>1</v>
      </c>
      <c r="F952" s="15" t="s">
        <v>3636</v>
      </c>
      <c r="G952" s="15" t="s">
        <v>3477</v>
      </c>
      <c r="H952" s="15" t="s">
        <v>647</v>
      </c>
      <c r="I952" s="15" t="s">
        <v>173</v>
      </c>
      <c r="J952" s="15" t="s">
        <v>3637</v>
      </c>
      <c r="K952" s="15">
        <v>10.64</v>
      </c>
      <c r="L952" s="15">
        <v>0.38</v>
      </c>
      <c r="M952" s="15"/>
      <c r="N952" s="15">
        <v>10.26</v>
      </c>
      <c r="O952" s="15"/>
      <c r="P952" s="15">
        <v>10.26</v>
      </c>
      <c r="Q952" s="1" t="str">
        <f t="shared" si="63"/>
        <v>FEYEN JOANNES ANNE-MARIE</v>
      </c>
      <c r="R952" s="1">
        <f t="shared" si="64"/>
        <v>1</v>
      </c>
      <c r="S952" s="1">
        <f t="shared" si="65"/>
        <v>10.26</v>
      </c>
      <c r="T952" t="e">
        <f>-SUMIF(#REF!,$Q952,#REF!)/2</f>
        <v>#REF!</v>
      </c>
      <c r="U952" s="13" t="e">
        <f t="shared" si="66"/>
        <v>#REF!</v>
      </c>
    </row>
    <row r="953" spans="1:21">
      <c r="A953" s="15">
        <v>619</v>
      </c>
      <c r="B953" s="15" t="s">
        <v>3468</v>
      </c>
      <c r="C953" s="15" t="s">
        <v>3469</v>
      </c>
      <c r="D953" s="15" t="s">
        <v>17</v>
      </c>
      <c r="E953" s="15">
        <v>1</v>
      </c>
      <c r="F953" s="15" t="s">
        <v>3470</v>
      </c>
      <c r="G953" s="15" t="s">
        <v>3477</v>
      </c>
      <c r="H953" s="15" t="s">
        <v>647</v>
      </c>
      <c r="I953" s="15" t="s">
        <v>173</v>
      </c>
      <c r="J953" s="15" t="s">
        <v>3471</v>
      </c>
      <c r="K953" s="15">
        <v>24.09</v>
      </c>
      <c r="L953" s="15"/>
      <c r="M953" s="15"/>
      <c r="N953" s="15">
        <v>24.09</v>
      </c>
      <c r="O953" s="15"/>
      <c r="P953" s="15">
        <v>24.09</v>
      </c>
      <c r="Q953" s="1" t="str">
        <f t="shared" si="63"/>
        <v>DE FACQ FRANCOIS ROSALIE</v>
      </c>
      <c r="R953" s="1">
        <f t="shared" si="64"/>
        <v>1</v>
      </c>
      <c r="S953" s="1">
        <f t="shared" si="65"/>
        <v>24.09</v>
      </c>
      <c r="T953" t="e">
        <f>-SUMIF(#REF!,$Q953,#REF!)/2</f>
        <v>#REF!</v>
      </c>
      <c r="U953" s="13" t="e">
        <f t="shared" si="66"/>
        <v>#REF!</v>
      </c>
    </row>
    <row r="954" spans="1:21">
      <c r="A954" s="15">
        <v>620</v>
      </c>
      <c r="B954" s="15" t="s">
        <v>3638</v>
      </c>
      <c r="C954" s="15" t="s">
        <v>3639</v>
      </c>
      <c r="D954" s="15" t="s">
        <v>87</v>
      </c>
      <c r="E954" s="15">
        <v>1</v>
      </c>
      <c r="F954" s="15" t="s">
        <v>3640</v>
      </c>
      <c r="G954" s="15" t="s">
        <v>3477</v>
      </c>
      <c r="H954" s="15" t="s">
        <v>647</v>
      </c>
      <c r="I954" s="15" t="s">
        <v>173</v>
      </c>
      <c r="J954" s="15" t="s">
        <v>3641</v>
      </c>
      <c r="K954" s="15">
        <v>61.24</v>
      </c>
      <c r="L954" s="15"/>
      <c r="M954" s="15"/>
      <c r="N954" s="15">
        <v>61.24</v>
      </c>
      <c r="O954" s="15"/>
      <c r="P954" s="15">
        <v>61.24</v>
      </c>
      <c r="Q954" s="1" t="str">
        <f t="shared" si="63"/>
        <v>POLE NICOLE ANTOINE</v>
      </c>
      <c r="R954" s="1">
        <f t="shared" si="64"/>
        <v>1</v>
      </c>
      <c r="S954" s="1">
        <f t="shared" si="65"/>
        <v>61.24</v>
      </c>
      <c r="T954" t="e">
        <f>-SUMIF(#REF!,$Q954,#REF!)/2</f>
        <v>#REF!</v>
      </c>
      <c r="U954" s="13" t="e">
        <f t="shared" si="66"/>
        <v>#REF!</v>
      </c>
    </row>
    <row r="955" spans="1:21">
      <c r="A955" s="15">
        <v>621</v>
      </c>
      <c r="B955" s="15" t="s">
        <v>3642</v>
      </c>
      <c r="C955" s="15" t="s">
        <v>3643</v>
      </c>
      <c r="D955" s="15" t="s">
        <v>38</v>
      </c>
      <c r="E955" s="15">
        <v>1</v>
      </c>
      <c r="F955" s="15" t="s">
        <v>3644</v>
      </c>
      <c r="G955" s="15" t="s">
        <v>3477</v>
      </c>
      <c r="H955" s="15" t="s">
        <v>647</v>
      </c>
      <c r="I955" s="15" t="s">
        <v>173</v>
      </c>
      <c r="J955" s="15" t="s">
        <v>3645</v>
      </c>
      <c r="K955" s="15">
        <v>118.39</v>
      </c>
      <c r="L955" s="15">
        <v>4.2</v>
      </c>
      <c r="M955" s="15"/>
      <c r="N955" s="15">
        <v>114.19</v>
      </c>
      <c r="O955" s="15"/>
      <c r="P955" s="15">
        <v>114.19</v>
      </c>
      <c r="Q955" s="1" t="str">
        <f t="shared" si="63"/>
        <v>VANHERCK LUDO ANTONIUS</v>
      </c>
      <c r="R955" s="1">
        <f t="shared" si="64"/>
        <v>1</v>
      </c>
      <c r="S955" s="1">
        <f t="shared" si="65"/>
        <v>114.19</v>
      </c>
      <c r="T955" t="e">
        <f>-SUMIF(#REF!,$Q955,#REF!)/2</f>
        <v>#REF!</v>
      </c>
      <c r="U955" s="13" t="e">
        <f t="shared" si="66"/>
        <v>#REF!</v>
      </c>
    </row>
    <row r="956" spans="1:21">
      <c r="A956" s="15">
        <v>622</v>
      </c>
      <c r="B956" s="15" t="s">
        <v>3646</v>
      </c>
      <c r="C956" s="15" t="s">
        <v>3647</v>
      </c>
      <c r="D956" s="15" t="s">
        <v>19</v>
      </c>
      <c r="E956" s="15">
        <v>1</v>
      </c>
      <c r="F956" s="15" t="s">
        <v>3648</v>
      </c>
      <c r="G956" s="15" t="s">
        <v>3477</v>
      </c>
      <c r="H956" s="15" t="s">
        <v>647</v>
      </c>
      <c r="I956" s="15" t="s">
        <v>173</v>
      </c>
      <c r="J956" s="15" t="s">
        <v>3649</v>
      </c>
      <c r="K956" s="15">
        <v>48.76</v>
      </c>
      <c r="L956" s="15"/>
      <c r="M956" s="15"/>
      <c r="N956" s="15">
        <v>48.76</v>
      </c>
      <c r="O956" s="15"/>
      <c r="P956" s="15">
        <v>48.76</v>
      </c>
      <c r="Q956" s="1" t="str">
        <f t="shared" si="63"/>
        <v>FLIES INGRID MARIA</v>
      </c>
      <c r="R956" s="1">
        <f t="shared" si="64"/>
        <v>1</v>
      </c>
      <c r="S956" s="1">
        <f t="shared" si="65"/>
        <v>48.76</v>
      </c>
      <c r="T956" t="e">
        <f>-SUMIF(#REF!,$Q956,#REF!)/2</f>
        <v>#REF!</v>
      </c>
      <c r="U956" s="13" t="e">
        <f t="shared" si="66"/>
        <v>#REF!</v>
      </c>
    </row>
    <row r="957" spans="1:21">
      <c r="A957" s="15">
        <v>623</v>
      </c>
      <c r="B957" s="15" t="s">
        <v>3650</v>
      </c>
      <c r="C957" s="15" t="s">
        <v>3651</v>
      </c>
      <c r="D957" s="15" t="s">
        <v>19</v>
      </c>
      <c r="E957" s="15">
        <v>1</v>
      </c>
      <c r="F957" s="15" t="s">
        <v>3652</v>
      </c>
      <c r="G957" s="15" t="s">
        <v>3477</v>
      </c>
      <c r="H957" s="15" t="s">
        <v>647</v>
      </c>
      <c r="I957" s="15" t="s">
        <v>173</v>
      </c>
      <c r="J957" s="15" t="s">
        <v>3653</v>
      </c>
      <c r="K957" s="15">
        <v>13.2</v>
      </c>
      <c r="L957" s="15"/>
      <c r="M957" s="15"/>
      <c r="N957" s="15">
        <v>13.2</v>
      </c>
      <c r="O957" s="15"/>
      <c r="P957" s="15">
        <v>13.2</v>
      </c>
      <c r="Q957" s="1" t="str">
        <f t="shared" si="63"/>
        <v>VERBRUGGEN MARIE-JEANNE LIVIEN</v>
      </c>
      <c r="R957" s="1">
        <f t="shared" si="64"/>
        <v>1</v>
      </c>
      <c r="S957" s="1">
        <f t="shared" si="65"/>
        <v>13.2</v>
      </c>
      <c r="T957" t="e">
        <f>-SUMIF(#REF!,$Q957,#REF!)/2</f>
        <v>#REF!</v>
      </c>
      <c r="U957" s="13" t="e">
        <f t="shared" si="66"/>
        <v>#REF!</v>
      </c>
    </row>
    <row r="958" spans="1:21">
      <c r="A958" s="15">
        <v>624</v>
      </c>
      <c r="B958" s="15" t="s">
        <v>3488</v>
      </c>
      <c r="C958" s="15" t="s">
        <v>3594</v>
      </c>
      <c r="D958" s="15" t="s">
        <v>23</v>
      </c>
      <c r="E958" s="15">
        <v>1</v>
      </c>
      <c r="F958" s="15" t="s">
        <v>3595</v>
      </c>
      <c r="G958" s="15" t="s">
        <v>3477</v>
      </c>
      <c r="H958" s="15" t="s">
        <v>647</v>
      </c>
      <c r="I958" s="15" t="s">
        <v>173</v>
      </c>
      <c r="J958" s="15" t="s">
        <v>3596</v>
      </c>
      <c r="K958" s="15">
        <v>32.46</v>
      </c>
      <c r="L958" s="15">
        <v>1.1499999999999999</v>
      </c>
      <c r="M958" s="15"/>
      <c r="N958" s="15">
        <v>31.310000000000002</v>
      </c>
      <c r="O958" s="15"/>
      <c r="P958" s="15">
        <v>31.31</v>
      </c>
      <c r="Q958" s="1" t="str">
        <f t="shared" si="63"/>
        <v>NUYTS MONIQUE MARTHA</v>
      </c>
      <c r="R958" s="1">
        <f t="shared" si="64"/>
        <v>1</v>
      </c>
      <c r="S958" s="1">
        <f t="shared" si="65"/>
        <v>31.31</v>
      </c>
      <c r="T958" t="e">
        <f>-SUMIF(#REF!,$Q958,#REF!)/2</f>
        <v>#REF!</v>
      </c>
      <c r="U958" s="13" t="e">
        <f t="shared" si="66"/>
        <v>#REF!</v>
      </c>
    </row>
    <row r="959" spans="1:21">
      <c r="A959" s="15">
        <v>625</v>
      </c>
      <c r="B959" s="15" t="s">
        <v>4103</v>
      </c>
      <c r="C959" s="15" t="s">
        <v>4104</v>
      </c>
      <c r="D959" s="15" t="s">
        <v>51</v>
      </c>
      <c r="E959" s="15">
        <v>1</v>
      </c>
      <c r="F959" s="15" t="s">
        <v>4105</v>
      </c>
      <c r="G959" s="15" t="s">
        <v>3477</v>
      </c>
      <c r="H959" s="15" t="s">
        <v>647</v>
      </c>
      <c r="I959" s="15" t="s">
        <v>173</v>
      </c>
      <c r="J959" s="15" t="s">
        <v>4106</v>
      </c>
      <c r="K959" s="15">
        <v>2.52</v>
      </c>
      <c r="L959" s="15"/>
      <c r="M959" s="15"/>
      <c r="N959" s="15">
        <v>2.52</v>
      </c>
      <c r="O959" s="15"/>
      <c r="P959" s="15">
        <v>2.52</v>
      </c>
      <c r="Q959" s="1" t="str">
        <f t="shared" si="63"/>
        <v>BLOCKX IRENE MARIA</v>
      </c>
      <c r="R959" s="1">
        <f t="shared" si="64"/>
        <v>1</v>
      </c>
      <c r="S959" s="1">
        <f t="shared" si="65"/>
        <v>25.730000000000004</v>
      </c>
      <c r="T959" t="e">
        <f>-SUMIF(#REF!,$Q959,#REF!)/2</f>
        <v>#REF!</v>
      </c>
      <c r="U959" s="13" t="e">
        <f t="shared" si="66"/>
        <v>#REF!</v>
      </c>
    </row>
    <row r="960" spans="1:21">
      <c r="A960" s="15">
        <v>626</v>
      </c>
      <c r="B960" s="15" t="s">
        <v>4103</v>
      </c>
      <c r="C960" s="15" t="s">
        <v>4104</v>
      </c>
      <c r="D960" s="15" t="s">
        <v>51</v>
      </c>
      <c r="E960" s="15">
        <v>2</v>
      </c>
      <c r="F960" s="15" t="s">
        <v>4105</v>
      </c>
      <c r="G960" s="15" t="s">
        <v>3477</v>
      </c>
      <c r="H960" s="15" t="s">
        <v>647</v>
      </c>
      <c r="I960" s="15" t="s">
        <v>173</v>
      </c>
      <c r="J960" s="15" t="s">
        <v>4106</v>
      </c>
      <c r="K960" s="15">
        <v>4.68</v>
      </c>
      <c r="L960" s="15"/>
      <c r="M960" s="15"/>
      <c r="N960" s="15">
        <v>4.68</v>
      </c>
      <c r="O960" s="15"/>
      <c r="P960" s="15">
        <v>4.68</v>
      </c>
      <c r="Q960" s="1" t="str">
        <f t="shared" si="63"/>
        <v>BLOCKX IRENE MARIA</v>
      </c>
      <c r="R960" s="1">
        <f t="shared" si="64"/>
        <v>1</v>
      </c>
      <c r="S960" s="1">
        <f t="shared" si="65"/>
        <v>25.730000000000004</v>
      </c>
      <c r="T960" t="e">
        <f>-SUMIF(#REF!,$Q960,#REF!)/2</f>
        <v>#REF!</v>
      </c>
      <c r="U960" s="13" t="e">
        <f t="shared" si="66"/>
        <v>#REF!</v>
      </c>
    </row>
    <row r="961" spans="1:21">
      <c r="A961" s="15">
        <v>627</v>
      </c>
      <c r="B961" s="15" t="s">
        <v>4103</v>
      </c>
      <c r="C961" s="15" t="s">
        <v>4104</v>
      </c>
      <c r="D961" s="15" t="s">
        <v>51</v>
      </c>
      <c r="E961" s="15">
        <v>3</v>
      </c>
      <c r="F961" s="15" t="s">
        <v>4105</v>
      </c>
      <c r="G961" s="15" t="s">
        <v>3477</v>
      </c>
      <c r="H961" s="15" t="s">
        <v>647</v>
      </c>
      <c r="I961" s="15" t="s">
        <v>173</v>
      </c>
      <c r="J961" s="15" t="s">
        <v>4106</v>
      </c>
      <c r="K961" s="15">
        <v>4.9000000000000004</v>
      </c>
      <c r="L961" s="15"/>
      <c r="M961" s="15"/>
      <c r="N961" s="15">
        <v>4.9000000000000004</v>
      </c>
      <c r="O961" s="15"/>
      <c r="P961" s="15">
        <v>4.9000000000000004</v>
      </c>
      <c r="Q961" s="1" t="str">
        <f t="shared" si="63"/>
        <v>BLOCKX IRENE MARIA</v>
      </c>
      <c r="R961" s="1">
        <f t="shared" si="64"/>
        <v>1</v>
      </c>
      <c r="S961" s="1">
        <f t="shared" si="65"/>
        <v>25.730000000000004</v>
      </c>
      <c r="T961" t="e">
        <f>-SUMIF(#REF!,$Q961,#REF!)/2</f>
        <v>#REF!</v>
      </c>
      <c r="U961" s="13" t="e">
        <f t="shared" si="66"/>
        <v>#REF!</v>
      </c>
    </row>
    <row r="962" spans="1:21">
      <c r="A962" s="15">
        <v>628</v>
      </c>
      <c r="B962" s="15" t="s">
        <v>4103</v>
      </c>
      <c r="C962" s="15" t="s">
        <v>4104</v>
      </c>
      <c r="D962" s="15" t="s">
        <v>51</v>
      </c>
      <c r="E962" s="15">
        <v>4</v>
      </c>
      <c r="F962" s="15" t="s">
        <v>4105</v>
      </c>
      <c r="G962" s="15" t="s">
        <v>3477</v>
      </c>
      <c r="H962" s="15" t="s">
        <v>647</v>
      </c>
      <c r="I962" s="15" t="s">
        <v>173</v>
      </c>
      <c r="J962" s="15" t="s">
        <v>4106</v>
      </c>
      <c r="K962" s="15">
        <v>5</v>
      </c>
      <c r="L962" s="15"/>
      <c r="M962" s="15"/>
      <c r="N962" s="15">
        <v>5</v>
      </c>
      <c r="O962" s="15"/>
      <c r="P962" s="15">
        <v>5</v>
      </c>
      <c r="Q962" s="1" t="str">
        <f t="shared" si="63"/>
        <v>BLOCKX IRENE MARIA</v>
      </c>
      <c r="R962" s="1">
        <f t="shared" si="64"/>
        <v>1</v>
      </c>
      <c r="S962" s="1">
        <f t="shared" si="65"/>
        <v>25.730000000000004</v>
      </c>
      <c r="T962" t="e">
        <f>-SUMIF(#REF!,$Q962,#REF!)/2</f>
        <v>#REF!</v>
      </c>
      <c r="U962" s="13" t="e">
        <f t="shared" si="66"/>
        <v>#REF!</v>
      </c>
    </row>
    <row r="963" spans="1:21">
      <c r="A963" s="15">
        <v>629</v>
      </c>
      <c r="B963" s="15" t="s">
        <v>4103</v>
      </c>
      <c r="C963" s="15" t="s">
        <v>4104</v>
      </c>
      <c r="D963" s="15" t="s">
        <v>51</v>
      </c>
      <c r="E963" s="15">
        <v>5</v>
      </c>
      <c r="F963" s="15" t="s">
        <v>4105</v>
      </c>
      <c r="G963" s="15" t="s">
        <v>3477</v>
      </c>
      <c r="H963" s="15" t="s">
        <v>647</v>
      </c>
      <c r="I963" s="15" t="s">
        <v>173</v>
      </c>
      <c r="J963" s="15" t="s">
        <v>4106</v>
      </c>
      <c r="K963" s="15">
        <v>5.05</v>
      </c>
      <c r="L963" s="15"/>
      <c r="M963" s="15"/>
      <c r="N963" s="15">
        <v>5.05</v>
      </c>
      <c r="O963" s="15"/>
      <c r="P963" s="15">
        <v>5.05</v>
      </c>
      <c r="Q963" s="1" t="str">
        <f t="shared" si="63"/>
        <v>BLOCKX IRENE MARIA</v>
      </c>
      <c r="R963" s="1">
        <f t="shared" si="64"/>
        <v>1</v>
      </c>
      <c r="S963" s="1">
        <f t="shared" si="65"/>
        <v>25.730000000000004</v>
      </c>
      <c r="T963" t="e">
        <f>-SUMIF(#REF!,$Q963,#REF!)/2</f>
        <v>#REF!</v>
      </c>
      <c r="U963" s="13" t="e">
        <f t="shared" si="66"/>
        <v>#REF!</v>
      </c>
    </row>
    <row r="964" spans="1:21">
      <c r="A964" s="15">
        <v>630</v>
      </c>
      <c r="B964" s="15" t="s">
        <v>4103</v>
      </c>
      <c r="C964" s="15" t="s">
        <v>4104</v>
      </c>
      <c r="D964" s="15" t="s">
        <v>51</v>
      </c>
      <c r="E964" s="15">
        <v>6</v>
      </c>
      <c r="F964" s="15" t="s">
        <v>4105</v>
      </c>
      <c r="G964" s="15" t="s">
        <v>3477</v>
      </c>
      <c r="H964" s="15" t="s">
        <v>647</v>
      </c>
      <c r="I964" s="15" t="s">
        <v>173</v>
      </c>
      <c r="J964" s="15" t="s">
        <v>4106</v>
      </c>
      <c r="K964" s="15">
        <v>3.58</v>
      </c>
      <c r="L964" s="15"/>
      <c r="M964" s="15"/>
      <c r="N964" s="15">
        <v>3.58</v>
      </c>
      <c r="O964" s="15"/>
      <c r="P964" s="15">
        <v>3.58</v>
      </c>
      <c r="Q964" s="1" t="str">
        <f t="shared" si="63"/>
        <v>BLOCKX IRENE MARIA</v>
      </c>
      <c r="R964" s="1">
        <f t="shared" si="64"/>
        <v>1</v>
      </c>
      <c r="S964" s="1">
        <f t="shared" si="65"/>
        <v>25.730000000000004</v>
      </c>
      <c r="T964" t="e">
        <f>-SUMIF(#REF!,$Q964,#REF!)/2</f>
        <v>#REF!</v>
      </c>
      <c r="U964" s="13" t="e">
        <f t="shared" si="66"/>
        <v>#REF!</v>
      </c>
    </row>
    <row r="965" spans="1:21">
      <c r="A965" s="15">
        <v>631</v>
      </c>
      <c r="B965" s="15" t="s">
        <v>4107</v>
      </c>
      <c r="C965" s="15" t="s">
        <v>4108</v>
      </c>
      <c r="D965" s="15" t="s">
        <v>67</v>
      </c>
      <c r="E965" s="15">
        <v>1</v>
      </c>
      <c r="F965" s="15" t="s">
        <v>4109</v>
      </c>
      <c r="G965" s="15" t="s">
        <v>3477</v>
      </c>
      <c r="H965" s="15" t="s">
        <v>647</v>
      </c>
      <c r="I965" s="15" t="s">
        <v>173</v>
      </c>
      <c r="J965" s="15" t="s">
        <v>4110</v>
      </c>
      <c r="K965" s="15">
        <v>69.09</v>
      </c>
      <c r="L965" s="15"/>
      <c r="M965" s="15"/>
      <c r="N965" s="15">
        <v>69.09</v>
      </c>
      <c r="O965" s="15"/>
      <c r="P965" s="15">
        <v>69.09</v>
      </c>
      <c r="Q965" s="1" t="str">
        <f t="shared" si="63"/>
        <v>MERTENS LUTGARDE MARIE</v>
      </c>
      <c r="R965" s="1">
        <f t="shared" si="64"/>
        <v>1</v>
      </c>
      <c r="S965" s="1">
        <f t="shared" si="65"/>
        <v>69.09</v>
      </c>
      <c r="T965" t="e">
        <f>-SUMIF(#REF!,$Q965,#REF!)/2</f>
        <v>#REF!</v>
      </c>
      <c r="U965" s="13" t="e">
        <f t="shared" si="66"/>
        <v>#REF!</v>
      </c>
    </row>
    <row r="966" spans="1:21">
      <c r="A966" s="15">
        <v>632</v>
      </c>
      <c r="B966" s="15" t="s">
        <v>4111</v>
      </c>
      <c r="C966" s="15" t="s">
        <v>4112</v>
      </c>
      <c r="D966" s="15" t="s">
        <v>17</v>
      </c>
      <c r="E966" s="15">
        <v>1</v>
      </c>
      <c r="F966" s="15" t="s">
        <v>4113</v>
      </c>
      <c r="G966" s="15" t="s">
        <v>3477</v>
      </c>
      <c r="H966" s="15" t="s">
        <v>647</v>
      </c>
      <c r="I966" s="15" t="s">
        <v>173</v>
      </c>
      <c r="J966" s="15" t="s">
        <v>4114</v>
      </c>
      <c r="K966" s="15">
        <v>53.75</v>
      </c>
      <c r="L966" s="15"/>
      <c r="M966" s="15"/>
      <c r="N966" s="15">
        <v>53.75</v>
      </c>
      <c r="O966" s="15"/>
      <c r="P966" s="15">
        <v>53.75</v>
      </c>
      <c r="Q966" s="1" t="str">
        <f t="shared" si="63"/>
        <v>GEYS MARIANNE</v>
      </c>
      <c r="R966" s="1">
        <f t="shared" si="64"/>
        <v>1</v>
      </c>
      <c r="S966" s="1">
        <f t="shared" si="65"/>
        <v>53.75</v>
      </c>
      <c r="T966" t="e">
        <f>-SUMIF(#REF!,$Q966,#REF!)/2</f>
        <v>#REF!</v>
      </c>
      <c r="U966" s="13" t="e">
        <f t="shared" si="66"/>
        <v>#REF!</v>
      </c>
    </row>
    <row r="967" spans="1:21">
      <c r="A967" s="15">
        <v>633</v>
      </c>
      <c r="B967" s="15" t="s">
        <v>3654</v>
      </c>
      <c r="C967" s="15" t="s">
        <v>3655</v>
      </c>
      <c r="D967" s="15" t="s">
        <v>36</v>
      </c>
      <c r="E967" s="15">
        <v>1</v>
      </c>
      <c r="F967" s="15" t="s">
        <v>3656</v>
      </c>
      <c r="G967" s="15" t="s">
        <v>3477</v>
      </c>
      <c r="H967" s="15" t="s">
        <v>647</v>
      </c>
      <c r="I967" s="15" t="s">
        <v>173</v>
      </c>
      <c r="J967" s="15" t="s">
        <v>3657</v>
      </c>
      <c r="K967" s="15">
        <v>2.29</v>
      </c>
      <c r="L967" s="15">
        <v>0.08</v>
      </c>
      <c r="M967" s="15"/>
      <c r="N967" s="15">
        <v>2.21</v>
      </c>
      <c r="O967" s="15"/>
      <c r="P967" s="15">
        <v>2.21</v>
      </c>
      <c r="Q967" s="1" t="str">
        <f t="shared" si="63"/>
        <v>CORTEN MARINA MARIA</v>
      </c>
      <c r="R967" s="1">
        <f t="shared" si="64"/>
        <v>1</v>
      </c>
      <c r="S967" s="1">
        <f t="shared" si="65"/>
        <v>2.21</v>
      </c>
      <c r="T967" t="e">
        <f>-SUMIF(#REF!,$Q967,#REF!)/2</f>
        <v>#REF!</v>
      </c>
      <c r="U967" s="13" t="e">
        <f t="shared" si="66"/>
        <v>#REF!</v>
      </c>
    </row>
    <row r="968" spans="1:21">
      <c r="A968" s="15">
        <v>634</v>
      </c>
      <c r="B968" s="15" t="s">
        <v>4115</v>
      </c>
      <c r="C968" s="15" t="s">
        <v>4116</v>
      </c>
      <c r="D968" s="15" t="s">
        <v>68</v>
      </c>
      <c r="E968" s="15">
        <v>1</v>
      </c>
      <c r="F968" s="15" t="s">
        <v>4117</v>
      </c>
      <c r="G968" s="15" t="s">
        <v>3477</v>
      </c>
      <c r="H968" s="15" t="s">
        <v>647</v>
      </c>
      <c r="I968" s="15" t="s">
        <v>173</v>
      </c>
      <c r="J968" s="15" t="s">
        <v>4118</v>
      </c>
      <c r="K968" s="15">
        <v>67.69</v>
      </c>
      <c r="L968" s="15"/>
      <c r="M968" s="15"/>
      <c r="N968" s="15">
        <v>67.69</v>
      </c>
      <c r="O968" s="15"/>
      <c r="P968" s="15">
        <v>67.69</v>
      </c>
      <c r="Q968" s="1" t="str">
        <f t="shared" si="63"/>
        <v>VAN HOOF MARIA JOSEE</v>
      </c>
      <c r="R968" s="1">
        <f t="shared" si="64"/>
        <v>1</v>
      </c>
      <c r="S968" s="1">
        <f t="shared" si="65"/>
        <v>67.69</v>
      </c>
      <c r="T968" t="e">
        <f>-SUMIF(#REF!,$Q968,#REF!)/2</f>
        <v>#REF!</v>
      </c>
      <c r="U968" s="13" t="e">
        <f t="shared" si="66"/>
        <v>#REF!</v>
      </c>
    </row>
    <row r="969" spans="1:21">
      <c r="A969" s="15">
        <v>635</v>
      </c>
      <c r="B969" s="15" t="s">
        <v>4119</v>
      </c>
      <c r="C969" s="15" t="s">
        <v>4120</v>
      </c>
      <c r="D969" s="15" t="s">
        <v>87</v>
      </c>
      <c r="E969" s="15">
        <v>1</v>
      </c>
      <c r="F969" s="15" t="s">
        <v>4121</v>
      </c>
      <c r="G969" s="15" t="s">
        <v>3477</v>
      </c>
      <c r="H969" s="15" t="s">
        <v>647</v>
      </c>
      <c r="I969" s="15" t="s">
        <v>173</v>
      </c>
      <c r="J969" s="15" t="s">
        <v>4122</v>
      </c>
      <c r="K969" s="15">
        <v>25.54</v>
      </c>
      <c r="L969" s="15"/>
      <c r="M969" s="15"/>
      <c r="N969" s="15">
        <v>25.54</v>
      </c>
      <c r="O969" s="15"/>
      <c r="P969" s="15">
        <v>25.54</v>
      </c>
      <c r="Q969" s="1" t="str">
        <f t="shared" si="63"/>
        <v>MISSUWE MARIA</v>
      </c>
      <c r="R969" s="1">
        <f t="shared" si="64"/>
        <v>1</v>
      </c>
      <c r="S969" s="1">
        <f t="shared" si="65"/>
        <v>25.54</v>
      </c>
      <c r="T969" t="e">
        <f>-SUMIF(#REF!,$Q969,#REF!)/2</f>
        <v>#REF!</v>
      </c>
      <c r="U969" s="13" t="e">
        <f t="shared" si="66"/>
        <v>#REF!</v>
      </c>
    </row>
    <row r="970" spans="1:21">
      <c r="A970" s="15">
        <v>636</v>
      </c>
      <c r="B970" s="15" t="s">
        <v>4123</v>
      </c>
      <c r="C970" s="15" t="s">
        <v>4124</v>
      </c>
      <c r="D970" s="15" t="s">
        <v>79</v>
      </c>
      <c r="E970" s="15">
        <v>1</v>
      </c>
      <c r="F970" s="15" t="s">
        <v>4125</v>
      </c>
      <c r="G970" s="15" t="s">
        <v>3477</v>
      </c>
      <c r="H970" s="15" t="s">
        <v>647</v>
      </c>
      <c r="I970" s="15" t="s">
        <v>173</v>
      </c>
      <c r="J970" s="15" t="s">
        <v>4126</v>
      </c>
      <c r="K970" s="15">
        <v>43.47</v>
      </c>
      <c r="L970" s="15"/>
      <c r="M970" s="15"/>
      <c r="N970" s="15">
        <v>43.47</v>
      </c>
      <c r="O970" s="15"/>
      <c r="P970" s="15">
        <v>43.47</v>
      </c>
      <c r="Q970" s="1" t="str">
        <f t="shared" si="63"/>
        <v>HERMANS SONJA LOUISA</v>
      </c>
      <c r="R970" s="1">
        <f t="shared" si="64"/>
        <v>1</v>
      </c>
      <c r="S970" s="1">
        <f t="shared" si="65"/>
        <v>43.47</v>
      </c>
      <c r="T970" t="e">
        <f>-SUMIF(#REF!,$Q970,#REF!)/2</f>
        <v>#REF!</v>
      </c>
      <c r="U970" s="13" t="e">
        <f t="shared" si="66"/>
        <v>#REF!</v>
      </c>
    </row>
    <row r="971" spans="1:21">
      <c r="A971" s="15">
        <v>637</v>
      </c>
      <c r="B971" s="15" t="s">
        <v>3658</v>
      </c>
      <c r="C971" s="15" t="s">
        <v>3659</v>
      </c>
      <c r="D971" s="15" t="s">
        <v>68</v>
      </c>
      <c r="E971" s="15">
        <v>1</v>
      </c>
      <c r="F971" s="15" t="s">
        <v>3660</v>
      </c>
      <c r="G971" s="15" t="s">
        <v>3477</v>
      </c>
      <c r="H971" s="15" t="s">
        <v>647</v>
      </c>
      <c r="I971" s="15" t="s">
        <v>173</v>
      </c>
      <c r="J971" s="15" t="s">
        <v>3661</v>
      </c>
      <c r="K971" s="15">
        <v>12.69</v>
      </c>
      <c r="L971" s="15"/>
      <c r="M971" s="15"/>
      <c r="N971" s="15">
        <v>12.69</v>
      </c>
      <c r="O971" s="15"/>
      <c r="P971" s="15">
        <v>12.69</v>
      </c>
      <c r="Q971" s="1" t="str">
        <f t="shared" si="63"/>
        <v>GOOSSENS MICHAEL JOZEF</v>
      </c>
      <c r="R971" s="1">
        <f t="shared" si="64"/>
        <v>1</v>
      </c>
      <c r="S971" s="1">
        <f t="shared" si="65"/>
        <v>12.69</v>
      </c>
      <c r="T971" t="e">
        <f>-SUMIF(#REF!,$Q971,#REF!)/2</f>
        <v>#REF!</v>
      </c>
      <c r="U971" s="13" t="e">
        <f t="shared" si="66"/>
        <v>#REF!</v>
      </c>
    </row>
    <row r="972" spans="1:21">
      <c r="A972" s="15">
        <v>638</v>
      </c>
      <c r="B972" s="15" t="s">
        <v>3662</v>
      </c>
      <c r="C972" s="15" t="s">
        <v>3663</v>
      </c>
      <c r="D972" s="15" t="s">
        <v>36</v>
      </c>
      <c r="E972" s="15">
        <v>1</v>
      </c>
      <c r="F972" s="15" t="s">
        <v>3664</v>
      </c>
      <c r="G972" s="15" t="s">
        <v>3477</v>
      </c>
      <c r="H972" s="15" t="s">
        <v>647</v>
      </c>
      <c r="I972" s="15" t="s">
        <v>173</v>
      </c>
      <c r="J972" s="15" t="s">
        <v>3665</v>
      </c>
      <c r="K972" s="15">
        <v>77.319999999999993</v>
      </c>
      <c r="L972" s="15"/>
      <c r="M972" s="15"/>
      <c r="N972" s="15">
        <v>77.319999999999993</v>
      </c>
      <c r="O972" s="15"/>
      <c r="P972" s="15">
        <v>77.319999999999993</v>
      </c>
      <c r="Q972" s="1" t="str">
        <f t="shared" si="63"/>
        <v>FIERENS JAN ALFONS</v>
      </c>
      <c r="R972" s="1">
        <f t="shared" si="64"/>
        <v>1</v>
      </c>
      <c r="S972" s="1">
        <f t="shared" si="65"/>
        <v>77.319999999999993</v>
      </c>
      <c r="T972" t="e">
        <f>-SUMIF(#REF!,$Q972,#REF!)/2</f>
        <v>#REF!</v>
      </c>
      <c r="U972" s="13" t="e">
        <f t="shared" si="66"/>
        <v>#REF!</v>
      </c>
    </row>
    <row r="973" spans="1:21">
      <c r="A973" s="15">
        <v>639</v>
      </c>
      <c r="B973" s="15" t="s">
        <v>3500</v>
      </c>
      <c r="C973" s="15" t="s">
        <v>3546</v>
      </c>
      <c r="D973" s="15" t="s">
        <v>46</v>
      </c>
      <c r="E973" s="15">
        <v>1</v>
      </c>
      <c r="F973" s="15" t="s">
        <v>3547</v>
      </c>
      <c r="G973" s="15" t="s">
        <v>3477</v>
      </c>
      <c r="H973" s="15" t="s">
        <v>647</v>
      </c>
      <c r="I973" s="15" t="s">
        <v>173</v>
      </c>
      <c r="J973" s="15" t="s">
        <v>3548</v>
      </c>
      <c r="K973" s="15">
        <v>13.26</v>
      </c>
      <c r="L973" s="15">
        <v>0.47</v>
      </c>
      <c r="M973" s="15"/>
      <c r="N973" s="15">
        <v>12.79</v>
      </c>
      <c r="O973" s="15"/>
      <c r="P973" s="15">
        <v>12.79</v>
      </c>
      <c r="Q973" s="1" t="str">
        <f t="shared" si="63"/>
        <v>BOSSAERTS RUDI PIETER</v>
      </c>
      <c r="R973" s="1">
        <f t="shared" si="64"/>
        <v>1</v>
      </c>
      <c r="S973" s="1">
        <f t="shared" si="65"/>
        <v>65.69</v>
      </c>
      <c r="T973" t="e">
        <f>-SUMIF(#REF!,$Q973,#REF!)/2</f>
        <v>#REF!</v>
      </c>
      <c r="U973" s="13" t="e">
        <f t="shared" si="66"/>
        <v>#REF!</v>
      </c>
    </row>
    <row r="974" spans="1:21">
      <c r="A974" s="15">
        <v>640</v>
      </c>
      <c r="B974" s="15" t="s">
        <v>3500</v>
      </c>
      <c r="C974" s="15" t="s">
        <v>3546</v>
      </c>
      <c r="D974" s="15" t="s">
        <v>46</v>
      </c>
      <c r="E974" s="15">
        <v>2</v>
      </c>
      <c r="F974" s="15" t="s">
        <v>3547</v>
      </c>
      <c r="G974" s="15" t="s">
        <v>3477</v>
      </c>
      <c r="H974" s="15" t="s">
        <v>647</v>
      </c>
      <c r="I974" s="15" t="s">
        <v>173</v>
      </c>
      <c r="J974" s="15" t="s">
        <v>3548</v>
      </c>
      <c r="K974" s="15">
        <v>21.88</v>
      </c>
      <c r="L974" s="15">
        <v>0.78</v>
      </c>
      <c r="M974" s="15"/>
      <c r="N974" s="15">
        <v>21.099999999999998</v>
      </c>
      <c r="O974" s="15"/>
      <c r="P974" s="15">
        <v>21.1</v>
      </c>
      <c r="Q974" s="1" t="str">
        <f t="shared" si="63"/>
        <v>BOSSAERTS RUDI PIETER</v>
      </c>
      <c r="R974" s="1">
        <f t="shared" si="64"/>
        <v>1</v>
      </c>
      <c r="S974" s="1">
        <f t="shared" si="65"/>
        <v>65.69</v>
      </c>
      <c r="T974" t="e">
        <f>-SUMIF(#REF!,$Q974,#REF!)/2</f>
        <v>#REF!</v>
      </c>
      <c r="U974" s="13" t="e">
        <f t="shared" si="66"/>
        <v>#REF!</v>
      </c>
    </row>
    <row r="975" spans="1:21">
      <c r="A975" s="15">
        <v>641</v>
      </c>
      <c r="B975" s="15" t="s">
        <v>4127</v>
      </c>
      <c r="C975" s="15" t="s">
        <v>4128</v>
      </c>
      <c r="D975" s="15" t="s">
        <v>80</v>
      </c>
      <c r="E975" s="15">
        <v>1</v>
      </c>
      <c r="F975" s="15" t="s">
        <v>4129</v>
      </c>
      <c r="G975" s="15" t="s">
        <v>3477</v>
      </c>
      <c r="H975" s="15" t="s">
        <v>647</v>
      </c>
      <c r="I975" s="15" t="s">
        <v>173</v>
      </c>
      <c r="J975" s="15" t="s">
        <v>4130</v>
      </c>
      <c r="K975" s="15">
        <v>121.41</v>
      </c>
      <c r="L975" s="15"/>
      <c r="M975" s="15"/>
      <c r="N975" s="15">
        <v>121.41</v>
      </c>
      <c r="O975" s="15"/>
      <c r="P975" s="15">
        <v>121.41</v>
      </c>
      <c r="Q975" s="1" t="str">
        <f t="shared" si="63"/>
        <v>VAN LOOY CHRISTINE</v>
      </c>
      <c r="R975" s="1">
        <f t="shared" si="64"/>
        <v>1</v>
      </c>
      <c r="S975" s="1">
        <f t="shared" si="65"/>
        <v>121.41</v>
      </c>
      <c r="T975" t="e">
        <f>-SUMIF(#REF!,$Q975,#REF!)/2</f>
        <v>#REF!</v>
      </c>
      <c r="U975" s="13" t="e">
        <f t="shared" si="66"/>
        <v>#REF!</v>
      </c>
    </row>
    <row r="976" spans="1:21">
      <c r="A976" s="15">
        <v>642</v>
      </c>
      <c r="B976" s="15" t="s">
        <v>4131</v>
      </c>
      <c r="C976" s="15" t="s">
        <v>4132</v>
      </c>
      <c r="D976" s="15" t="s">
        <v>68</v>
      </c>
      <c r="E976" s="15">
        <v>1</v>
      </c>
      <c r="F976" s="15" t="s">
        <v>4133</v>
      </c>
      <c r="G976" s="15" t="s">
        <v>3477</v>
      </c>
      <c r="H976" s="15" t="s">
        <v>647</v>
      </c>
      <c r="I976" s="15" t="s">
        <v>173</v>
      </c>
      <c r="J976" s="15" t="s">
        <v>4134</v>
      </c>
      <c r="K976" s="15">
        <v>52.33</v>
      </c>
      <c r="L976" s="15"/>
      <c r="M976" s="15"/>
      <c r="N976" s="15">
        <v>52.33</v>
      </c>
      <c r="O976" s="15"/>
      <c r="P976" s="15">
        <v>52.33</v>
      </c>
      <c r="Q976" s="1" t="str">
        <f t="shared" si="63"/>
        <v>MAES LILIANE MARIA</v>
      </c>
      <c r="R976" s="1">
        <f t="shared" si="64"/>
        <v>1</v>
      </c>
      <c r="S976" s="1">
        <f t="shared" si="65"/>
        <v>52.33</v>
      </c>
      <c r="T976" t="e">
        <f>-SUMIF(#REF!,$Q976,#REF!)/2</f>
        <v>#REF!</v>
      </c>
      <c r="U976" s="13" t="e">
        <f t="shared" si="66"/>
        <v>#REF!</v>
      </c>
    </row>
    <row r="977" spans="1:21">
      <c r="A977" s="15">
        <v>643</v>
      </c>
      <c r="B977" s="15" t="s">
        <v>4135</v>
      </c>
      <c r="C977" s="15" t="s">
        <v>4136</v>
      </c>
      <c r="D977" s="15" t="s">
        <v>68</v>
      </c>
      <c r="E977" s="15">
        <v>1</v>
      </c>
      <c r="F977" s="15" t="s">
        <v>4137</v>
      </c>
      <c r="G977" s="15" t="s">
        <v>3477</v>
      </c>
      <c r="H977" s="15" t="s">
        <v>647</v>
      </c>
      <c r="I977" s="15" t="s">
        <v>173</v>
      </c>
      <c r="J977" s="15" t="s">
        <v>4138</v>
      </c>
      <c r="K977" s="15">
        <v>89.4</v>
      </c>
      <c r="L977" s="15"/>
      <c r="M977" s="15"/>
      <c r="N977" s="15">
        <v>89.4</v>
      </c>
      <c r="O977" s="15"/>
      <c r="P977" s="15">
        <v>89.4</v>
      </c>
      <c r="Q977" s="1" t="str">
        <f t="shared" si="63"/>
        <v>VAN NUFFEL EMMA ELISABETH</v>
      </c>
      <c r="R977" s="1">
        <f t="shared" si="64"/>
        <v>1</v>
      </c>
      <c r="S977" s="1">
        <f t="shared" si="65"/>
        <v>89.4</v>
      </c>
      <c r="T977" t="e">
        <f>-SUMIF(#REF!,$Q977,#REF!)/2</f>
        <v>#REF!</v>
      </c>
      <c r="U977" s="13" t="e">
        <f t="shared" si="66"/>
        <v>#REF!</v>
      </c>
    </row>
    <row r="978" spans="1:21">
      <c r="A978" s="15">
        <v>644</v>
      </c>
      <c r="B978" s="15" t="s">
        <v>3666</v>
      </c>
      <c r="C978" s="15" t="s">
        <v>3667</v>
      </c>
      <c r="D978" s="15" t="s">
        <v>71</v>
      </c>
      <c r="E978" s="15">
        <v>1</v>
      </c>
      <c r="F978" s="15" t="s">
        <v>3668</v>
      </c>
      <c r="G978" s="15" t="s">
        <v>3477</v>
      </c>
      <c r="H978" s="15" t="s">
        <v>647</v>
      </c>
      <c r="I978" s="15" t="s">
        <v>173</v>
      </c>
      <c r="J978" s="15" t="s">
        <v>3669</v>
      </c>
      <c r="K978" s="15">
        <v>14.21</v>
      </c>
      <c r="L978" s="15"/>
      <c r="M978" s="15"/>
      <c r="N978" s="15">
        <v>14.21</v>
      </c>
      <c r="O978" s="15"/>
      <c r="P978" s="15">
        <v>14.21</v>
      </c>
      <c r="Q978" s="1" t="str">
        <f t="shared" si="63"/>
        <v>HOEFKENS SABINE AMANDA</v>
      </c>
      <c r="R978" s="1">
        <f t="shared" si="64"/>
        <v>1</v>
      </c>
      <c r="S978" s="1">
        <f t="shared" si="65"/>
        <v>14.21</v>
      </c>
      <c r="T978" t="e">
        <f>-SUMIF(#REF!,$Q978,#REF!)/2</f>
        <v>#REF!</v>
      </c>
      <c r="U978" s="13" t="e">
        <f t="shared" si="66"/>
        <v>#REF!</v>
      </c>
    </row>
    <row r="979" spans="1:21">
      <c r="A979" s="15">
        <v>658</v>
      </c>
      <c r="B979" s="15" t="s">
        <v>4627</v>
      </c>
      <c r="C979" s="15" t="s">
        <v>4628</v>
      </c>
      <c r="D979" s="15" t="s">
        <v>79</v>
      </c>
      <c r="E979" s="15">
        <v>1</v>
      </c>
      <c r="F979" s="15" t="s">
        <v>4629</v>
      </c>
      <c r="G979" s="15" t="s">
        <v>3477</v>
      </c>
      <c r="H979" s="15" t="s">
        <v>648</v>
      </c>
      <c r="I979" s="15" t="s">
        <v>173</v>
      </c>
      <c r="J979" s="15" t="s">
        <v>4630</v>
      </c>
      <c r="K979" s="15">
        <v>16.54</v>
      </c>
      <c r="L979" s="15">
        <v>0.59</v>
      </c>
      <c r="M979" s="15"/>
      <c r="N979" s="15">
        <v>15.95</v>
      </c>
      <c r="O979" s="15"/>
      <c r="P979" s="15">
        <v>15.95</v>
      </c>
      <c r="Q979" s="1" t="str">
        <f t="shared" si="63"/>
        <v>MAHIEU RUDI MADELEINE</v>
      </c>
      <c r="R979" s="1">
        <f t="shared" si="64"/>
        <v>1</v>
      </c>
      <c r="S979" s="1">
        <f t="shared" si="65"/>
        <v>65.239999999999995</v>
      </c>
      <c r="T979" t="e">
        <f>-SUMIF(#REF!,$Q979,#REF!)/2</f>
        <v>#REF!</v>
      </c>
      <c r="U979" s="13" t="e">
        <f t="shared" si="66"/>
        <v>#REF!</v>
      </c>
    </row>
    <row r="980" spans="1:21">
      <c r="A980" s="15">
        <v>658</v>
      </c>
      <c r="B980" s="15" t="s">
        <v>4627</v>
      </c>
      <c r="C980" s="15" t="s">
        <v>4628</v>
      </c>
      <c r="D980" s="15" t="s">
        <v>79</v>
      </c>
      <c r="E980" s="15">
        <v>1</v>
      </c>
      <c r="F980" s="15" t="s">
        <v>4629</v>
      </c>
      <c r="G980" s="15" t="s">
        <v>3477</v>
      </c>
      <c r="H980" s="15" t="s">
        <v>647</v>
      </c>
      <c r="I980" s="15" t="s">
        <v>173</v>
      </c>
      <c r="J980" s="15" t="s">
        <v>4630</v>
      </c>
      <c r="K980" s="15">
        <v>51.1</v>
      </c>
      <c r="L980" s="15">
        <v>1.81</v>
      </c>
      <c r="M980" s="15"/>
      <c r="N980" s="15">
        <v>49.29</v>
      </c>
      <c r="O980" s="15"/>
      <c r="P980" s="15">
        <v>49.29</v>
      </c>
      <c r="Q980" s="1" t="str">
        <f t="shared" si="63"/>
        <v>MAHIEU RUDI MADELEINE</v>
      </c>
      <c r="R980" s="1">
        <f t="shared" si="64"/>
        <v>1</v>
      </c>
      <c r="S980" s="1">
        <f t="shared" si="65"/>
        <v>65.239999999999995</v>
      </c>
      <c r="T980" t="e">
        <f>-SUMIF(#REF!,$Q980,#REF!)/2</f>
        <v>#REF!</v>
      </c>
      <c r="U980" s="13" t="e">
        <f t="shared" si="66"/>
        <v>#REF!</v>
      </c>
    </row>
    <row r="981" spans="1:21">
      <c r="A981" s="15">
        <v>659</v>
      </c>
      <c r="B981" s="15" t="s">
        <v>4631</v>
      </c>
      <c r="C981" s="15" t="s">
        <v>4632</v>
      </c>
      <c r="D981" s="15" t="s">
        <v>16</v>
      </c>
      <c r="E981" s="15">
        <v>1</v>
      </c>
      <c r="F981" s="15" t="s">
        <v>4633</v>
      </c>
      <c r="G981" s="15" t="s">
        <v>3477</v>
      </c>
      <c r="H981" s="15" t="s">
        <v>647</v>
      </c>
      <c r="I981" s="15" t="s">
        <v>173</v>
      </c>
      <c r="J981" s="15" t="s">
        <v>4634</v>
      </c>
      <c r="K981" s="15">
        <v>7.29</v>
      </c>
      <c r="L981" s="15">
        <v>0.26</v>
      </c>
      <c r="M981" s="15"/>
      <c r="N981" s="15">
        <v>7.03</v>
      </c>
      <c r="O981" s="15"/>
      <c r="P981" s="15">
        <v>7.03</v>
      </c>
      <c r="Q981" s="1" t="str">
        <f t="shared" si="63"/>
        <v>VAN CROMBRUGGEN RIA</v>
      </c>
      <c r="R981" s="1">
        <f t="shared" si="64"/>
        <v>1</v>
      </c>
      <c r="S981" s="1">
        <f t="shared" si="65"/>
        <v>7.03</v>
      </c>
      <c r="T981" t="e">
        <f>-SUMIF(#REF!,$Q981,#REF!)/2</f>
        <v>#REF!</v>
      </c>
      <c r="U981" s="13" t="e">
        <f t="shared" si="66"/>
        <v>#REF!</v>
      </c>
    </row>
    <row r="982" spans="1:21">
      <c r="A982" s="15">
        <v>660</v>
      </c>
      <c r="B982" s="15" t="s">
        <v>4410</v>
      </c>
      <c r="C982" s="15" t="s">
        <v>4411</v>
      </c>
      <c r="D982" s="15" t="s">
        <v>36</v>
      </c>
      <c r="E982" s="15">
        <v>3</v>
      </c>
      <c r="F982" s="15" t="s">
        <v>4412</v>
      </c>
      <c r="G982" s="15" t="s">
        <v>3477</v>
      </c>
      <c r="H982" s="15" t="s">
        <v>647</v>
      </c>
      <c r="I982" s="15" t="s">
        <v>173</v>
      </c>
      <c r="J982" s="15" t="s">
        <v>4413</v>
      </c>
      <c r="K982" s="15">
        <v>3.58</v>
      </c>
      <c r="L982" s="15">
        <v>0.13</v>
      </c>
      <c r="M982" s="15"/>
      <c r="N982" s="15">
        <v>3.45</v>
      </c>
      <c r="O982" s="15"/>
      <c r="P982" s="15">
        <v>3.45</v>
      </c>
      <c r="Q982" s="1" t="str">
        <f t="shared" si="63"/>
        <v>ZDOBNIKOV IGOR PAVLOVITCH</v>
      </c>
      <c r="R982" s="1">
        <f t="shared" si="64"/>
        <v>1</v>
      </c>
      <c r="S982" s="1">
        <f t="shared" si="65"/>
        <v>41.029999999999994</v>
      </c>
      <c r="T982" t="e">
        <f>-SUMIF(#REF!,$Q982,#REF!)/2</f>
        <v>#REF!</v>
      </c>
      <c r="U982" s="13" t="e">
        <f t="shared" si="66"/>
        <v>#REF!</v>
      </c>
    </row>
    <row r="983" spans="1:21">
      <c r="A983" s="15">
        <v>661</v>
      </c>
      <c r="B983" s="15" t="s">
        <v>4410</v>
      </c>
      <c r="C983" s="15" t="s">
        <v>4411</v>
      </c>
      <c r="D983" s="15" t="s">
        <v>36</v>
      </c>
      <c r="E983" s="15">
        <v>4</v>
      </c>
      <c r="F983" s="15" t="s">
        <v>4412</v>
      </c>
      <c r="G983" s="15" t="s">
        <v>3477</v>
      </c>
      <c r="H983" s="15" t="s">
        <v>647</v>
      </c>
      <c r="I983" s="15" t="s">
        <v>173</v>
      </c>
      <c r="J983" s="15" t="s">
        <v>4413</v>
      </c>
      <c r="K983" s="15">
        <v>3.58</v>
      </c>
      <c r="L983" s="15">
        <v>0.13</v>
      </c>
      <c r="M983" s="15"/>
      <c r="N983" s="15">
        <v>3.45</v>
      </c>
      <c r="O983" s="15"/>
      <c r="P983" s="15">
        <v>3.45</v>
      </c>
      <c r="Q983" s="1" t="str">
        <f t="shared" si="63"/>
        <v>ZDOBNIKOV IGOR PAVLOVITCH</v>
      </c>
      <c r="R983" s="1">
        <f t="shared" si="64"/>
        <v>1</v>
      </c>
      <c r="S983" s="1">
        <f t="shared" si="65"/>
        <v>41.029999999999994</v>
      </c>
      <c r="T983" t="e">
        <f>-SUMIF(#REF!,$Q983,#REF!)/2</f>
        <v>#REF!</v>
      </c>
      <c r="U983" s="13" t="e">
        <f t="shared" si="66"/>
        <v>#REF!</v>
      </c>
    </row>
    <row r="984" spans="1:21">
      <c r="A984" s="15">
        <v>662</v>
      </c>
      <c r="B984" s="15" t="s">
        <v>4410</v>
      </c>
      <c r="C984" s="15" t="s">
        <v>4411</v>
      </c>
      <c r="D984" s="15" t="s">
        <v>36</v>
      </c>
      <c r="E984" s="15">
        <v>1</v>
      </c>
      <c r="F984" s="15" t="s">
        <v>4412</v>
      </c>
      <c r="G984" s="15" t="s">
        <v>3477</v>
      </c>
      <c r="H984" s="15" t="s">
        <v>647</v>
      </c>
      <c r="I984" s="15" t="s">
        <v>173</v>
      </c>
      <c r="J984" s="15" t="s">
        <v>4413</v>
      </c>
      <c r="K984" s="15">
        <v>6.97</v>
      </c>
      <c r="L984" s="15">
        <v>0.25</v>
      </c>
      <c r="M984" s="15"/>
      <c r="N984" s="15">
        <v>6.72</v>
      </c>
      <c r="O984" s="15"/>
      <c r="P984" s="15">
        <v>6.72</v>
      </c>
      <c r="Q984" s="1" t="str">
        <f t="shared" si="63"/>
        <v>ZDOBNIKOV IGOR PAVLOVITCH</v>
      </c>
      <c r="R984" s="1">
        <f t="shared" si="64"/>
        <v>1</v>
      </c>
      <c r="S984" s="1">
        <f t="shared" si="65"/>
        <v>41.029999999999994</v>
      </c>
      <c r="T984" t="e">
        <f>-SUMIF(#REF!,$Q984,#REF!)/2</f>
        <v>#REF!</v>
      </c>
      <c r="U984" s="13" t="e">
        <f t="shared" si="66"/>
        <v>#REF!</v>
      </c>
    </row>
    <row r="985" spans="1:21">
      <c r="A985" s="15">
        <v>663</v>
      </c>
      <c r="B985" s="15" t="s">
        <v>4410</v>
      </c>
      <c r="C985" s="15" t="s">
        <v>4411</v>
      </c>
      <c r="D985" s="15" t="s">
        <v>36</v>
      </c>
      <c r="E985" s="15">
        <v>5</v>
      </c>
      <c r="F985" s="15" t="s">
        <v>4412</v>
      </c>
      <c r="G985" s="15" t="s">
        <v>3477</v>
      </c>
      <c r="H985" s="15" t="s">
        <v>647</v>
      </c>
      <c r="I985" s="15" t="s">
        <v>173</v>
      </c>
      <c r="J985" s="15" t="s">
        <v>4413</v>
      </c>
      <c r="K985" s="15">
        <v>4.26</v>
      </c>
      <c r="L985" s="15">
        <v>0.15</v>
      </c>
      <c r="M985" s="15"/>
      <c r="N985" s="15">
        <v>4.1099999999999994</v>
      </c>
      <c r="O985" s="15"/>
      <c r="P985" s="15">
        <v>4.1100000000000003</v>
      </c>
      <c r="Q985" s="1" t="str">
        <f t="shared" si="63"/>
        <v>ZDOBNIKOV IGOR PAVLOVITCH</v>
      </c>
      <c r="R985" s="1">
        <f t="shared" si="64"/>
        <v>1</v>
      </c>
      <c r="S985" s="1">
        <f t="shared" si="65"/>
        <v>41.029999999999994</v>
      </c>
      <c r="T985" t="e">
        <f>-SUMIF(#REF!,$Q985,#REF!)/2</f>
        <v>#REF!</v>
      </c>
      <c r="U985" s="13" t="e">
        <f t="shared" si="66"/>
        <v>#REF!</v>
      </c>
    </row>
    <row r="986" spans="1:21">
      <c r="A986" s="15">
        <v>664</v>
      </c>
      <c r="B986" s="15" t="s">
        <v>4410</v>
      </c>
      <c r="C986" s="15" t="s">
        <v>4411</v>
      </c>
      <c r="D986" s="15" t="s">
        <v>36</v>
      </c>
      <c r="E986" s="15">
        <v>2</v>
      </c>
      <c r="F986" s="15" t="s">
        <v>4412</v>
      </c>
      <c r="G986" s="15" t="s">
        <v>3477</v>
      </c>
      <c r="H986" s="15" t="s">
        <v>647</v>
      </c>
      <c r="I986" s="15" t="s">
        <v>173</v>
      </c>
      <c r="J986" s="15" t="s">
        <v>4413</v>
      </c>
      <c r="K986" s="15">
        <v>3.53</v>
      </c>
      <c r="L986" s="15">
        <v>0.13</v>
      </c>
      <c r="M986" s="15"/>
      <c r="N986" s="15">
        <v>3.4</v>
      </c>
      <c r="O986" s="15"/>
      <c r="P986" s="15">
        <v>3.4</v>
      </c>
      <c r="Q986" s="1" t="str">
        <f t="shared" si="63"/>
        <v>ZDOBNIKOV IGOR PAVLOVITCH</v>
      </c>
      <c r="R986" s="1">
        <f t="shared" si="64"/>
        <v>1</v>
      </c>
      <c r="S986" s="1">
        <f t="shared" si="65"/>
        <v>41.029999999999994</v>
      </c>
      <c r="T986" t="e">
        <f>-SUMIF(#REF!,$Q986,#REF!)/2</f>
        <v>#REF!</v>
      </c>
      <c r="U986" s="13" t="e">
        <f t="shared" si="66"/>
        <v>#REF!</v>
      </c>
    </row>
    <row r="987" spans="1:21">
      <c r="A987" s="15">
        <v>665</v>
      </c>
      <c r="B987" s="15" t="s">
        <v>4635</v>
      </c>
      <c r="C987" s="15" t="s">
        <v>4636</v>
      </c>
      <c r="D987" s="15" t="s">
        <v>68</v>
      </c>
      <c r="E987" s="15">
        <v>1</v>
      </c>
      <c r="F987" s="15" t="s">
        <v>4637</v>
      </c>
      <c r="G987" s="15" t="s">
        <v>3477</v>
      </c>
      <c r="H987" s="15" t="s">
        <v>647</v>
      </c>
      <c r="I987" s="15" t="s">
        <v>173</v>
      </c>
      <c r="J987" s="15" t="s">
        <v>4638</v>
      </c>
      <c r="K987" s="15">
        <v>15.26</v>
      </c>
      <c r="L987" s="15">
        <v>0.54</v>
      </c>
      <c r="M987" s="15"/>
      <c r="N987" s="15">
        <v>14.719999999999999</v>
      </c>
      <c r="O987" s="15"/>
      <c r="P987" s="15">
        <v>14.72</v>
      </c>
      <c r="Q987" s="1" t="str">
        <f t="shared" si="63"/>
        <v>GULDENTOPS NICOLE ESTELLE</v>
      </c>
      <c r="R987" s="1">
        <f t="shared" si="64"/>
        <v>1</v>
      </c>
      <c r="S987" s="1">
        <f t="shared" si="65"/>
        <v>14.72</v>
      </c>
      <c r="T987" t="e">
        <f>-SUMIF(#REF!,$Q987,#REF!)/2</f>
        <v>#REF!</v>
      </c>
      <c r="U987" s="13" t="e">
        <f t="shared" si="66"/>
        <v>#REF!</v>
      </c>
    </row>
    <row r="988" spans="1:21">
      <c r="A988" s="15">
        <v>666</v>
      </c>
      <c r="B988" s="15" t="s">
        <v>4639</v>
      </c>
      <c r="C988" s="15" t="s">
        <v>4640</v>
      </c>
      <c r="D988" s="15" t="s">
        <v>52</v>
      </c>
      <c r="E988" s="15">
        <v>1</v>
      </c>
      <c r="F988" s="15" t="s">
        <v>4641</v>
      </c>
      <c r="G988" s="15" t="s">
        <v>3477</v>
      </c>
      <c r="H988" s="15" t="s">
        <v>647</v>
      </c>
      <c r="I988" s="15" t="s">
        <v>173</v>
      </c>
      <c r="J988" s="15" t="s">
        <v>4642</v>
      </c>
      <c r="K988" s="15">
        <v>8.1300000000000008</v>
      </c>
      <c r="L988" s="15">
        <v>0.28999999999999998</v>
      </c>
      <c r="M988" s="15"/>
      <c r="N988" s="15">
        <v>7.8400000000000007</v>
      </c>
      <c r="O988" s="15"/>
      <c r="P988" s="15">
        <v>7.84</v>
      </c>
      <c r="Q988" s="1" t="str">
        <f t="shared" si="63"/>
        <v>VANREUSEL MARIA ALPHONSINA</v>
      </c>
      <c r="R988" s="1">
        <f t="shared" si="64"/>
        <v>1</v>
      </c>
      <c r="S988" s="1">
        <f t="shared" si="65"/>
        <v>7.84</v>
      </c>
      <c r="T988" t="e">
        <f>-SUMIF(#REF!,$Q988,#REF!)/2</f>
        <v>#REF!</v>
      </c>
      <c r="U988" s="13" t="e">
        <f t="shared" si="66"/>
        <v>#REF!</v>
      </c>
    </row>
    <row r="989" spans="1:21">
      <c r="A989" s="15">
        <v>667</v>
      </c>
      <c r="B989" s="15" t="s">
        <v>4643</v>
      </c>
      <c r="C989" s="15" t="s">
        <v>4644</v>
      </c>
      <c r="D989" s="15" t="s">
        <v>87</v>
      </c>
      <c r="E989" s="15">
        <v>1</v>
      </c>
      <c r="F989" s="15" t="s">
        <v>4645</v>
      </c>
      <c r="G989" s="15" t="s">
        <v>3477</v>
      </c>
      <c r="H989" s="15" t="s">
        <v>647</v>
      </c>
      <c r="I989" s="15" t="s">
        <v>173</v>
      </c>
      <c r="J989" s="15" t="s">
        <v>4646</v>
      </c>
      <c r="K989" s="15">
        <v>6.19</v>
      </c>
      <c r="L989" s="15">
        <v>0.22</v>
      </c>
      <c r="M989" s="15"/>
      <c r="N989" s="15">
        <v>5.9700000000000006</v>
      </c>
      <c r="O989" s="15"/>
      <c r="P989" s="15">
        <v>5.97</v>
      </c>
      <c r="Q989" s="1" t="str">
        <f t="shared" si="63"/>
        <v>VRANCKEN ROSETTE MELANIE</v>
      </c>
      <c r="R989" s="1">
        <f t="shared" si="64"/>
        <v>1</v>
      </c>
      <c r="S989" s="1">
        <f t="shared" si="65"/>
        <v>11.94</v>
      </c>
      <c r="T989" t="e">
        <f>-SUMIF(#REF!,$Q989,#REF!)/2</f>
        <v>#REF!</v>
      </c>
      <c r="U989" s="13" t="e">
        <f t="shared" si="66"/>
        <v>#REF!</v>
      </c>
    </row>
    <row r="990" spans="1:21">
      <c r="A990" s="15">
        <v>668</v>
      </c>
      <c r="B990" s="15" t="s">
        <v>4643</v>
      </c>
      <c r="C990" s="15" t="s">
        <v>4644</v>
      </c>
      <c r="D990" s="15" t="s">
        <v>87</v>
      </c>
      <c r="E990" s="15">
        <v>2</v>
      </c>
      <c r="F990" s="15" t="s">
        <v>4645</v>
      </c>
      <c r="G990" s="15" t="s">
        <v>3477</v>
      </c>
      <c r="H990" s="15" t="s">
        <v>647</v>
      </c>
      <c r="I990" s="15" t="s">
        <v>173</v>
      </c>
      <c r="J990" s="15" t="s">
        <v>4646</v>
      </c>
      <c r="K990" s="15">
        <v>6.19</v>
      </c>
      <c r="L990" s="15">
        <v>0.22</v>
      </c>
      <c r="M990" s="15"/>
      <c r="N990" s="15">
        <v>5.9700000000000006</v>
      </c>
      <c r="O990" s="15"/>
      <c r="P990" s="15">
        <v>5.97</v>
      </c>
      <c r="Q990" s="1" t="str">
        <f t="shared" si="63"/>
        <v>VRANCKEN ROSETTE MELANIE</v>
      </c>
      <c r="R990" s="1">
        <f t="shared" si="64"/>
        <v>1</v>
      </c>
      <c r="S990" s="1">
        <f t="shared" si="65"/>
        <v>11.94</v>
      </c>
      <c r="T990" t="e">
        <f>-SUMIF(#REF!,$Q990,#REF!)/2</f>
        <v>#REF!</v>
      </c>
      <c r="U990" s="13" t="e">
        <f t="shared" si="66"/>
        <v>#REF!</v>
      </c>
    </row>
    <row r="991" spans="1:21">
      <c r="A991" s="15">
        <v>669</v>
      </c>
      <c r="B991" s="15" t="s">
        <v>4569</v>
      </c>
      <c r="C991" s="15" t="s">
        <v>4570</v>
      </c>
      <c r="D991" s="15" t="s">
        <v>16</v>
      </c>
      <c r="E991" s="15">
        <v>1</v>
      </c>
      <c r="F991" s="15" t="s">
        <v>4571</v>
      </c>
      <c r="G991" s="15" t="s">
        <v>3477</v>
      </c>
      <c r="H991" s="15" t="s">
        <v>647</v>
      </c>
      <c r="I991" s="15" t="s">
        <v>173</v>
      </c>
      <c r="J991" s="15" t="s">
        <v>4572</v>
      </c>
      <c r="K991" s="15">
        <v>4.34</v>
      </c>
      <c r="L991" s="15">
        <v>0.15</v>
      </c>
      <c r="M991" s="15"/>
      <c r="N991" s="15">
        <v>4.1899999999999995</v>
      </c>
      <c r="O991" s="15"/>
      <c r="P991" s="15">
        <v>4.1900000000000004</v>
      </c>
      <c r="Q991" s="1" t="str">
        <f t="shared" si="63"/>
        <v>VAN MOER MARTINE HENRI</v>
      </c>
      <c r="R991" s="1">
        <f t="shared" si="64"/>
        <v>1</v>
      </c>
      <c r="S991" s="1">
        <f t="shared" si="65"/>
        <v>4.1900000000000004</v>
      </c>
      <c r="T991" t="e">
        <f>-SUMIF(#REF!,$Q991,#REF!)/2</f>
        <v>#REF!</v>
      </c>
      <c r="U991" s="13" t="e">
        <f t="shared" si="66"/>
        <v>#REF!</v>
      </c>
    </row>
    <row r="992" spans="1:21">
      <c r="A992" s="15">
        <v>670</v>
      </c>
      <c r="B992" s="15" t="s">
        <v>4647</v>
      </c>
      <c r="C992" s="15" t="s">
        <v>4648</v>
      </c>
      <c r="D992" s="15" t="s">
        <v>66</v>
      </c>
      <c r="E992" s="15">
        <v>1</v>
      </c>
      <c r="F992" s="15" t="s">
        <v>4649</v>
      </c>
      <c r="G992" s="15" t="s">
        <v>3477</v>
      </c>
      <c r="H992" s="15" t="s">
        <v>647</v>
      </c>
      <c r="I992" s="15" t="s">
        <v>173</v>
      </c>
      <c r="J992" s="15" t="s">
        <v>4650</v>
      </c>
      <c r="K992" s="15">
        <v>19.510000000000002</v>
      </c>
      <c r="L992" s="15">
        <v>0.69</v>
      </c>
      <c r="M992" s="15"/>
      <c r="N992" s="15">
        <v>18.82</v>
      </c>
      <c r="O992" s="15"/>
      <c r="P992" s="15">
        <v>18.82</v>
      </c>
      <c r="Q992" s="1" t="str">
        <f t="shared" si="63"/>
        <v>MELIS JOHAN JOSEPHINA</v>
      </c>
      <c r="R992" s="1">
        <f t="shared" si="64"/>
        <v>1</v>
      </c>
      <c r="S992" s="1">
        <f t="shared" si="65"/>
        <v>18.82</v>
      </c>
      <c r="T992" t="e">
        <f>-SUMIF(#REF!,$Q992,#REF!)/2</f>
        <v>#REF!</v>
      </c>
      <c r="U992" s="13" t="e">
        <f t="shared" si="66"/>
        <v>#REF!</v>
      </c>
    </row>
    <row r="993" spans="1:21">
      <c r="A993" s="15">
        <v>671</v>
      </c>
      <c r="B993" s="15" t="s">
        <v>4651</v>
      </c>
      <c r="C993" s="15" t="s">
        <v>4652</v>
      </c>
      <c r="D993" s="15" t="s">
        <v>36</v>
      </c>
      <c r="E993" s="15">
        <v>1</v>
      </c>
      <c r="F993" s="15" t="s">
        <v>4653</v>
      </c>
      <c r="G993" s="15" t="s">
        <v>3477</v>
      </c>
      <c r="H993" s="15" t="s">
        <v>648</v>
      </c>
      <c r="I993" s="15" t="s">
        <v>173</v>
      </c>
      <c r="J993" s="15" t="s">
        <v>4654</v>
      </c>
      <c r="K993" s="15">
        <v>118.55</v>
      </c>
      <c r="L993" s="15">
        <v>4.21</v>
      </c>
      <c r="M993" s="15"/>
      <c r="N993" s="15">
        <v>114.34</v>
      </c>
      <c r="O993" s="15"/>
      <c r="P993" s="15">
        <v>114.34</v>
      </c>
      <c r="Q993" s="1" t="str">
        <f t="shared" si="63"/>
        <v>THYS LUDWIG SIDONIUS</v>
      </c>
      <c r="R993" s="1">
        <f t="shared" si="64"/>
        <v>1</v>
      </c>
      <c r="S993" s="1">
        <f t="shared" si="65"/>
        <v>233.68</v>
      </c>
      <c r="T993" t="e">
        <f>-SUMIF(#REF!,$Q993,#REF!)/2</f>
        <v>#REF!</v>
      </c>
      <c r="U993" s="13" t="e">
        <f t="shared" si="66"/>
        <v>#REF!</v>
      </c>
    </row>
    <row r="994" spans="1:21">
      <c r="A994" s="15">
        <v>671</v>
      </c>
      <c r="B994" s="15" t="s">
        <v>4651</v>
      </c>
      <c r="C994" s="15" t="s">
        <v>4652</v>
      </c>
      <c r="D994" s="15" t="s">
        <v>36</v>
      </c>
      <c r="E994" s="15">
        <v>1</v>
      </c>
      <c r="F994" s="15" t="s">
        <v>4653</v>
      </c>
      <c r="G994" s="15" t="s">
        <v>3477</v>
      </c>
      <c r="H994" s="15" t="s">
        <v>647</v>
      </c>
      <c r="I994" s="15" t="s">
        <v>173</v>
      </c>
      <c r="J994" s="15" t="s">
        <v>4654</v>
      </c>
      <c r="K994" s="15">
        <v>123.73</v>
      </c>
      <c r="L994" s="15">
        <v>4.3899999999999997</v>
      </c>
      <c r="M994" s="15"/>
      <c r="N994" s="15">
        <v>119.34</v>
      </c>
      <c r="O994" s="15"/>
      <c r="P994" s="15">
        <v>119.34</v>
      </c>
      <c r="Q994" s="1" t="str">
        <f t="shared" si="63"/>
        <v>THYS LUDWIG SIDONIUS</v>
      </c>
      <c r="R994" s="1">
        <f t="shared" si="64"/>
        <v>1</v>
      </c>
      <c r="S994" s="1">
        <f t="shared" si="65"/>
        <v>233.68</v>
      </c>
      <c r="T994" t="e">
        <f>-SUMIF(#REF!,$Q994,#REF!)/2</f>
        <v>#REF!</v>
      </c>
      <c r="U994" s="13" t="e">
        <f t="shared" si="66"/>
        <v>#REF!</v>
      </c>
    </row>
    <row r="995" spans="1:21">
      <c r="A995" s="15" t="s">
        <v>2547</v>
      </c>
      <c r="B995" s="15" t="s">
        <v>4655</v>
      </c>
      <c r="C995" s="15" t="s">
        <v>4656</v>
      </c>
      <c r="D995" s="15" t="s">
        <v>67</v>
      </c>
      <c r="E995" s="15">
        <v>1</v>
      </c>
      <c r="F995" s="15" t="s">
        <v>4657</v>
      </c>
      <c r="G995" s="15" t="s">
        <v>2548</v>
      </c>
      <c r="H995" s="15" t="s">
        <v>647</v>
      </c>
      <c r="I995" s="15" t="s">
        <v>173</v>
      </c>
      <c r="J995" s="15" t="s">
        <v>4658</v>
      </c>
      <c r="K995" s="15">
        <v>1966.67</v>
      </c>
      <c r="L995" s="15">
        <v>69.819999999999993</v>
      </c>
      <c r="M995" s="15"/>
      <c r="N995" s="15">
        <v>1896.8500000000001</v>
      </c>
      <c r="O995" s="15">
        <v>316.02</v>
      </c>
      <c r="P995" s="15">
        <v>1580.83</v>
      </c>
      <c r="Q995" s="1" t="str">
        <f t="shared" si="63"/>
        <v>WILLEKENS ANITA SOPHIA</v>
      </c>
      <c r="R995" s="1">
        <f t="shared" si="64"/>
        <v>1</v>
      </c>
      <c r="S995" s="1">
        <f t="shared" si="65"/>
        <v>1580.83</v>
      </c>
      <c r="T995" t="e">
        <f>-SUMIF(#REF!,$Q995,#REF!)/2</f>
        <v>#REF!</v>
      </c>
      <c r="U995" s="13" t="e">
        <f t="shared" si="66"/>
        <v>#REF!</v>
      </c>
    </row>
    <row r="996" spans="1:21">
      <c r="A996" s="15" t="s">
        <v>2547</v>
      </c>
      <c r="B996" s="15" t="s">
        <v>4659</v>
      </c>
      <c r="C996" s="15" t="s">
        <v>4660</v>
      </c>
      <c r="D996" s="15" t="s">
        <v>49</v>
      </c>
      <c r="E996" s="15">
        <v>1</v>
      </c>
      <c r="F996" s="15" t="s">
        <v>4661</v>
      </c>
      <c r="G996" s="15" t="s">
        <v>2548</v>
      </c>
      <c r="H996" s="15" t="s">
        <v>647</v>
      </c>
      <c r="I996" s="15" t="s">
        <v>173</v>
      </c>
      <c r="J996" s="15" t="s">
        <v>4662</v>
      </c>
      <c r="K996" s="15">
        <v>1086</v>
      </c>
      <c r="L996" s="15">
        <v>38.549999999999997</v>
      </c>
      <c r="M996" s="15"/>
      <c r="N996" s="15">
        <v>1047.45</v>
      </c>
      <c r="O996" s="15">
        <v>174.51</v>
      </c>
      <c r="P996" s="15">
        <v>872.94</v>
      </c>
      <c r="Q996" s="1" t="str">
        <f t="shared" si="63"/>
        <v>DUMORD MARIE-CHRISTINE JOSEPHINE</v>
      </c>
      <c r="R996" s="1">
        <f t="shared" si="64"/>
        <v>1</v>
      </c>
      <c r="S996" s="1">
        <f t="shared" si="65"/>
        <v>872.94</v>
      </c>
      <c r="T996" t="e">
        <f>-SUMIF(#REF!,$Q996,#REF!)/2</f>
        <v>#REF!</v>
      </c>
      <c r="U996" s="13" t="e">
        <f t="shared" si="66"/>
        <v>#REF!</v>
      </c>
    </row>
    <row r="997" spans="1:21">
      <c r="A997" s="15" t="s">
        <v>2547</v>
      </c>
      <c r="B997" s="15" t="s">
        <v>4663</v>
      </c>
      <c r="C997" s="15" t="s">
        <v>4664</v>
      </c>
      <c r="D997" s="15" t="s">
        <v>46</v>
      </c>
      <c r="E997" s="15">
        <v>1</v>
      </c>
      <c r="F997" s="15" t="s">
        <v>4665</v>
      </c>
      <c r="G997" s="15" t="s">
        <v>2548</v>
      </c>
      <c r="H997" s="15" t="s">
        <v>647</v>
      </c>
      <c r="I997" s="15" t="s">
        <v>173</v>
      </c>
      <c r="J997" s="15" t="s">
        <v>4666</v>
      </c>
      <c r="K997" s="15">
        <v>2924.63</v>
      </c>
      <c r="L997" s="15">
        <v>103.82</v>
      </c>
      <c r="M997" s="15">
        <v>29.25</v>
      </c>
      <c r="N997" s="15">
        <v>2791.56</v>
      </c>
      <c r="O997" s="15">
        <v>465.07</v>
      </c>
      <c r="P997" s="15">
        <v>2326.4899999999998</v>
      </c>
      <c r="Q997" s="1" t="str">
        <f t="shared" si="63"/>
        <v>VERLINDEN MARGARETA FRANCISCA</v>
      </c>
      <c r="R997" s="1">
        <f t="shared" si="64"/>
        <v>1</v>
      </c>
      <c r="S997" s="1">
        <f t="shared" si="65"/>
        <v>2326.4899999999998</v>
      </c>
      <c r="T997" t="e">
        <f>-SUMIF(#REF!,$Q997,#REF!)/2</f>
        <v>#REF!</v>
      </c>
      <c r="U997" s="13" t="e">
        <f t="shared" si="66"/>
        <v>#REF!</v>
      </c>
    </row>
    <row r="998" spans="1:21">
      <c r="A998" s="15" t="s">
        <v>2547</v>
      </c>
      <c r="B998" s="15" t="s">
        <v>4667</v>
      </c>
      <c r="C998" s="15" t="s">
        <v>4668</v>
      </c>
      <c r="D998" s="15" t="s">
        <v>23</v>
      </c>
      <c r="E998" s="15">
        <v>1</v>
      </c>
      <c r="F998" s="15" t="s">
        <v>4669</v>
      </c>
      <c r="G998" s="15" t="s">
        <v>2548</v>
      </c>
      <c r="H998" s="15" t="s">
        <v>647</v>
      </c>
      <c r="I998" s="15" t="s">
        <v>173</v>
      </c>
      <c r="J998" s="15" t="s">
        <v>4670</v>
      </c>
      <c r="K998" s="15">
        <v>1414.07</v>
      </c>
      <c r="L998" s="15">
        <v>50.2</v>
      </c>
      <c r="M998" s="15"/>
      <c r="N998" s="15">
        <v>1363.87</v>
      </c>
      <c r="O998" s="15">
        <v>227.22</v>
      </c>
      <c r="P998" s="15">
        <v>1136.6500000000001</v>
      </c>
      <c r="Q998" s="1" t="str">
        <f t="shared" si="63"/>
        <v>DE BOCK NICOLE JEANNINE</v>
      </c>
      <c r="R998" s="1">
        <f t="shared" si="64"/>
        <v>1</v>
      </c>
      <c r="S998" s="1">
        <f t="shared" si="65"/>
        <v>1274.1100000000001</v>
      </c>
      <c r="T998" t="e">
        <f>-SUMIF(#REF!,$Q998,#REF!)/2</f>
        <v>#REF!</v>
      </c>
      <c r="U998" s="13" t="e">
        <f t="shared" si="66"/>
        <v>#REF!</v>
      </c>
    </row>
    <row r="999" spans="1:21">
      <c r="A999" s="15" t="s">
        <v>2547</v>
      </c>
      <c r="B999" s="15" t="s">
        <v>4667</v>
      </c>
      <c r="C999" s="15" t="s">
        <v>4668</v>
      </c>
      <c r="D999" s="15" t="s">
        <v>23</v>
      </c>
      <c r="E999" s="15">
        <v>1</v>
      </c>
      <c r="F999" s="15" t="s">
        <v>4669</v>
      </c>
      <c r="G999" s="15" t="s">
        <v>2548</v>
      </c>
      <c r="H999" s="15" t="s">
        <v>647</v>
      </c>
      <c r="I999" s="15" t="s">
        <v>2549</v>
      </c>
      <c r="J999" s="15" t="s">
        <v>4670</v>
      </c>
      <c r="K999" s="15">
        <v>89.82</v>
      </c>
      <c r="L999" s="15">
        <v>3.19</v>
      </c>
      <c r="M999" s="15"/>
      <c r="N999" s="15">
        <v>86.63</v>
      </c>
      <c r="O999" s="15">
        <v>14.43</v>
      </c>
      <c r="P999" s="15">
        <v>72.2</v>
      </c>
      <c r="Q999" s="1" t="str">
        <f t="shared" si="63"/>
        <v>DE BOCK NICOLE JEANNINE</v>
      </c>
      <c r="R999" s="1">
        <f t="shared" si="64"/>
        <v>1</v>
      </c>
      <c r="S999" s="1">
        <f t="shared" si="65"/>
        <v>1274.1100000000001</v>
      </c>
      <c r="T999" t="e">
        <f>-SUMIF(#REF!,$Q999,#REF!)/2</f>
        <v>#REF!</v>
      </c>
      <c r="U999" s="13" t="e">
        <f t="shared" si="66"/>
        <v>#REF!</v>
      </c>
    </row>
    <row r="1000" spans="1:21">
      <c r="A1000" s="15" t="s">
        <v>2547</v>
      </c>
      <c r="B1000" s="15" t="s">
        <v>4667</v>
      </c>
      <c r="C1000" s="15" t="s">
        <v>4668</v>
      </c>
      <c r="D1000" s="15" t="s">
        <v>23</v>
      </c>
      <c r="E1000" s="15">
        <v>1</v>
      </c>
      <c r="F1000" s="15" t="s">
        <v>4669</v>
      </c>
      <c r="G1000" s="15" t="s">
        <v>2548</v>
      </c>
      <c r="H1000" s="15" t="s">
        <v>647</v>
      </c>
      <c r="I1000" s="15" t="s">
        <v>2550</v>
      </c>
      <c r="J1000" s="15" t="s">
        <v>4670</v>
      </c>
      <c r="K1000" s="15">
        <v>81.19</v>
      </c>
      <c r="L1000" s="15">
        <v>2.88</v>
      </c>
      <c r="M1000" s="15"/>
      <c r="N1000" s="15">
        <v>78.31</v>
      </c>
      <c r="O1000" s="15">
        <v>13.05</v>
      </c>
      <c r="P1000" s="15">
        <v>65.260000000000005</v>
      </c>
      <c r="Q1000" s="1" t="str">
        <f t="shared" si="63"/>
        <v>DE BOCK NICOLE JEANNINE</v>
      </c>
      <c r="R1000" s="1">
        <f t="shared" si="64"/>
        <v>1</v>
      </c>
      <c r="S1000" s="1">
        <f t="shared" si="65"/>
        <v>1274.1100000000001</v>
      </c>
      <c r="T1000" t="e">
        <f>-SUMIF(#REF!,$Q1000,#REF!)/2</f>
        <v>#REF!</v>
      </c>
      <c r="U1000" s="13" t="e">
        <f t="shared" si="66"/>
        <v>#REF!</v>
      </c>
    </row>
    <row r="1001" spans="1:21">
      <c r="A1001" s="15">
        <v>403</v>
      </c>
      <c r="B1001" s="15" t="s">
        <v>4037</v>
      </c>
      <c r="C1001" s="15" t="s">
        <v>4058</v>
      </c>
      <c r="D1001" s="15" t="s">
        <v>35</v>
      </c>
      <c r="E1001" s="15">
        <v>1</v>
      </c>
      <c r="F1001" s="15" t="s">
        <v>4059</v>
      </c>
      <c r="G1001" s="15" t="s">
        <v>3179</v>
      </c>
      <c r="H1001" s="15" t="s">
        <v>647</v>
      </c>
      <c r="I1001" s="15" t="s">
        <v>173</v>
      </c>
      <c r="J1001" s="15" t="s">
        <v>4060</v>
      </c>
      <c r="K1001" s="15">
        <v>32.090000000000003</v>
      </c>
      <c r="L1001" s="15"/>
      <c r="M1001" s="15"/>
      <c r="N1001" s="15">
        <v>32.090000000000003</v>
      </c>
      <c r="O1001" s="15"/>
      <c r="P1001" s="15">
        <v>32.090000000000003</v>
      </c>
      <c r="Q1001" s="1" t="str">
        <f t="shared" si="63"/>
        <v>VAN CAMP CHRISTIANE ALBERTE</v>
      </c>
      <c r="R1001" s="1">
        <f t="shared" si="64"/>
        <v>1</v>
      </c>
      <c r="S1001" s="1">
        <f t="shared" si="65"/>
        <v>32.090000000000003</v>
      </c>
      <c r="T1001" t="e">
        <f>-SUMIF(#REF!,$Q1001,#REF!)/2</f>
        <v>#REF!</v>
      </c>
      <c r="U1001" s="13" t="e">
        <f t="shared" si="66"/>
        <v>#REF!</v>
      </c>
    </row>
    <row r="1002" spans="1:21">
      <c r="A1002" s="15">
        <v>404</v>
      </c>
      <c r="B1002" s="15" t="s">
        <v>4036</v>
      </c>
      <c r="C1002" s="15" t="s">
        <v>4061</v>
      </c>
      <c r="D1002" s="15" t="s">
        <v>42</v>
      </c>
      <c r="E1002" s="15">
        <v>1</v>
      </c>
      <c r="F1002" s="15" t="s">
        <v>4062</v>
      </c>
      <c r="G1002" s="15" t="s">
        <v>3179</v>
      </c>
      <c r="H1002" s="15" t="s">
        <v>647</v>
      </c>
      <c r="I1002" s="15" t="s">
        <v>173</v>
      </c>
      <c r="J1002" s="15" t="s">
        <v>4063</v>
      </c>
      <c r="K1002" s="15">
        <v>47.16</v>
      </c>
      <c r="L1002" s="15"/>
      <c r="M1002" s="15"/>
      <c r="N1002" s="15">
        <v>47.16</v>
      </c>
      <c r="O1002" s="15"/>
      <c r="P1002" s="15">
        <v>47.16</v>
      </c>
      <c r="Q1002" s="1" t="str">
        <f t="shared" si="63"/>
        <v>BLONDEEL MARINA ALPHONSINA</v>
      </c>
      <c r="R1002" s="1">
        <f t="shared" si="64"/>
        <v>1</v>
      </c>
      <c r="S1002" s="1">
        <f t="shared" si="65"/>
        <v>47.16</v>
      </c>
      <c r="T1002" t="e">
        <f>-SUMIF(#REF!,$Q1002,#REF!)/2</f>
        <v>#REF!</v>
      </c>
      <c r="U1002" s="13" t="e">
        <f t="shared" si="66"/>
        <v>#REF!</v>
      </c>
    </row>
    <row r="1003" spans="1:21">
      <c r="A1003" s="15">
        <v>645</v>
      </c>
      <c r="B1003" s="15" t="s">
        <v>4139</v>
      </c>
      <c r="C1003" s="15" t="s">
        <v>4140</v>
      </c>
      <c r="D1003" s="15" t="s">
        <v>48</v>
      </c>
      <c r="E1003" s="15">
        <v>1</v>
      </c>
      <c r="F1003" s="15" t="s">
        <v>4141</v>
      </c>
      <c r="G1003" s="15" t="s">
        <v>3477</v>
      </c>
      <c r="H1003" s="15" t="s">
        <v>647</v>
      </c>
      <c r="I1003" s="15" t="s">
        <v>173</v>
      </c>
      <c r="J1003" s="15" t="s">
        <v>4142</v>
      </c>
      <c r="K1003" s="15">
        <v>101.39</v>
      </c>
      <c r="L1003" s="15"/>
      <c r="M1003" s="15"/>
      <c r="N1003" s="15">
        <v>101.39</v>
      </c>
      <c r="O1003" s="15"/>
      <c r="P1003" s="15">
        <v>101.39</v>
      </c>
      <c r="Q1003" s="1" t="str">
        <f t="shared" si="63"/>
        <v>BROSENS HERMAN KAREL</v>
      </c>
      <c r="R1003" s="1">
        <f t="shared" si="64"/>
        <v>1</v>
      </c>
      <c r="S1003" s="1">
        <f t="shared" si="65"/>
        <v>101.39</v>
      </c>
      <c r="T1003" t="e">
        <f>-SUMIF(#REF!,$Q1003,#REF!)/2</f>
        <v>#REF!</v>
      </c>
      <c r="U1003" s="13" t="e">
        <f t="shared" si="66"/>
        <v>#REF!</v>
      </c>
    </row>
    <row r="1004" spans="1:21">
      <c r="A1004" s="15">
        <v>646</v>
      </c>
      <c r="B1004" s="15" t="s">
        <v>4143</v>
      </c>
      <c r="C1004" s="15" t="s">
        <v>4144</v>
      </c>
      <c r="D1004" s="15" t="s">
        <v>13</v>
      </c>
      <c r="E1004" s="15">
        <v>1</v>
      </c>
      <c r="F1004" s="15" t="s">
        <v>4145</v>
      </c>
      <c r="G1004" s="15" t="s">
        <v>3477</v>
      </c>
      <c r="H1004" s="15" t="s">
        <v>647</v>
      </c>
      <c r="I1004" s="15" t="s">
        <v>173</v>
      </c>
      <c r="J1004" s="15" t="s">
        <v>4146</v>
      </c>
      <c r="K1004" s="15">
        <v>16.309999999999999</v>
      </c>
      <c r="L1004" s="15"/>
      <c r="M1004" s="15"/>
      <c r="N1004" s="15">
        <v>16.309999999999999</v>
      </c>
      <c r="O1004" s="15"/>
      <c r="P1004" s="15">
        <v>16.309999999999999</v>
      </c>
      <c r="Q1004" s="1" t="str">
        <f t="shared" si="63"/>
        <v>VAN MEIR LIDIA MARIA</v>
      </c>
      <c r="R1004" s="1">
        <f t="shared" si="64"/>
        <v>1</v>
      </c>
      <c r="S1004" s="1">
        <f t="shared" si="65"/>
        <v>16.309999999999999</v>
      </c>
      <c r="T1004" t="e">
        <f>-SUMIF(#REF!,$Q1004,#REF!)/2</f>
        <v>#REF!</v>
      </c>
      <c r="U1004" s="13" t="e">
        <f t="shared" si="66"/>
        <v>#REF!</v>
      </c>
    </row>
    <row r="1005" spans="1:21">
      <c r="A1005" s="15">
        <v>405</v>
      </c>
      <c r="B1005" s="15" t="s">
        <v>4034</v>
      </c>
      <c r="C1005" s="15" t="s">
        <v>4064</v>
      </c>
      <c r="D1005" s="15" t="s">
        <v>52</v>
      </c>
      <c r="E1005" s="15">
        <v>1</v>
      </c>
      <c r="F1005" s="15" t="s">
        <v>4065</v>
      </c>
      <c r="G1005" s="15" t="s">
        <v>3179</v>
      </c>
      <c r="H1005" s="15" t="s">
        <v>647</v>
      </c>
      <c r="I1005" s="15" t="s">
        <v>173</v>
      </c>
      <c r="J1005" s="15" t="s">
        <v>4066</v>
      </c>
      <c r="K1005" s="15">
        <v>42.69</v>
      </c>
      <c r="L1005" s="15"/>
      <c r="M1005" s="15"/>
      <c r="N1005" s="15">
        <v>42.69</v>
      </c>
      <c r="O1005" s="15"/>
      <c r="P1005" s="15">
        <v>42.69</v>
      </c>
      <c r="Q1005" s="1" t="str">
        <f t="shared" si="63"/>
        <v>LOCKKAMPER MARC RENATUS</v>
      </c>
      <c r="R1005" s="1">
        <f t="shared" si="64"/>
        <v>1</v>
      </c>
      <c r="S1005" s="1">
        <f t="shared" si="65"/>
        <v>42.69</v>
      </c>
      <c r="T1005" t="e">
        <f>-SUMIF(#REF!,$Q1005,#REF!)/2</f>
        <v>#REF!</v>
      </c>
      <c r="U1005" s="13" t="e">
        <f t="shared" si="66"/>
        <v>#REF!</v>
      </c>
    </row>
    <row r="1006" spans="1:21">
      <c r="A1006" s="15">
        <v>406</v>
      </c>
      <c r="B1006" s="15" t="s">
        <v>4040</v>
      </c>
      <c r="C1006" s="15" t="s">
        <v>4067</v>
      </c>
      <c r="D1006" s="15" t="s">
        <v>52</v>
      </c>
      <c r="E1006" s="15">
        <v>1</v>
      </c>
      <c r="F1006" s="15" t="s">
        <v>4068</v>
      </c>
      <c r="G1006" s="15" t="s">
        <v>3179</v>
      </c>
      <c r="H1006" s="15" t="s">
        <v>647</v>
      </c>
      <c r="I1006" s="15" t="s">
        <v>173</v>
      </c>
      <c r="J1006" s="15" t="s">
        <v>4069</v>
      </c>
      <c r="K1006" s="15">
        <v>45.84</v>
      </c>
      <c r="L1006" s="15"/>
      <c r="M1006" s="15"/>
      <c r="N1006" s="15">
        <v>45.84</v>
      </c>
      <c r="O1006" s="15"/>
      <c r="P1006" s="15">
        <v>45.84</v>
      </c>
      <c r="Q1006" s="1" t="str">
        <f t="shared" si="63"/>
        <v>SPRANGERS MARC ALFONS</v>
      </c>
      <c r="R1006" s="1">
        <f t="shared" si="64"/>
        <v>1</v>
      </c>
      <c r="S1006" s="1">
        <f t="shared" si="65"/>
        <v>45.84</v>
      </c>
      <c r="T1006" t="e">
        <f>-SUMIF(#REF!,$Q1006,#REF!)/2</f>
        <v>#REF!</v>
      </c>
      <c r="U1006" s="13" t="e">
        <f t="shared" si="66"/>
        <v>#REF!</v>
      </c>
    </row>
    <row r="1007" spans="1:21">
      <c r="A1007" s="15">
        <v>424</v>
      </c>
      <c r="B1007" s="15" t="s">
        <v>4251</v>
      </c>
      <c r="C1007" s="15" t="s">
        <v>4252</v>
      </c>
      <c r="D1007" s="15" t="s">
        <v>47</v>
      </c>
      <c r="E1007" s="15">
        <v>1</v>
      </c>
      <c r="F1007" s="15" t="s">
        <v>4253</v>
      </c>
      <c r="G1007" s="15" t="s">
        <v>3179</v>
      </c>
      <c r="H1007" s="15" t="s">
        <v>647</v>
      </c>
      <c r="I1007" s="15" t="s">
        <v>173</v>
      </c>
      <c r="J1007" s="15" t="s">
        <v>4254</v>
      </c>
      <c r="K1007" s="15">
        <v>90.43</v>
      </c>
      <c r="L1007" s="15"/>
      <c r="M1007" s="15"/>
      <c r="N1007" s="15">
        <v>90.43</v>
      </c>
      <c r="O1007" s="15"/>
      <c r="P1007" s="15">
        <v>90.43</v>
      </c>
      <c r="Q1007" s="1" t="str">
        <f t="shared" si="63"/>
        <v>CAMBRE FRANK ERNEST</v>
      </c>
      <c r="R1007" s="1">
        <f t="shared" si="64"/>
        <v>1</v>
      </c>
      <c r="S1007" s="1">
        <f t="shared" si="65"/>
        <v>90.43</v>
      </c>
      <c r="T1007" t="e">
        <f>-SUMIF(#REF!,$Q1007,#REF!)/2</f>
        <v>#REF!</v>
      </c>
      <c r="U1007" s="13" t="e">
        <f t="shared" si="66"/>
        <v>#REF!</v>
      </c>
    </row>
    <row r="1008" spans="1:21">
      <c r="A1008" s="15">
        <v>416</v>
      </c>
      <c r="B1008" s="15" t="s">
        <v>4181</v>
      </c>
      <c r="C1008" s="15" t="s">
        <v>4182</v>
      </c>
      <c r="D1008" s="15" t="s">
        <v>75</v>
      </c>
      <c r="E1008" s="15">
        <v>1</v>
      </c>
      <c r="F1008" s="15" t="s">
        <v>4183</v>
      </c>
      <c r="G1008" s="15" t="s">
        <v>3179</v>
      </c>
      <c r="H1008" s="15" t="s">
        <v>647</v>
      </c>
      <c r="I1008" s="15" t="s">
        <v>173</v>
      </c>
      <c r="J1008" s="15" t="s">
        <v>4184</v>
      </c>
      <c r="K1008" s="15">
        <v>38.56</v>
      </c>
      <c r="L1008" s="15"/>
      <c r="M1008" s="15"/>
      <c r="N1008" s="15">
        <v>38.56</v>
      </c>
      <c r="O1008" s="15"/>
      <c r="P1008" s="15">
        <v>38.56</v>
      </c>
      <c r="Q1008" s="1" t="str">
        <f t="shared" si="63"/>
        <v>VANSINGEL CARINA CECILIA</v>
      </c>
      <c r="R1008" s="1">
        <f t="shared" si="64"/>
        <v>1</v>
      </c>
      <c r="S1008" s="1">
        <f t="shared" si="65"/>
        <v>38.56</v>
      </c>
      <c r="T1008" t="e">
        <f>-SUMIF(#REF!,$Q1008,#REF!)/2</f>
        <v>#REF!</v>
      </c>
      <c r="U1008" s="13" t="e">
        <f t="shared" si="66"/>
        <v>#REF!</v>
      </c>
    </row>
    <row r="1009" spans="1:21">
      <c r="A1009" s="15">
        <v>463</v>
      </c>
      <c r="B1009" s="15" t="s">
        <v>4671</v>
      </c>
      <c r="C1009" s="15" t="s">
        <v>4672</v>
      </c>
      <c r="D1009" s="15" t="s">
        <v>45</v>
      </c>
      <c r="E1009" s="15">
        <v>1</v>
      </c>
      <c r="F1009" s="15" t="s">
        <v>4673</v>
      </c>
      <c r="G1009" s="15" t="s">
        <v>3179</v>
      </c>
      <c r="H1009" s="15" t="s">
        <v>647</v>
      </c>
      <c r="I1009" s="15" t="s">
        <v>173</v>
      </c>
      <c r="J1009" s="15" t="s">
        <v>4674</v>
      </c>
      <c r="K1009" s="15">
        <v>49.88</v>
      </c>
      <c r="L1009" s="15">
        <v>1.77</v>
      </c>
      <c r="M1009" s="15"/>
      <c r="N1009" s="15">
        <v>48.11</v>
      </c>
      <c r="O1009" s="15"/>
      <c r="P1009" s="15">
        <v>48.11</v>
      </c>
      <c r="Q1009" s="1" t="str">
        <f t="shared" si="63"/>
        <v>HAPERS LUDO FRANS</v>
      </c>
      <c r="R1009" s="1">
        <f t="shared" si="64"/>
        <v>1</v>
      </c>
      <c r="S1009" s="1">
        <f t="shared" si="65"/>
        <v>96.22</v>
      </c>
      <c r="T1009" t="e">
        <f>-SUMIF(#REF!,$Q1009,#REF!)/2</f>
        <v>#REF!</v>
      </c>
      <c r="U1009" s="13" t="e">
        <f t="shared" si="66"/>
        <v>#REF!</v>
      </c>
    </row>
    <row r="1010" spans="1:21">
      <c r="A1010" s="15">
        <v>463</v>
      </c>
      <c r="B1010" s="15" t="s">
        <v>4671</v>
      </c>
      <c r="C1010" s="15" t="s">
        <v>4672</v>
      </c>
      <c r="D1010" s="15" t="s">
        <v>45</v>
      </c>
      <c r="E1010" s="15">
        <v>1</v>
      </c>
      <c r="F1010" s="15" t="s">
        <v>4673</v>
      </c>
      <c r="G1010" s="15" t="s">
        <v>3179</v>
      </c>
      <c r="H1010" s="15" t="s">
        <v>648</v>
      </c>
      <c r="I1010" s="15" t="s">
        <v>173</v>
      </c>
      <c r="J1010" s="15" t="s">
        <v>4674</v>
      </c>
      <c r="K1010" s="15">
        <v>49.88</v>
      </c>
      <c r="L1010" s="15">
        <v>1.77</v>
      </c>
      <c r="M1010" s="15"/>
      <c r="N1010" s="15">
        <v>48.11</v>
      </c>
      <c r="O1010" s="15"/>
      <c r="P1010" s="15">
        <v>48.11</v>
      </c>
      <c r="Q1010" s="1" t="str">
        <f t="shared" si="63"/>
        <v>HAPERS LUDO FRANS</v>
      </c>
      <c r="R1010" s="1">
        <f t="shared" si="64"/>
        <v>1</v>
      </c>
      <c r="S1010" s="1">
        <f t="shared" si="65"/>
        <v>96.22</v>
      </c>
      <c r="T1010" t="e">
        <f>-SUMIF(#REF!,$Q1010,#REF!)/2</f>
        <v>#REF!</v>
      </c>
      <c r="U1010" s="13" t="e">
        <f t="shared" si="66"/>
        <v>#REF!</v>
      </c>
    </row>
    <row r="1011" spans="1:21">
      <c r="A1011" s="15">
        <v>459</v>
      </c>
      <c r="B1011" s="15" t="s">
        <v>4553</v>
      </c>
      <c r="C1011" s="15" t="s">
        <v>4554</v>
      </c>
      <c r="D1011" s="15" t="s">
        <v>81</v>
      </c>
      <c r="E1011" s="15">
        <v>1</v>
      </c>
      <c r="F1011" s="15" t="s">
        <v>4555</v>
      </c>
      <c r="G1011" s="15" t="s">
        <v>3179</v>
      </c>
      <c r="H1011" s="15" t="s">
        <v>647</v>
      </c>
      <c r="I1011" s="15" t="s">
        <v>173</v>
      </c>
      <c r="J1011" s="15" t="s">
        <v>4556</v>
      </c>
      <c r="K1011" s="15">
        <v>29.25</v>
      </c>
      <c r="L1011" s="15">
        <v>1.04</v>
      </c>
      <c r="M1011" s="15"/>
      <c r="N1011" s="15">
        <v>28.21</v>
      </c>
      <c r="O1011" s="15"/>
      <c r="P1011" s="15">
        <v>28.21</v>
      </c>
      <c r="Q1011" s="1" t="str">
        <f t="shared" ref="Q1011:Q1074" si="67">LEFT(B1011,50)</f>
        <v>VAN DEUN HELENA FRANCISCUS</v>
      </c>
      <c r="R1011" s="1">
        <f t="shared" ref="R1011:R1074" si="68">IF(B1011&lt;&gt;B1709,1,0)</f>
        <v>1</v>
      </c>
      <c r="S1011" s="1">
        <f t="shared" ref="S1011:S1074" si="69">SUMIF($Q$4:$Q$1726,Q1011,$P$4:$P$1726)</f>
        <v>28.21</v>
      </c>
      <c r="T1011" t="e">
        <f>-SUMIF(#REF!,$Q1011,#REF!)/2</f>
        <v>#REF!</v>
      </c>
      <c r="U1011" s="13" t="e">
        <f t="shared" ref="U1011:U1074" si="70">S1011-T1011</f>
        <v>#REF!</v>
      </c>
    </row>
    <row r="1012" spans="1:21">
      <c r="A1012" s="15">
        <v>460</v>
      </c>
      <c r="B1012" s="15" t="s">
        <v>4557</v>
      </c>
      <c r="C1012" s="15" t="s">
        <v>4558</v>
      </c>
      <c r="D1012" s="15" t="s">
        <v>94</v>
      </c>
      <c r="E1012" s="15">
        <v>1</v>
      </c>
      <c r="F1012" s="15" t="s">
        <v>4559</v>
      </c>
      <c r="G1012" s="15" t="s">
        <v>3179</v>
      </c>
      <c r="H1012" s="15" t="s">
        <v>647</v>
      </c>
      <c r="I1012" s="15" t="s">
        <v>173</v>
      </c>
      <c r="J1012" s="15" t="s">
        <v>4560</v>
      </c>
      <c r="K1012" s="15">
        <v>52.26</v>
      </c>
      <c r="L1012" s="15">
        <v>1.86</v>
      </c>
      <c r="M1012" s="15"/>
      <c r="N1012" s="15">
        <v>50.4</v>
      </c>
      <c r="O1012" s="15"/>
      <c r="P1012" s="15">
        <v>50.4</v>
      </c>
      <c r="Q1012" s="1" t="str">
        <f t="shared" si="67"/>
        <v>BIDDELO CHRISTEL CLEMENTINA</v>
      </c>
      <c r="R1012" s="1">
        <f t="shared" si="68"/>
        <v>1</v>
      </c>
      <c r="S1012" s="1">
        <f t="shared" si="69"/>
        <v>50.4</v>
      </c>
      <c r="T1012" t="e">
        <f>-SUMIF(#REF!,$Q1012,#REF!)/2</f>
        <v>#REF!</v>
      </c>
      <c r="U1012" s="13" t="e">
        <f t="shared" si="70"/>
        <v>#REF!</v>
      </c>
    </row>
    <row r="1013" spans="1:21">
      <c r="A1013" s="15">
        <v>464</v>
      </c>
      <c r="B1013" s="15" t="s">
        <v>4675</v>
      </c>
      <c r="C1013" s="15" t="s">
        <v>4676</v>
      </c>
      <c r="D1013" s="15" t="s">
        <v>52</v>
      </c>
      <c r="E1013" s="15">
        <v>1</v>
      </c>
      <c r="F1013" s="15" t="s">
        <v>4677</v>
      </c>
      <c r="G1013" s="15" t="s">
        <v>3179</v>
      </c>
      <c r="H1013" s="15" t="s">
        <v>647</v>
      </c>
      <c r="I1013" s="15" t="s">
        <v>173</v>
      </c>
      <c r="J1013" s="15" t="s">
        <v>4678</v>
      </c>
      <c r="K1013" s="15">
        <v>51.31</v>
      </c>
      <c r="L1013" s="15">
        <v>1.82</v>
      </c>
      <c r="M1013" s="15"/>
      <c r="N1013" s="15">
        <v>49.49</v>
      </c>
      <c r="O1013" s="15"/>
      <c r="P1013" s="15">
        <v>49.49</v>
      </c>
      <c r="Q1013" s="1" t="str">
        <f t="shared" si="67"/>
        <v>VAN GAUWBERGEN MARC MARTIN</v>
      </c>
      <c r="R1013" s="1">
        <f t="shared" si="68"/>
        <v>1</v>
      </c>
      <c r="S1013" s="1">
        <f t="shared" si="69"/>
        <v>49.49</v>
      </c>
      <c r="T1013" t="e">
        <f>-SUMIF(#REF!,$Q1013,#REF!)/2</f>
        <v>#REF!</v>
      </c>
      <c r="U1013" s="13" t="e">
        <f t="shared" si="70"/>
        <v>#REF!</v>
      </c>
    </row>
    <row r="1014" spans="1:21">
      <c r="A1014" s="15" t="s">
        <v>2547</v>
      </c>
      <c r="B1014" s="15" t="s">
        <v>4679</v>
      </c>
      <c r="C1014" s="15" t="s">
        <v>4680</v>
      </c>
      <c r="D1014" s="15" t="s">
        <v>16</v>
      </c>
      <c r="E1014" s="15">
        <v>1</v>
      </c>
      <c r="F1014" s="15" t="s">
        <v>4681</v>
      </c>
      <c r="G1014" s="15" t="s">
        <v>2548</v>
      </c>
      <c r="H1014" s="15" t="s">
        <v>647</v>
      </c>
      <c r="I1014" s="15" t="s">
        <v>173</v>
      </c>
      <c r="J1014" s="15" t="s">
        <v>4682</v>
      </c>
      <c r="K1014" s="15">
        <v>1107.3800000000001</v>
      </c>
      <c r="L1014" s="15">
        <v>39.31</v>
      </c>
      <c r="M1014" s="15"/>
      <c r="N1014" s="15">
        <v>1068.0700000000002</v>
      </c>
      <c r="O1014" s="15">
        <v>177.94</v>
      </c>
      <c r="P1014" s="15">
        <v>890.13</v>
      </c>
      <c r="Q1014" s="1" t="str">
        <f t="shared" si="67"/>
        <v>TECK DANIEL MARIA</v>
      </c>
      <c r="R1014" s="1">
        <f t="shared" si="68"/>
        <v>1</v>
      </c>
      <c r="S1014" s="1">
        <f t="shared" si="69"/>
        <v>890.13</v>
      </c>
      <c r="T1014" t="e">
        <f>-SUMIF(#REF!,$Q1014,#REF!)/2</f>
        <v>#REF!</v>
      </c>
      <c r="U1014" s="13" t="e">
        <f t="shared" si="70"/>
        <v>#REF!</v>
      </c>
    </row>
    <row r="1015" spans="1:21">
      <c r="A1015" s="15">
        <v>410</v>
      </c>
      <c r="B1015" s="15" t="s">
        <v>1045</v>
      </c>
      <c r="C1015" s="15" t="s">
        <v>2230</v>
      </c>
      <c r="D1015" s="15" t="s">
        <v>97</v>
      </c>
      <c r="E1015" s="15">
        <v>1</v>
      </c>
      <c r="F1015" s="15" t="s">
        <v>2231</v>
      </c>
      <c r="G1015" s="15" t="s">
        <v>3477</v>
      </c>
      <c r="H1015" s="15" t="s">
        <v>647</v>
      </c>
      <c r="I1015" s="15" t="s">
        <v>173</v>
      </c>
      <c r="J1015" s="15" t="s">
        <v>2232</v>
      </c>
      <c r="K1015" s="15">
        <v>27.75</v>
      </c>
      <c r="L1015" s="15"/>
      <c r="M1015" s="15"/>
      <c r="N1015" s="15">
        <v>27.75</v>
      </c>
      <c r="O1015" s="15"/>
      <c r="P1015" s="15">
        <v>27.75</v>
      </c>
      <c r="Q1015" s="1" t="str">
        <f t="shared" si="67"/>
        <v>CLAES LUDO ERIK</v>
      </c>
      <c r="R1015" s="1">
        <f t="shared" si="68"/>
        <v>1</v>
      </c>
      <c r="S1015" s="1">
        <f t="shared" si="69"/>
        <v>82.19</v>
      </c>
      <c r="T1015" t="e">
        <f>-SUMIF(#REF!,$Q1015,#REF!)/2</f>
        <v>#REF!</v>
      </c>
      <c r="U1015" s="13" t="e">
        <f t="shared" si="70"/>
        <v>#REF!</v>
      </c>
    </row>
    <row r="1016" spans="1:21">
      <c r="A1016" s="15">
        <v>411</v>
      </c>
      <c r="B1016" s="15" t="s">
        <v>1045</v>
      </c>
      <c r="C1016" s="15" t="s">
        <v>2230</v>
      </c>
      <c r="D1016" s="15" t="s">
        <v>97</v>
      </c>
      <c r="E1016" s="15">
        <v>2</v>
      </c>
      <c r="F1016" s="15" t="s">
        <v>2231</v>
      </c>
      <c r="G1016" s="15" t="s">
        <v>3477</v>
      </c>
      <c r="H1016" s="15" t="s">
        <v>647</v>
      </c>
      <c r="I1016" s="15" t="s">
        <v>173</v>
      </c>
      <c r="J1016" s="15" t="s">
        <v>2232</v>
      </c>
      <c r="K1016" s="15">
        <v>28.3</v>
      </c>
      <c r="L1016" s="15"/>
      <c r="M1016" s="15"/>
      <c r="N1016" s="15">
        <v>28.3</v>
      </c>
      <c r="O1016" s="15"/>
      <c r="P1016" s="15">
        <v>28.3</v>
      </c>
      <c r="Q1016" s="1" t="str">
        <f t="shared" si="67"/>
        <v>CLAES LUDO ERIK</v>
      </c>
      <c r="R1016" s="1">
        <f t="shared" si="68"/>
        <v>1</v>
      </c>
      <c r="S1016" s="1">
        <f t="shared" si="69"/>
        <v>82.19</v>
      </c>
      <c r="T1016" t="e">
        <f>-SUMIF(#REF!,$Q1016,#REF!)/2</f>
        <v>#REF!</v>
      </c>
      <c r="U1016" s="13" t="e">
        <f t="shared" si="70"/>
        <v>#REF!</v>
      </c>
    </row>
    <row r="1017" spans="1:21">
      <c r="A1017" s="15">
        <v>412</v>
      </c>
      <c r="B1017" s="15" t="s">
        <v>1045</v>
      </c>
      <c r="C1017" s="15" t="s">
        <v>2230</v>
      </c>
      <c r="D1017" s="15" t="s">
        <v>97</v>
      </c>
      <c r="E1017" s="15">
        <v>3</v>
      </c>
      <c r="F1017" s="15" t="s">
        <v>2231</v>
      </c>
      <c r="G1017" s="15" t="s">
        <v>3477</v>
      </c>
      <c r="H1017" s="15" t="s">
        <v>647</v>
      </c>
      <c r="I1017" s="15" t="s">
        <v>173</v>
      </c>
      <c r="J1017" s="15" t="s">
        <v>2232</v>
      </c>
      <c r="K1017" s="15">
        <v>11.88</v>
      </c>
      <c r="L1017" s="15"/>
      <c r="M1017" s="15"/>
      <c r="N1017" s="15">
        <v>11.88</v>
      </c>
      <c r="O1017" s="15"/>
      <c r="P1017" s="15">
        <v>11.88</v>
      </c>
      <c r="Q1017" s="1" t="str">
        <f t="shared" si="67"/>
        <v>CLAES LUDO ERIK</v>
      </c>
      <c r="R1017" s="1">
        <f t="shared" si="68"/>
        <v>1</v>
      </c>
      <c r="S1017" s="1">
        <f t="shared" si="69"/>
        <v>82.19</v>
      </c>
      <c r="T1017" t="e">
        <f>-SUMIF(#REF!,$Q1017,#REF!)/2</f>
        <v>#REF!</v>
      </c>
      <c r="U1017" s="13" t="e">
        <f t="shared" si="70"/>
        <v>#REF!</v>
      </c>
    </row>
    <row r="1018" spans="1:21">
      <c r="A1018" s="15">
        <v>413</v>
      </c>
      <c r="B1018" s="15" t="s">
        <v>1045</v>
      </c>
      <c r="C1018" s="15" t="s">
        <v>2230</v>
      </c>
      <c r="D1018" s="15" t="s">
        <v>97</v>
      </c>
      <c r="E1018" s="15">
        <v>4</v>
      </c>
      <c r="F1018" s="15" t="s">
        <v>2231</v>
      </c>
      <c r="G1018" s="15" t="s">
        <v>3477</v>
      </c>
      <c r="H1018" s="15" t="s">
        <v>647</v>
      </c>
      <c r="I1018" s="15" t="s">
        <v>173</v>
      </c>
      <c r="J1018" s="15" t="s">
        <v>2232</v>
      </c>
      <c r="K1018" s="15">
        <v>14.26</v>
      </c>
      <c r="L1018" s="15"/>
      <c r="M1018" s="15"/>
      <c r="N1018" s="15">
        <v>14.26</v>
      </c>
      <c r="O1018" s="15"/>
      <c r="P1018" s="15">
        <v>14.26</v>
      </c>
      <c r="Q1018" s="1" t="str">
        <f t="shared" si="67"/>
        <v>CLAES LUDO ERIK</v>
      </c>
      <c r="R1018" s="1">
        <f t="shared" si="68"/>
        <v>1</v>
      </c>
      <c r="S1018" s="1">
        <f t="shared" si="69"/>
        <v>82.19</v>
      </c>
      <c r="T1018" t="e">
        <f>-SUMIF(#REF!,$Q1018,#REF!)/2</f>
        <v>#REF!</v>
      </c>
      <c r="U1018" s="13" t="e">
        <f t="shared" si="70"/>
        <v>#REF!</v>
      </c>
    </row>
    <row r="1019" spans="1:21">
      <c r="A1019" s="15">
        <v>147</v>
      </c>
      <c r="B1019" s="15" t="s">
        <v>576</v>
      </c>
      <c r="C1019" s="15" t="s">
        <v>2799</v>
      </c>
      <c r="D1019" s="15" t="s">
        <v>52</v>
      </c>
      <c r="E1019" s="15">
        <v>1</v>
      </c>
      <c r="F1019" s="15" t="s">
        <v>2800</v>
      </c>
      <c r="G1019" s="15" t="s">
        <v>3179</v>
      </c>
      <c r="H1019" s="15" t="s">
        <v>647</v>
      </c>
      <c r="I1019" s="15" t="s">
        <v>173</v>
      </c>
      <c r="J1019" s="15" t="s">
        <v>577</v>
      </c>
      <c r="K1019" s="15">
        <v>28.58</v>
      </c>
      <c r="L1019" s="15"/>
      <c r="M1019" s="15"/>
      <c r="N1019" s="15">
        <v>28.58</v>
      </c>
      <c r="O1019" s="15"/>
      <c r="P1019" s="15">
        <v>28.58</v>
      </c>
      <c r="Q1019" s="1" t="str">
        <f t="shared" si="67"/>
        <v>BLIJWEERT CHRISTIANE HILDA</v>
      </c>
      <c r="R1019" s="1">
        <f t="shared" si="68"/>
        <v>1</v>
      </c>
      <c r="S1019" s="1">
        <f t="shared" si="69"/>
        <v>28.58</v>
      </c>
      <c r="T1019" t="e">
        <f>-SUMIF(#REF!,$Q1019,#REF!)/2</f>
        <v>#REF!</v>
      </c>
      <c r="U1019" s="13" t="e">
        <f t="shared" si="70"/>
        <v>#REF!</v>
      </c>
    </row>
    <row r="1020" spans="1:21">
      <c r="A1020" s="15">
        <v>185</v>
      </c>
      <c r="B1020" s="15" t="s">
        <v>578</v>
      </c>
      <c r="C1020" s="15" t="s">
        <v>2873</v>
      </c>
      <c r="D1020" s="15" t="s">
        <v>87</v>
      </c>
      <c r="E1020" s="15">
        <v>1</v>
      </c>
      <c r="F1020" s="15" t="s">
        <v>2874</v>
      </c>
      <c r="G1020" s="15" t="s">
        <v>3179</v>
      </c>
      <c r="H1020" s="15" t="s">
        <v>647</v>
      </c>
      <c r="I1020" s="15" t="s">
        <v>173</v>
      </c>
      <c r="J1020" s="15" t="s">
        <v>579</v>
      </c>
      <c r="K1020" s="15">
        <v>82.52</v>
      </c>
      <c r="L1020" s="15"/>
      <c r="M1020" s="15"/>
      <c r="N1020" s="15">
        <v>82.52</v>
      </c>
      <c r="O1020" s="15"/>
      <c r="P1020" s="15">
        <v>82.52</v>
      </c>
      <c r="Q1020" s="1" t="str">
        <f t="shared" si="67"/>
        <v>DE LOBEL FRANCISKA MARIA</v>
      </c>
      <c r="R1020" s="1">
        <f t="shared" si="68"/>
        <v>1</v>
      </c>
      <c r="S1020" s="1">
        <f t="shared" si="69"/>
        <v>82.52</v>
      </c>
      <c r="T1020" t="e">
        <f>-SUMIF(#REF!,$Q1020,#REF!)/2</f>
        <v>#REF!</v>
      </c>
      <c r="U1020" s="13" t="e">
        <f t="shared" si="70"/>
        <v>#REF!</v>
      </c>
    </row>
    <row r="1021" spans="1:21">
      <c r="A1021" s="15">
        <v>261</v>
      </c>
      <c r="B1021" s="15" t="s">
        <v>619</v>
      </c>
      <c r="C1021" s="15" t="s">
        <v>3015</v>
      </c>
      <c r="D1021" s="15" t="s">
        <v>96</v>
      </c>
      <c r="E1021" s="15">
        <v>1</v>
      </c>
      <c r="F1021" s="15" t="s">
        <v>3016</v>
      </c>
      <c r="G1021" s="15" t="s">
        <v>3179</v>
      </c>
      <c r="H1021" s="15" t="s">
        <v>647</v>
      </c>
      <c r="I1021" s="15" t="s">
        <v>173</v>
      </c>
      <c r="J1021" s="15" t="s">
        <v>620</v>
      </c>
      <c r="K1021" s="15">
        <v>70.95</v>
      </c>
      <c r="L1021" s="15">
        <v>2.52</v>
      </c>
      <c r="M1021" s="15"/>
      <c r="N1021" s="15">
        <v>68.430000000000007</v>
      </c>
      <c r="O1021" s="15"/>
      <c r="P1021" s="15">
        <v>68.430000000000007</v>
      </c>
      <c r="Q1021" s="1" t="str">
        <f t="shared" si="67"/>
        <v>HAGENS NICOLE FERNAND</v>
      </c>
      <c r="R1021" s="1">
        <f t="shared" si="68"/>
        <v>1</v>
      </c>
      <c r="S1021" s="1">
        <f t="shared" si="69"/>
        <v>68.430000000000007</v>
      </c>
      <c r="T1021" t="e">
        <f>-SUMIF(#REF!,$Q1021,#REF!)/2</f>
        <v>#REF!</v>
      </c>
      <c r="U1021" s="13" t="e">
        <f t="shared" si="70"/>
        <v>#REF!</v>
      </c>
    </row>
    <row r="1022" spans="1:21">
      <c r="A1022" s="15">
        <v>219</v>
      </c>
      <c r="B1022" s="15" t="s">
        <v>580</v>
      </c>
      <c r="C1022" s="15" t="s">
        <v>2937</v>
      </c>
      <c r="D1022" s="15" t="s">
        <v>70</v>
      </c>
      <c r="E1022" s="15">
        <v>1</v>
      </c>
      <c r="F1022" s="15" t="s">
        <v>2938</v>
      </c>
      <c r="G1022" s="15" t="s">
        <v>3179</v>
      </c>
      <c r="H1022" s="15" t="s">
        <v>647</v>
      </c>
      <c r="I1022" s="15" t="s">
        <v>173</v>
      </c>
      <c r="J1022" s="15" t="s">
        <v>581</v>
      </c>
      <c r="K1022" s="15">
        <v>32.33</v>
      </c>
      <c r="L1022" s="15"/>
      <c r="M1022" s="15"/>
      <c r="N1022" s="15">
        <v>32.33</v>
      </c>
      <c r="O1022" s="15"/>
      <c r="P1022" s="15">
        <v>32.33</v>
      </c>
      <c r="Q1022" s="1" t="str">
        <f t="shared" si="67"/>
        <v>JANSEN JOHANNA HENRICA</v>
      </c>
      <c r="R1022" s="1">
        <f t="shared" si="68"/>
        <v>1</v>
      </c>
      <c r="S1022" s="1">
        <f t="shared" si="69"/>
        <v>32.33</v>
      </c>
      <c r="T1022" t="e">
        <f>-SUMIF(#REF!,$Q1022,#REF!)/2</f>
        <v>#REF!</v>
      </c>
      <c r="U1022" s="13" t="e">
        <f t="shared" si="70"/>
        <v>#REF!</v>
      </c>
    </row>
    <row r="1023" spans="1:21">
      <c r="A1023" s="15">
        <v>579</v>
      </c>
      <c r="B1023" s="15" t="s">
        <v>2555</v>
      </c>
      <c r="C1023" s="15" t="s">
        <v>2556</v>
      </c>
      <c r="D1023" s="15" t="s">
        <v>97</v>
      </c>
      <c r="E1023" s="15">
        <v>3</v>
      </c>
      <c r="F1023" s="15" t="s">
        <v>2557</v>
      </c>
      <c r="G1023" s="15" t="s">
        <v>3477</v>
      </c>
      <c r="H1023" s="15" t="s">
        <v>647</v>
      </c>
      <c r="I1023" s="15" t="s">
        <v>173</v>
      </c>
      <c r="J1023" s="15" t="s">
        <v>2558</v>
      </c>
      <c r="K1023" s="15">
        <v>19.91</v>
      </c>
      <c r="L1023" s="15"/>
      <c r="M1023" s="15"/>
      <c r="N1023" s="15">
        <v>19.91</v>
      </c>
      <c r="O1023" s="15"/>
      <c r="P1023" s="15">
        <v>19.91</v>
      </c>
      <c r="Q1023" s="1" t="str">
        <f t="shared" si="67"/>
        <v>DAEMS ERNA HENRICUS</v>
      </c>
      <c r="R1023" s="1">
        <f t="shared" si="68"/>
        <v>1</v>
      </c>
      <c r="S1023" s="1">
        <f t="shared" si="69"/>
        <v>19.91</v>
      </c>
      <c r="T1023" t="e">
        <f>-SUMIF(#REF!,$Q1023,#REF!)/2</f>
        <v>#REF!</v>
      </c>
      <c r="U1023" s="13" t="e">
        <f t="shared" si="70"/>
        <v>#REF!</v>
      </c>
    </row>
    <row r="1024" spans="1:21">
      <c r="A1024" s="15">
        <v>356</v>
      </c>
      <c r="B1024" s="15" t="s">
        <v>3494</v>
      </c>
      <c r="C1024" s="15" t="s">
        <v>3588</v>
      </c>
      <c r="D1024" s="15" t="s">
        <v>96</v>
      </c>
      <c r="E1024" s="15">
        <v>1</v>
      </c>
      <c r="F1024" s="15" t="s">
        <v>3589</v>
      </c>
      <c r="G1024" s="15" t="s">
        <v>3179</v>
      </c>
      <c r="H1024" s="15" t="s">
        <v>647</v>
      </c>
      <c r="I1024" s="15" t="s">
        <v>173</v>
      </c>
      <c r="J1024" s="15" t="s">
        <v>3590</v>
      </c>
      <c r="K1024" s="15">
        <v>70.38</v>
      </c>
      <c r="L1024" s="15">
        <v>2.5</v>
      </c>
      <c r="M1024" s="15"/>
      <c r="N1024" s="15">
        <v>67.88</v>
      </c>
      <c r="O1024" s="15"/>
      <c r="P1024" s="15">
        <v>67.88</v>
      </c>
      <c r="Q1024" s="1" t="str">
        <f t="shared" si="67"/>
        <v>VANDEPERRE SONJA MARIA</v>
      </c>
      <c r="R1024" s="1">
        <f t="shared" si="68"/>
        <v>1</v>
      </c>
      <c r="S1024" s="1">
        <f t="shared" si="69"/>
        <v>67.88</v>
      </c>
      <c r="T1024" t="e">
        <f>-SUMIF(#REF!,$Q1024,#REF!)/2</f>
        <v>#REF!</v>
      </c>
      <c r="U1024" s="13" t="e">
        <f t="shared" si="70"/>
        <v>#REF!</v>
      </c>
    </row>
    <row r="1025" spans="1:21">
      <c r="A1025" s="15">
        <v>83</v>
      </c>
      <c r="B1025" s="15" t="s">
        <v>1046</v>
      </c>
      <c r="C1025" s="15" t="s">
        <v>1377</v>
      </c>
      <c r="D1025" s="15" t="s">
        <v>83</v>
      </c>
      <c r="E1025" s="15">
        <v>1</v>
      </c>
      <c r="F1025" s="15" t="s">
        <v>1378</v>
      </c>
      <c r="G1025" s="15" t="s">
        <v>3477</v>
      </c>
      <c r="H1025" s="15" t="s">
        <v>647</v>
      </c>
      <c r="I1025" s="15" t="s">
        <v>173</v>
      </c>
      <c r="J1025" s="15" t="s">
        <v>1379</v>
      </c>
      <c r="K1025" s="15">
        <v>12.7</v>
      </c>
      <c r="L1025" s="15">
        <v>0.45</v>
      </c>
      <c r="M1025" s="15"/>
      <c r="N1025" s="15">
        <v>12.25</v>
      </c>
      <c r="O1025" s="15"/>
      <c r="P1025" s="15">
        <v>12.25</v>
      </c>
      <c r="Q1025" s="1" t="str">
        <f t="shared" si="67"/>
        <v>MULS PAUL ALFONS</v>
      </c>
      <c r="R1025" s="1">
        <f t="shared" si="68"/>
        <v>1</v>
      </c>
      <c r="S1025" s="1">
        <f t="shared" si="69"/>
        <v>12.25</v>
      </c>
      <c r="T1025" t="e">
        <f>-SUMIF(#REF!,$Q1025,#REF!)/2</f>
        <v>#REF!</v>
      </c>
      <c r="U1025" s="13" t="e">
        <f t="shared" si="70"/>
        <v>#REF!</v>
      </c>
    </row>
    <row r="1026" spans="1:21">
      <c r="A1026" s="15">
        <v>104</v>
      </c>
      <c r="B1026" s="15" t="s">
        <v>1047</v>
      </c>
      <c r="C1026" s="15" t="s">
        <v>1437</v>
      </c>
      <c r="D1026" s="15" t="s">
        <v>50</v>
      </c>
      <c r="E1026" s="15">
        <v>1</v>
      </c>
      <c r="F1026" s="15" t="s">
        <v>1438</v>
      </c>
      <c r="G1026" s="15" t="s">
        <v>3477</v>
      </c>
      <c r="H1026" s="15" t="s">
        <v>647</v>
      </c>
      <c r="I1026" s="15" t="s">
        <v>173</v>
      </c>
      <c r="J1026" s="15" t="s">
        <v>1439</v>
      </c>
      <c r="K1026" s="15">
        <v>62.91</v>
      </c>
      <c r="L1026" s="15">
        <v>2.23</v>
      </c>
      <c r="M1026" s="15"/>
      <c r="N1026" s="15">
        <v>60.68</v>
      </c>
      <c r="O1026" s="15"/>
      <c r="P1026" s="15">
        <v>60.68</v>
      </c>
      <c r="Q1026" s="1" t="str">
        <f t="shared" si="67"/>
        <v>VERVLOET WILLY AUGUST</v>
      </c>
      <c r="R1026" s="1">
        <f t="shared" si="68"/>
        <v>1</v>
      </c>
      <c r="S1026" s="1">
        <f t="shared" si="69"/>
        <v>60.68</v>
      </c>
      <c r="T1026" t="e">
        <f>-SUMIF(#REF!,$Q1026,#REF!)/2</f>
        <v>#REF!</v>
      </c>
      <c r="U1026" s="13" t="e">
        <f t="shared" si="70"/>
        <v>#REF!</v>
      </c>
    </row>
    <row r="1027" spans="1:21">
      <c r="A1027" s="15">
        <v>200</v>
      </c>
      <c r="B1027" s="15" t="s">
        <v>1048</v>
      </c>
      <c r="C1027" s="15" t="s">
        <v>1704</v>
      </c>
      <c r="D1027" s="15" t="s">
        <v>83</v>
      </c>
      <c r="E1027" s="15">
        <v>1</v>
      </c>
      <c r="F1027" s="15" t="s">
        <v>1705</v>
      </c>
      <c r="G1027" s="15" t="s">
        <v>3477</v>
      </c>
      <c r="H1027" s="15" t="s">
        <v>647</v>
      </c>
      <c r="I1027" s="15" t="s">
        <v>173</v>
      </c>
      <c r="J1027" s="15" t="s">
        <v>4074</v>
      </c>
      <c r="K1027" s="15">
        <v>82</v>
      </c>
      <c r="L1027" s="15"/>
      <c r="M1027" s="15"/>
      <c r="N1027" s="15">
        <v>82</v>
      </c>
      <c r="O1027" s="15"/>
      <c r="P1027" s="15">
        <v>82</v>
      </c>
      <c r="Q1027" s="1" t="str">
        <f t="shared" si="67"/>
        <v>VAN SCHEVENSTEEN ANGELINA KAREL</v>
      </c>
      <c r="R1027" s="1">
        <f t="shared" si="68"/>
        <v>1</v>
      </c>
      <c r="S1027" s="1">
        <f t="shared" si="69"/>
        <v>82</v>
      </c>
      <c r="T1027" t="e">
        <f>-SUMIF(#REF!,$Q1027,#REF!)/2</f>
        <v>#REF!</v>
      </c>
      <c r="U1027" s="13" t="e">
        <f t="shared" si="70"/>
        <v>#REF!</v>
      </c>
    </row>
    <row r="1028" spans="1:21">
      <c r="A1028" s="15">
        <v>285</v>
      </c>
      <c r="B1028" s="15" t="s">
        <v>1049</v>
      </c>
      <c r="C1028" s="15" t="s">
        <v>1936</v>
      </c>
      <c r="D1028" s="15" t="s">
        <v>50</v>
      </c>
      <c r="E1028" s="15">
        <v>1</v>
      </c>
      <c r="F1028" s="15" t="s">
        <v>1937</v>
      </c>
      <c r="G1028" s="15" t="s">
        <v>3477</v>
      </c>
      <c r="H1028" s="15" t="s">
        <v>647</v>
      </c>
      <c r="I1028" s="15" t="s">
        <v>173</v>
      </c>
      <c r="J1028" s="15" t="s">
        <v>1938</v>
      </c>
      <c r="K1028" s="15">
        <v>100.75</v>
      </c>
      <c r="L1028" s="15"/>
      <c r="M1028" s="15"/>
      <c r="N1028" s="15">
        <v>100.75</v>
      </c>
      <c r="O1028" s="15"/>
      <c r="P1028" s="15">
        <v>100.75</v>
      </c>
      <c r="Q1028" s="1" t="str">
        <f t="shared" si="67"/>
        <v>MICHIELS HUGO JOZEF</v>
      </c>
      <c r="R1028" s="1">
        <f t="shared" si="68"/>
        <v>1</v>
      </c>
      <c r="S1028" s="1">
        <f t="shared" si="69"/>
        <v>100.75</v>
      </c>
      <c r="T1028" t="e">
        <f>-SUMIF(#REF!,$Q1028,#REF!)/2</f>
        <v>#REF!</v>
      </c>
      <c r="U1028" s="13" t="e">
        <f t="shared" si="70"/>
        <v>#REF!</v>
      </c>
    </row>
    <row r="1029" spans="1:21">
      <c r="A1029" s="15">
        <v>394</v>
      </c>
      <c r="B1029" s="15" t="s">
        <v>1050</v>
      </c>
      <c r="C1029" s="15" t="s">
        <v>2206</v>
      </c>
      <c r="D1029" s="15" t="s">
        <v>83</v>
      </c>
      <c r="E1029" s="15">
        <v>1</v>
      </c>
      <c r="F1029" s="15" t="s">
        <v>2207</v>
      </c>
      <c r="G1029" s="15" t="s">
        <v>3477</v>
      </c>
      <c r="H1029" s="15" t="s">
        <v>647</v>
      </c>
      <c r="I1029" s="15" t="s">
        <v>173</v>
      </c>
      <c r="J1029" s="15" t="s">
        <v>2208</v>
      </c>
      <c r="K1029" s="15">
        <v>15.91</v>
      </c>
      <c r="L1029" s="15"/>
      <c r="M1029" s="15"/>
      <c r="N1029" s="15">
        <v>15.91</v>
      </c>
      <c r="O1029" s="15"/>
      <c r="P1029" s="15">
        <v>15.91</v>
      </c>
      <c r="Q1029" s="1" t="str">
        <f t="shared" si="67"/>
        <v>VAN HOUT RITA AUGUSTA</v>
      </c>
      <c r="R1029" s="1">
        <f t="shared" si="68"/>
        <v>1</v>
      </c>
      <c r="S1029" s="1">
        <f t="shared" si="69"/>
        <v>15.91</v>
      </c>
      <c r="T1029" t="e">
        <f>-SUMIF(#REF!,$Q1029,#REF!)/2</f>
        <v>#REF!</v>
      </c>
      <c r="U1029" s="13" t="e">
        <f t="shared" si="70"/>
        <v>#REF!</v>
      </c>
    </row>
    <row r="1030" spans="1:21">
      <c r="A1030" s="15">
        <v>418</v>
      </c>
      <c r="B1030" s="15" t="s">
        <v>1051</v>
      </c>
      <c r="C1030" s="15" t="s">
        <v>2236</v>
      </c>
      <c r="D1030" s="15" t="s">
        <v>50</v>
      </c>
      <c r="E1030" s="15">
        <v>1</v>
      </c>
      <c r="F1030" s="15" t="s">
        <v>2237</v>
      </c>
      <c r="G1030" s="15" t="s">
        <v>3477</v>
      </c>
      <c r="H1030" s="15" t="s">
        <v>647</v>
      </c>
      <c r="I1030" s="15" t="s">
        <v>173</v>
      </c>
      <c r="J1030" s="15" t="s">
        <v>2238</v>
      </c>
      <c r="K1030" s="15">
        <v>18.38</v>
      </c>
      <c r="L1030" s="15"/>
      <c r="M1030" s="15"/>
      <c r="N1030" s="15">
        <v>18.38</v>
      </c>
      <c r="O1030" s="15"/>
      <c r="P1030" s="15">
        <v>18.38</v>
      </c>
      <c r="Q1030" s="1" t="str">
        <f t="shared" si="67"/>
        <v>VERHAEGEN CHRISTIANE FLORA</v>
      </c>
      <c r="R1030" s="1">
        <f t="shared" si="68"/>
        <v>1</v>
      </c>
      <c r="S1030" s="1">
        <f t="shared" si="69"/>
        <v>18.38</v>
      </c>
      <c r="T1030" t="e">
        <f>-SUMIF(#REF!,$Q1030,#REF!)/2</f>
        <v>#REF!</v>
      </c>
      <c r="U1030" s="13" t="e">
        <f t="shared" si="70"/>
        <v>#REF!</v>
      </c>
    </row>
    <row r="1031" spans="1:21">
      <c r="A1031" s="15">
        <v>429</v>
      </c>
      <c r="B1031" s="15" t="s">
        <v>1052</v>
      </c>
      <c r="C1031" s="15" t="s">
        <v>2265</v>
      </c>
      <c r="D1031" s="15" t="s">
        <v>50</v>
      </c>
      <c r="E1031" s="15">
        <v>1</v>
      </c>
      <c r="F1031" s="15" t="s">
        <v>2266</v>
      </c>
      <c r="G1031" s="15" t="s">
        <v>3477</v>
      </c>
      <c r="H1031" s="15" t="s">
        <v>647</v>
      </c>
      <c r="I1031" s="15" t="s">
        <v>173</v>
      </c>
      <c r="J1031" s="15" t="s">
        <v>2267</v>
      </c>
      <c r="K1031" s="15">
        <v>89.55</v>
      </c>
      <c r="L1031" s="15"/>
      <c r="M1031" s="15"/>
      <c r="N1031" s="15">
        <v>89.55</v>
      </c>
      <c r="O1031" s="15"/>
      <c r="P1031" s="15">
        <v>89.55</v>
      </c>
      <c r="Q1031" s="1" t="str">
        <f t="shared" si="67"/>
        <v>URBAIN JEANNINE LOUISA</v>
      </c>
      <c r="R1031" s="1">
        <f t="shared" si="68"/>
        <v>1</v>
      </c>
      <c r="S1031" s="1">
        <f t="shared" si="69"/>
        <v>89.55</v>
      </c>
      <c r="T1031" t="e">
        <f>-SUMIF(#REF!,$Q1031,#REF!)/2</f>
        <v>#REF!</v>
      </c>
      <c r="U1031" s="13" t="e">
        <f t="shared" si="70"/>
        <v>#REF!</v>
      </c>
    </row>
    <row r="1032" spans="1:21">
      <c r="A1032" s="15">
        <v>169</v>
      </c>
      <c r="B1032" s="15" t="s">
        <v>1053</v>
      </c>
      <c r="C1032" s="15" t="s">
        <v>1615</v>
      </c>
      <c r="D1032" s="15" t="s">
        <v>83</v>
      </c>
      <c r="E1032" s="15">
        <v>1</v>
      </c>
      <c r="F1032" s="15" t="s">
        <v>1616</v>
      </c>
      <c r="G1032" s="15" t="s">
        <v>3477</v>
      </c>
      <c r="H1032" s="15" t="s">
        <v>647</v>
      </c>
      <c r="I1032" s="15" t="s">
        <v>173</v>
      </c>
      <c r="J1032" s="15" t="s">
        <v>1617</v>
      </c>
      <c r="K1032" s="15">
        <v>26.11</v>
      </c>
      <c r="L1032" s="15"/>
      <c r="M1032" s="15"/>
      <c r="N1032" s="15">
        <v>26.11</v>
      </c>
      <c r="O1032" s="15"/>
      <c r="P1032" s="15">
        <v>26.11</v>
      </c>
      <c r="Q1032" s="1" t="str">
        <f t="shared" si="67"/>
        <v>VAN DYCK GUIDO JOZEF</v>
      </c>
      <c r="R1032" s="1">
        <f t="shared" si="68"/>
        <v>1</v>
      </c>
      <c r="S1032" s="1">
        <f t="shared" si="69"/>
        <v>26.11</v>
      </c>
      <c r="T1032" t="e">
        <f>-SUMIF(#REF!,$Q1032,#REF!)/2</f>
        <v>#REF!</v>
      </c>
      <c r="U1032" s="13" t="e">
        <f t="shared" si="70"/>
        <v>#REF!</v>
      </c>
    </row>
    <row r="1033" spans="1:21">
      <c r="A1033" s="15">
        <v>99</v>
      </c>
      <c r="B1033" s="15" t="s">
        <v>582</v>
      </c>
      <c r="C1033" s="15" t="s">
        <v>2735</v>
      </c>
      <c r="D1033" s="15" t="s">
        <v>83</v>
      </c>
      <c r="E1033" s="15">
        <v>1</v>
      </c>
      <c r="F1033" s="15" t="s">
        <v>2736</v>
      </c>
      <c r="G1033" s="15" t="s">
        <v>3179</v>
      </c>
      <c r="H1033" s="15" t="s">
        <v>647</v>
      </c>
      <c r="I1033" s="15" t="s">
        <v>173</v>
      </c>
      <c r="J1033" s="15" t="s">
        <v>583</v>
      </c>
      <c r="K1033" s="15">
        <v>33.729999999999997</v>
      </c>
      <c r="L1033" s="15"/>
      <c r="M1033" s="15"/>
      <c r="N1033" s="15">
        <v>33.729999999999997</v>
      </c>
      <c r="O1033" s="15"/>
      <c r="P1033" s="15">
        <v>33.729999999999997</v>
      </c>
      <c r="Q1033" s="1" t="str">
        <f t="shared" si="67"/>
        <v>VAN GESTEL MARIE JOSEE</v>
      </c>
      <c r="R1033" s="1">
        <f t="shared" si="68"/>
        <v>1</v>
      </c>
      <c r="S1033" s="1">
        <f t="shared" si="69"/>
        <v>33.729999999999997</v>
      </c>
      <c r="T1033" t="e">
        <f>-SUMIF(#REF!,$Q1033,#REF!)/2</f>
        <v>#REF!</v>
      </c>
      <c r="U1033" s="13" t="e">
        <f t="shared" si="70"/>
        <v>#REF!</v>
      </c>
    </row>
    <row r="1034" spans="1:21">
      <c r="A1034" s="15">
        <v>394</v>
      </c>
      <c r="B1034" s="15" t="s">
        <v>3981</v>
      </c>
      <c r="C1034" s="15" t="s">
        <v>3982</v>
      </c>
      <c r="D1034" s="15" t="s">
        <v>83</v>
      </c>
      <c r="E1034" s="15">
        <v>1</v>
      </c>
      <c r="F1034" s="15" t="s">
        <v>3983</v>
      </c>
      <c r="G1034" s="15" t="s">
        <v>3179</v>
      </c>
      <c r="H1034" s="15" t="s">
        <v>647</v>
      </c>
      <c r="I1034" s="15" t="s">
        <v>173</v>
      </c>
      <c r="J1034" s="15" t="s">
        <v>3984</v>
      </c>
      <c r="K1034" s="15">
        <v>65.22</v>
      </c>
      <c r="L1034" s="15"/>
      <c r="M1034" s="15"/>
      <c r="N1034" s="15">
        <v>65.22</v>
      </c>
      <c r="O1034" s="15"/>
      <c r="P1034" s="15">
        <v>65.22</v>
      </c>
      <c r="Q1034" s="1" t="str">
        <f t="shared" si="67"/>
        <v>DE WOLF JEANNE</v>
      </c>
      <c r="R1034" s="1">
        <f t="shared" si="68"/>
        <v>1</v>
      </c>
      <c r="S1034" s="1">
        <f t="shared" si="69"/>
        <v>65.22</v>
      </c>
      <c r="T1034" t="e">
        <f>-SUMIF(#REF!,$Q1034,#REF!)/2</f>
        <v>#REF!</v>
      </c>
      <c r="U1034" s="13" t="e">
        <f t="shared" si="70"/>
        <v>#REF!</v>
      </c>
    </row>
    <row r="1035" spans="1:21">
      <c r="A1035" s="15">
        <v>326</v>
      </c>
      <c r="B1035" s="15" t="s">
        <v>3450</v>
      </c>
      <c r="C1035" s="15" t="s">
        <v>3451</v>
      </c>
      <c r="D1035" s="15" t="s">
        <v>94</v>
      </c>
      <c r="E1035" s="15">
        <v>1</v>
      </c>
      <c r="F1035" s="15" t="s">
        <v>3452</v>
      </c>
      <c r="G1035" s="15" t="s">
        <v>3179</v>
      </c>
      <c r="H1035" s="15" t="s">
        <v>647</v>
      </c>
      <c r="I1035" s="15" t="s">
        <v>173</v>
      </c>
      <c r="J1035" s="15" t="s">
        <v>3453</v>
      </c>
      <c r="K1035" s="15">
        <v>68.400000000000006</v>
      </c>
      <c r="L1035" s="15">
        <v>2.4300000000000002</v>
      </c>
      <c r="M1035" s="15"/>
      <c r="N1035" s="15">
        <v>65.97</v>
      </c>
      <c r="O1035" s="15"/>
      <c r="P1035" s="15">
        <v>65.97</v>
      </c>
      <c r="Q1035" s="1" t="str">
        <f t="shared" si="67"/>
        <v>JACOBS KRISTIN MARIA</v>
      </c>
      <c r="R1035" s="1">
        <f t="shared" si="68"/>
        <v>1</v>
      </c>
      <c r="S1035" s="1">
        <f t="shared" si="69"/>
        <v>65.97</v>
      </c>
      <c r="T1035" t="e">
        <f>-SUMIF(#REF!,$Q1035,#REF!)/2</f>
        <v>#REF!</v>
      </c>
      <c r="U1035" s="13" t="e">
        <f t="shared" si="70"/>
        <v>#REF!</v>
      </c>
    </row>
    <row r="1036" spans="1:21">
      <c r="A1036" s="15">
        <v>504</v>
      </c>
      <c r="B1036" s="15" t="s">
        <v>1099</v>
      </c>
      <c r="C1036" s="15" t="s">
        <v>2422</v>
      </c>
      <c r="D1036" s="15" t="s">
        <v>83</v>
      </c>
      <c r="E1036" s="15">
        <v>1</v>
      </c>
      <c r="F1036" s="15" t="s">
        <v>2423</v>
      </c>
      <c r="G1036" s="15" t="s">
        <v>3477</v>
      </c>
      <c r="H1036" s="15" t="s">
        <v>647</v>
      </c>
      <c r="I1036" s="15" t="s">
        <v>173</v>
      </c>
      <c r="J1036" s="15" t="s">
        <v>2424</v>
      </c>
      <c r="K1036" s="15">
        <v>82.99</v>
      </c>
      <c r="L1036" s="15"/>
      <c r="M1036" s="15"/>
      <c r="N1036" s="15">
        <v>82.99</v>
      </c>
      <c r="O1036" s="15"/>
      <c r="P1036" s="15">
        <v>82.99</v>
      </c>
      <c r="Q1036" s="1" t="str">
        <f t="shared" si="67"/>
        <v>DE VISSCHER DIANA ACHIEL</v>
      </c>
      <c r="R1036" s="1">
        <f t="shared" si="68"/>
        <v>1</v>
      </c>
      <c r="S1036" s="1">
        <f t="shared" si="69"/>
        <v>82.99</v>
      </c>
      <c r="T1036" t="e">
        <f>-SUMIF(#REF!,$Q1036,#REF!)/2</f>
        <v>#REF!</v>
      </c>
      <c r="U1036" s="13" t="e">
        <f t="shared" si="70"/>
        <v>#REF!</v>
      </c>
    </row>
    <row r="1037" spans="1:21">
      <c r="A1037" s="15">
        <v>395</v>
      </c>
      <c r="B1037" s="15" t="s">
        <v>3985</v>
      </c>
      <c r="C1037" s="15" t="s">
        <v>3986</v>
      </c>
      <c r="D1037" s="15" t="s">
        <v>83</v>
      </c>
      <c r="E1037" s="15">
        <v>1</v>
      </c>
      <c r="F1037" s="15" t="s">
        <v>3987</v>
      </c>
      <c r="G1037" s="15" t="s">
        <v>3179</v>
      </c>
      <c r="H1037" s="15" t="s">
        <v>647</v>
      </c>
      <c r="I1037" s="15" t="s">
        <v>173</v>
      </c>
      <c r="J1037" s="15" t="s">
        <v>3988</v>
      </c>
      <c r="K1037" s="15">
        <v>38.21</v>
      </c>
      <c r="L1037" s="15"/>
      <c r="M1037" s="15"/>
      <c r="N1037" s="15">
        <v>38.21</v>
      </c>
      <c r="O1037" s="15"/>
      <c r="P1037" s="15">
        <v>38.21</v>
      </c>
      <c r="Q1037" s="1" t="str">
        <f t="shared" si="67"/>
        <v>DANCKERS FRIEDA JULIA</v>
      </c>
      <c r="R1037" s="1">
        <f t="shared" si="68"/>
        <v>1</v>
      </c>
      <c r="S1037" s="1">
        <f t="shared" si="69"/>
        <v>38.21</v>
      </c>
      <c r="T1037" t="e">
        <f>-SUMIF(#REF!,$Q1037,#REF!)/2</f>
        <v>#REF!</v>
      </c>
      <c r="U1037" s="13" t="e">
        <f t="shared" si="70"/>
        <v>#REF!</v>
      </c>
    </row>
    <row r="1038" spans="1:21">
      <c r="A1038" s="15">
        <v>461</v>
      </c>
      <c r="B1038" s="15" t="s">
        <v>4561</v>
      </c>
      <c r="C1038" s="15" t="s">
        <v>4562</v>
      </c>
      <c r="D1038" s="15" t="s">
        <v>48</v>
      </c>
      <c r="E1038" s="15">
        <v>1</v>
      </c>
      <c r="F1038" s="15" t="s">
        <v>4563</v>
      </c>
      <c r="G1038" s="15" t="s">
        <v>3179</v>
      </c>
      <c r="H1038" s="15" t="s">
        <v>647</v>
      </c>
      <c r="I1038" s="15" t="s">
        <v>173</v>
      </c>
      <c r="J1038" s="15" t="s">
        <v>4564</v>
      </c>
      <c r="K1038" s="15">
        <v>87.09</v>
      </c>
      <c r="L1038" s="15">
        <v>3.09</v>
      </c>
      <c r="M1038" s="15"/>
      <c r="N1038" s="15">
        <v>84</v>
      </c>
      <c r="O1038" s="15"/>
      <c r="P1038" s="15">
        <v>84</v>
      </c>
      <c r="Q1038" s="1" t="str">
        <f t="shared" si="67"/>
        <v>DE VOS INGRID MARIA</v>
      </c>
      <c r="R1038" s="1">
        <f t="shared" si="68"/>
        <v>1</v>
      </c>
      <c r="S1038" s="1">
        <f t="shared" si="69"/>
        <v>84</v>
      </c>
      <c r="T1038" t="e">
        <f>-SUMIF(#REF!,$Q1038,#REF!)/2</f>
        <v>#REF!</v>
      </c>
      <c r="U1038" s="13" t="e">
        <f t="shared" si="70"/>
        <v>#REF!</v>
      </c>
    </row>
    <row r="1039" spans="1:21">
      <c r="A1039" s="15">
        <v>647</v>
      </c>
      <c r="B1039" s="15" t="s">
        <v>3498</v>
      </c>
      <c r="C1039" s="15" t="s">
        <v>3597</v>
      </c>
      <c r="D1039" s="15" t="s">
        <v>46</v>
      </c>
      <c r="E1039" s="15">
        <v>2</v>
      </c>
      <c r="F1039" s="15" t="s">
        <v>3598</v>
      </c>
      <c r="G1039" s="15" t="s">
        <v>3477</v>
      </c>
      <c r="H1039" s="15" t="s">
        <v>647</v>
      </c>
      <c r="I1039" s="15" t="s">
        <v>173</v>
      </c>
      <c r="J1039" s="15" t="s">
        <v>3599</v>
      </c>
      <c r="K1039" s="15">
        <v>9.07</v>
      </c>
      <c r="L1039" s="15">
        <v>0.32</v>
      </c>
      <c r="M1039" s="15"/>
      <c r="N1039" s="15">
        <v>8.75</v>
      </c>
      <c r="O1039" s="15"/>
      <c r="P1039" s="15">
        <v>8.75</v>
      </c>
      <c r="Q1039" s="1" t="str">
        <f t="shared" si="67"/>
        <v>GEERAERTS BENEDICTUS</v>
      </c>
      <c r="R1039" s="1">
        <f t="shared" si="68"/>
        <v>1</v>
      </c>
      <c r="S1039" s="1">
        <f t="shared" si="69"/>
        <v>8.75</v>
      </c>
      <c r="T1039" t="e">
        <f>-SUMIF(#REF!,$Q1039,#REF!)/2</f>
        <v>#REF!</v>
      </c>
      <c r="U1039" s="13" t="e">
        <f t="shared" si="70"/>
        <v>#REF!</v>
      </c>
    </row>
    <row r="1040" spans="1:21">
      <c r="A1040" s="15">
        <v>278</v>
      </c>
      <c r="B1040" s="15" t="s">
        <v>3053</v>
      </c>
      <c r="C1040" s="15" t="s">
        <v>3054</v>
      </c>
      <c r="D1040" s="15" t="s">
        <v>80</v>
      </c>
      <c r="E1040" s="15">
        <v>1</v>
      </c>
      <c r="F1040" s="15" t="s">
        <v>3055</v>
      </c>
      <c r="G1040" s="15" t="s">
        <v>3179</v>
      </c>
      <c r="H1040" s="15" t="s">
        <v>647</v>
      </c>
      <c r="I1040" s="15" t="s">
        <v>173</v>
      </c>
      <c r="J1040" s="15" t="s">
        <v>3056</v>
      </c>
      <c r="K1040" s="15">
        <v>43.88</v>
      </c>
      <c r="L1040" s="15"/>
      <c r="M1040" s="15"/>
      <c r="N1040" s="15">
        <v>43.88</v>
      </c>
      <c r="O1040" s="15"/>
      <c r="P1040" s="15">
        <v>43.88</v>
      </c>
      <c r="Q1040" s="1" t="str">
        <f t="shared" si="67"/>
        <v>WILMS JUDITH COLETA</v>
      </c>
      <c r="R1040" s="1">
        <f t="shared" si="68"/>
        <v>1</v>
      </c>
      <c r="S1040" s="1">
        <f t="shared" si="69"/>
        <v>43.88</v>
      </c>
      <c r="T1040" t="e">
        <f>-SUMIF(#REF!,$Q1040,#REF!)/2</f>
        <v>#REF!</v>
      </c>
      <c r="U1040" s="13" t="e">
        <f t="shared" si="70"/>
        <v>#REF!</v>
      </c>
    </row>
    <row r="1041" spans="1:21">
      <c r="A1041" s="15">
        <v>465</v>
      </c>
      <c r="B1041" s="15" t="s">
        <v>4683</v>
      </c>
      <c r="C1041" s="15" t="s">
        <v>4684</v>
      </c>
      <c r="D1041" s="15" t="s">
        <v>83</v>
      </c>
      <c r="E1041" s="15">
        <v>1</v>
      </c>
      <c r="F1041" s="15" t="s">
        <v>4685</v>
      </c>
      <c r="G1041" s="15" t="s">
        <v>3179</v>
      </c>
      <c r="H1041" s="15" t="s">
        <v>647</v>
      </c>
      <c r="I1041" s="15" t="s">
        <v>173</v>
      </c>
      <c r="J1041" s="15" t="s">
        <v>4686</v>
      </c>
      <c r="K1041" s="15">
        <v>51.02</v>
      </c>
      <c r="L1041" s="15">
        <v>1.81</v>
      </c>
      <c r="M1041" s="15"/>
      <c r="N1041" s="15">
        <v>49.21</v>
      </c>
      <c r="O1041" s="15"/>
      <c r="P1041" s="15">
        <v>49.21</v>
      </c>
      <c r="Q1041" s="1" t="str">
        <f t="shared" si="67"/>
        <v>WOUTERS SILVIA MARIA</v>
      </c>
      <c r="R1041" s="1">
        <f t="shared" si="68"/>
        <v>1</v>
      </c>
      <c r="S1041" s="1">
        <f t="shared" si="69"/>
        <v>49.21</v>
      </c>
      <c r="T1041" t="e">
        <f>-SUMIF(#REF!,$Q1041,#REF!)/2</f>
        <v>#REF!</v>
      </c>
      <c r="U1041" s="13" t="e">
        <f t="shared" si="70"/>
        <v>#REF!</v>
      </c>
    </row>
    <row r="1042" spans="1:21">
      <c r="A1042" s="15">
        <v>234</v>
      </c>
      <c r="B1042" s="15" t="s">
        <v>1054</v>
      </c>
      <c r="C1042" s="15" t="s">
        <v>1795</v>
      </c>
      <c r="D1042" s="15" t="s">
        <v>19</v>
      </c>
      <c r="E1042" s="15">
        <v>1</v>
      </c>
      <c r="F1042" s="15" t="s">
        <v>1796</v>
      </c>
      <c r="G1042" s="15" t="s">
        <v>3477</v>
      </c>
      <c r="H1042" s="15" t="s">
        <v>647</v>
      </c>
      <c r="I1042" s="15" t="s">
        <v>173</v>
      </c>
      <c r="J1042" s="15" t="s">
        <v>1797</v>
      </c>
      <c r="K1042" s="15">
        <v>6.47</v>
      </c>
      <c r="L1042" s="15">
        <v>0.23</v>
      </c>
      <c r="M1042" s="15"/>
      <c r="N1042" s="15">
        <v>6.2399999999999993</v>
      </c>
      <c r="O1042" s="15"/>
      <c r="P1042" s="15">
        <v>6.24</v>
      </c>
      <c r="Q1042" s="1" t="str">
        <f t="shared" si="67"/>
        <v>DE RAES ROZA MARIA</v>
      </c>
      <c r="R1042" s="1">
        <f t="shared" si="68"/>
        <v>1</v>
      </c>
      <c r="S1042" s="1">
        <f t="shared" si="69"/>
        <v>6.24</v>
      </c>
      <c r="T1042" t="e">
        <f>-SUMIF(#REF!,$Q1042,#REF!)/2</f>
        <v>#REF!</v>
      </c>
      <c r="U1042" s="13" t="e">
        <f t="shared" si="70"/>
        <v>#REF!</v>
      </c>
    </row>
    <row r="1043" spans="1:21">
      <c r="A1043" s="15">
        <v>598</v>
      </c>
      <c r="B1043" s="15" t="s">
        <v>3293</v>
      </c>
      <c r="C1043" s="15" t="s">
        <v>3294</v>
      </c>
      <c r="D1043" s="15" t="s">
        <v>52</v>
      </c>
      <c r="E1043" s="15">
        <v>1</v>
      </c>
      <c r="F1043" s="15" t="s">
        <v>3295</v>
      </c>
      <c r="G1043" s="15" t="s">
        <v>3477</v>
      </c>
      <c r="H1043" s="15" t="s">
        <v>647</v>
      </c>
      <c r="I1043" s="15" t="s">
        <v>173</v>
      </c>
      <c r="J1043" s="15" t="s">
        <v>3296</v>
      </c>
      <c r="K1043" s="15">
        <v>34.58</v>
      </c>
      <c r="L1043" s="15"/>
      <c r="M1043" s="15"/>
      <c r="N1043" s="15">
        <v>34.58</v>
      </c>
      <c r="O1043" s="15"/>
      <c r="P1043" s="15">
        <v>34.58</v>
      </c>
      <c r="Q1043" s="1" t="str">
        <f t="shared" si="67"/>
        <v>SLOOTMANS FRANCINE LUDOVICUS</v>
      </c>
      <c r="R1043" s="1">
        <f t="shared" si="68"/>
        <v>1</v>
      </c>
      <c r="S1043" s="1">
        <f t="shared" si="69"/>
        <v>34.58</v>
      </c>
      <c r="T1043" t="e">
        <f>-SUMIF(#REF!,$Q1043,#REF!)/2</f>
        <v>#REF!</v>
      </c>
      <c r="U1043" s="13" t="e">
        <f t="shared" si="70"/>
        <v>#REF!</v>
      </c>
    </row>
    <row r="1044" spans="1:21">
      <c r="A1044" s="15">
        <v>134</v>
      </c>
      <c r="B1044" s="15" t="s">
        <v>584</v>
      </c>
      <c r="C1044" s="15" t="s">
        <v>2779</v>
      </c>
      <c r="D1044" s="15" t="s">
        <v>87</v>
      </c>
      <c r="E1044" s="15">
        <v>1</v>
      </c>
      <c r="F1044" s="15" t="s">
        <v>2780</v>
      </c>
      <c r="G1044" s="15" t="s">
        <v>3179</v>
      </c>
      <c r="H1044" s="15" t="s">
        <v>647</v>
      </c>
      <c r="I1044" s="15" t="s">
        <v>173</v>
      </c>
      <c r="J1044" s="15" t="s">
        <v>585</v>
      </c>
      <c r="K1044" s="15">
        <v>62.77</v>
      </c>
      <c r="L1044" s="15">
        <v>2.23</v>
      </c>
      <c r="M1044" s="15"/>
      <c r="N1044" s="15">
        <v>60.540000000000006</v>
      </c>
      <c r="O1044" s="15"/>
      <c r="P1044" s="15">
        <v>60.54</v>
      </c>
      <c r="Q1044" s="1" t="str">
        <f t="shared" si="67"/>
        <v>PELCKMANS ALFONS MARIA</v>
      </c>
      <c r="R1044" s="1">
        <f t="shared" si="68"/>
        <v>1</v>
      </c>
      <c r="S1044" s="1">
        <f t="shared" si="69"/>
        <v>60.54</v>
      </c>
      <c r="T1044" t="e">
        <f>-SUMIF(#REF!,$Q1044,#REF!)/2</f>
        <v>#REF!</v>
      </c>
      <c r="U1044" s="13" t="e">
        <f t="shared" si="70"/>
        <v>#REF!</v>
      </c>
    </row>
    <row r="1045" spans="1:21">
      <c r="A1045" s="15">
        <v>648</v>
      </c>
      <c r="B1045" s="15" t="s">
        <v>4147</v>
      </c>
      <c r="C1045" s="15" t="s">
        <v>4148</v>
      </c>
      <c r="D1045" s="15" t="s">
        <v>37</v>
      </c>
      <c r="E1045" s="15">
        <v>1</v>
      </c>
      <c r="F1045" s="15" t="s">
        <v>4149</v>
      </c>
      <c r="G1045" s="15" t="s">
        <v>3477</v>
      </c>
      <c r="H1045" s="15" t="s">
        <v>647</v>
      </c>
      <c r="I1045" s="15" t="s">
        <v>173</v>
      </c>
      <c r="J1045" s="15" t="s">
        <v>4150</v>
      </c>
      <c r="K1045" s="15">
        <v>17.27</v>
      </c>
      <c r="L1045" s="15"/>
      <c r="M1045" s="15"/>
      <c r="N1045" s="15">
        <v>17.27</v>
      </c>
      <c r="O1045" s="15"/>
      <c r="P1045" s="15">
        <v>17.27</v>
      </c>
      <c r="Q1045" s="1" t="str">
        <f t="shared" si="67"/>
        <v>BERNAERTS GODELIEVA CORDULA</v>
      </c>
      <c r="R1045" s="1">
        <f t="shared" si="68"/>
        <v>1</v>
      </c>
      <c r="S1045" s="1">
        <f t="shared" si="69"/>
        <v>17.27</v>
      </c>
      <c r="T1045" t="e">
        <f>-SUMIF(#REF!,$Q1045,#REF!)/2</f>
        <v>#REF!</v>
      </c>
      <c r="U1045" s="13" t="e">
        <f t="shared" si="70"/>
        <v>#REF!</v>
      </c>
    </row>
    <row r="1046" spans="1:21">
      <c r="A1046" s="15">
        <v>649</v>
      </c>
      <c r="B1046" s="15" t="s">
        <v>3454</v>
      </c>
      <c r="C1046" s="15" t="s">
        <v>3455</v>
      </c>
      <c r="D1046" s="15" t="s">
        <v>13</v>
      </c>
      <c r="E1046" s="15">
        <v>1</v>
      </c>
      <c r="F1046" s="15" t="s">
        <v>3456</v>
      </c>
      <c r="G1046" s="15" t="s">
        <v>3477</v>
      </c>
      <c r="H1046" s="15" t="s">
        <v>647</v>
      </c>
      <c r="I1046" s="15" t="s">
        <v>173</v>
      </c>
      <c r="J1046" s="15" t="s">
        <v>3457</v>
      </c>
      <c r="K1046" s="15">
        <v>24.45</v>
      </c>
      <c r="L1046" s="15"/>
      <c r="M1046" s="15"/>
      <c r="N1046" s="15">
        <v>24.45</v>
      </c>
      <c r="O1046" s="15"/>
      <c r="P1046" s="15">
        <v>24.45</v>
      </c>
      <c r="Q1046" s="1" t="str">
        <f t="shared" si="67"/>
        <v>DIJKSTRA INGE</v>
      </c>
      <c r="R1046" s="1">
        <f t="shared" si="68"/>
        <v>1</v>
      </c>
      <c r="S1046" s="1">
        <f t="shared" si="69"/>
        <v>24.45</v>
      </c>
      <c r="T1046" t="e">
        <f>-SUMIF(#REF!,$Q1046,#REF!)/2</f>
        <v>#REF!</v>
      </c>
      <c r="U1046" s="13" t="e">
        <f t="shared" si="70"/>
        <v>#REF!</v>
      </c>
    </row>
    <row r="1047" spans="1:21">
      <c r="A1047" s="15">
        <v>672</v>
      </c>
      <c r="B1047" s="15" t="s">
        <v>4422</v>
      </c>
      <c r="C1047" s="15" t="s">
        <v>4423</v>
      </c>
      <c r="D1047" s="15" t="s">
        <v>46</v>
      </c>
      <c r="E1047" s="15">
        <v>1</v>
      </c>
      <c r="F1047" s="15" t="s">
        <v>4424</v>
      </c>
      <c r="G1047" s="15" t="s">
        <v>3477</v>
      </c>
      <c r="H1047" s="15" t="s">
        <v>647</v>
      </c>
      <c r="I1047" s="15" t="s">
        <v>173</v>
      </c>
      <c r="J1047" s="15" t="s">
        <v>4425</v>
      </c>
      <c r="K1047" s="15">
        <v>2.46</v>
      </c>
      <c r="L1047" s="15">
        <v>0.09</v>
      </c>
      <c r="M1047" s="15"/>
      <c r="N1047" s="15">
        <v>2.37</v>
      </c>
      <c r="O1047" s="15"/>
      <c r="P1047" s="15">
        <v>2.37</v>
      </c>
      <c r="Q1047" s="1" t="str">
        <f t="shared" si="67"/>
        <v>WENS KRISTINE ALMA</v>
      </c>
      <c r="R1047" s="1">
        <f t="shared" si="68"/>
        <v>1</v>
      </c>
      <c r="S1047" s="1">
        <f t="shared" si="69"/>
        <v>62.12</v>
      </c>
      <c r="T1047" t="e">
        <f>-SUMIF(#REF!,$Q1047,#REF!)/2</f>
        <v>#REF!</v>
      </c>
      <c r="U1047" s="13" t="e">
        <f t="shared" si="70"/>
        <v>#REF!</v>
      </c>
    </row>
    <row r="1048" spans="1:21">
      <c r="A1048" s="15">
        <v>434</v>
      </c>
      <c r="B1048" s="15" t="s">
        <v>4422</v>
      </c>
      <c r="C1048" s="15" t="s">
        <v>4423</v>
      </c>
      <c r="D1048" s="15" t="s">
        <v>46</v>
      </c>
      <c r="E1048" s="15">
        <v>2</v>
      </c>
      <c r="F1048" s="15" t="s">
        <v>4424</v>
      </c>
      <c r="G1048" s="15" t="s">
        <v>3179</v>
      </c>
      <c r="H1048" s="15" t="s">
        <v>647</v>
      </c>
      <c r="I1048" s="15" t="s">
        <v>173</v>
      </c>
      <c r="J1048" s="15" t="s">
        <v>4425</v>
      </c>
      <c r="K1048" s="15">
        <v>61.95</v>
      </c>
      <c r="L1048" s="15">
        <v>2.2000000000000002</v>
      </c>
      <c r="M1048" s="15"/>
      <c r="N1048" s="15">
        <v>59.75</v>
      </c>
      <c r="O1048" s="15"/>
      <c r="P1048" s="15">
        <v>59.75</v>
      </c>
      <c r="Q1048" s="1" t="str">
        <f t="shared" si="67"/>
        <v>WENS KRISTINE ALMA</v>
      </c>
      <c r="R1048" s="1">
        <f t="shared" si="68"/>
        <v>1</v>
      </c>
      <c r="S1048" s="1">
        <f t="shared" si="69"/>
        <v>62.12</v>
      </c>
      <c r="T1048" t="e">
        <f>-SUMIF(#REF!,$Q1048,#REF!)/2</f>
        <v>#REF!</v>
      </c>
      <c r="U1048" s="13" t="e">
        <f t="shared" si="70"/>
        <v>#REF!</v>
      </c>
    </row>
    <row r="1049" spans="1:21">
      <c r="A1049" s="15">
        <v>566</v>
      </c>
      <c r="B1049" s="15" t="s">
        <v>2537</v>
      </c>
      <c r="C1049" s="15" t="s">
        <v>2538</v>
      </c>
      <c r="D1049" s="15" t="s">
        <v>35</v>
      </c>
      <c r="E1049" s="15">
        <v>1</v>
      </c>
      <c r="F1049" s="15" t="s">
        <v>2539</v>
      </c>
      <c r="G1049" s="15" t="s">
        <v>3477</v>
      </c>
      <c r="H1049" s="15" t="s">
        <v>647</v>
      </c>
      <c r="I1049" s="15" t="s">
        <v>173</v>
      </c>
      <c r="J1049" s="15" t="s">
        <v>2540</v>
      </c>
      <c r="K1049" s="15">
        <v>8.2200000000000006</v>
      </c>
      <c r="L1049" s="15">
        <v>0.28999999999999998</v>
      </c>
      <c r="M1049" s="15"/>
      <c r="N1049" s="15">
        <v>7.9300000000000006</v>
      </c>
      <c r="O1049" s="15"/>
      <c r="P1049" s="15">
        <v>7.93</v>
      </c>
      <c r="Q1049" s="1" t="str">
        <f t="shared" si="67"/>
        <v>MERTENS LUC JOZEF</v>
      </c>
      <c r="R1049" s="1">
        <f t="shared" si="68"/>
        <v>1</v>
      </c>
      <c r="S1049" s="1">
        <f t="shared" si="69"/>
        <v>7.93</v>
      </c>
      <c r="T1049" t="e">
        <f>-SUMIF(#REF!,$Q1049,#REF!)/2</f>
        <v>#REF!</v>
      </c>
      <c r="U1049" s="13" t="e">
        <f t="shared" si="70"/>
        <v>#REF!</v>
      </c>
    </row>
    <row r="1050" spans="1:21">
      <c r="A1050" s="15">
        <v>245</v>
      </c>
      <c r="B1050" s="15" t="s">
        <v>586</v>
      </c>
      <c r="C1050" s="15" t="s">
        <v>2987</v>
      </c>
      <c r="D1050" s="15" t="s">
        <v>33</v>
      </c>
      <c r="E1050" s="15">
        <v>1</v>
      </c>
      <c r="F1050" s="15" t="s">
        <v>2988</v>
      </c>
      <c r="G1050" s="15" t="s">
        <v>3179</v>
      </c>
      <c r="H1050" s="15" t="s">
        <v>647</v>
      </c>
      <c r="I1050" s="15" t="s">
        <v>173</v>
      </c>
      <c r="J1050" s="15" t="s">
        <v>587</v>
      </c>
      <c r="K1050" s="15">
        <v>28.89</v>
      </c>
      <c r="L1050" s="15">
        <v>1.03</v>
      </c>
      <c r="M1050" s="15"/>
      <c r="N1050" s="15">
        <v>27.86</v>
      </c>
      <c r="O1050" s="15"/>
      <c r="P1050" s="15">
        <v>27.86</v>
      </c>
      <c r="Q1050" s="1" t="str">
        <f t="shared" si="67"/>
        <v>PLESSERS CLAUDINE RIA</v>
      </c>
      <c r="R1050" s="1">
        <f t="shared" si="68"/>
        <v>1</v>
      </c>
      <c r="S1050" s="1">
        <f t="shared" si="69"/>
        <v>27.86</v>
      </c>
      <c r="T1050" t="e">
        <f>-SUMIF(#REF!,$Q1050,#REF!)/2</f>
        <v>#REF!</v>
      </c>
      <c r="U1050" s="13" t="e">
        <f t="shared" si="70"/>
        <v>#REF!</v>
      </c>
    </row>
    <row r="1051" spans="1:21">
      <c r="A1051" s="15">
        <v>429</v>
      </c>
      <c r="B1051" s="15" t="s">
        <v>4273</v>
      </c>
      <c r="C1051" s="15" t="s">
        <v>4274</v>
      </c>
      <c r="D1051" s="15" t="s">
        <v>33</v>
      </c>
      <c r="E1051" s="15">
        <v>1</v>
      </c>
      <c r="F1051" s="15" t="s">
        <v>4275</v>
      </c>
      <c r="G1051" s="15" t="s">
        <v>3179</v>
      </c>
      <c r="H1051" s="15" t="s">
        <v>647</v>
      </c>
      <c r="I1051" s="15" t="s">
        <v>173</v>
      </c>
      <c r="J1051" s="15" t="s">
        <v>4276</v>
      </c>
      <c r="K1051" s="15">
        <v>58.64</v>
      </c>
      <c r="L1051" s="15">
        <v>2.08</v>
      </c>
      <c r="M1051" s="15"/>
      <c r="N1051" s="15">
        <v>56.56</v>
      </c>
      <c r="O1051" s="15"/>
      <c r="P1051" s="15">
        <v>56.56</v>
      </c>
      <c r="Q1051" s="1" t="str">
        <f t="shared" si="67"/>
        <v>VANDERMAESEN FANNY MATHILDA</v>
      </c>
      <c r="R1051" s="1">
        <f t="shared" si="68"/>
        <v>1</v>
      </c>
      <c r="S1051" s="1">
        <f t="shared" si="69"/>
        <v>56.56</v>
      </c>
      <c r="T1051" t="e">
        <f>-SUMIF(#REF!,$Q1051,#REF!)/2</f>
        <v>#REF!</v>
      </c>
      <c r="U1051" s="13" t="e">
        <f t="shared" si="70"/>
        <v>#REF!</v>
      </c>
    </row>
    <row r="1052" spans="1:21">
      <c r="A1052" s="15">
        <v>272</v>
      </c>
      <c r="B1052" s="15" t="s">
        <v>642</v>
      </c>
      <c r="C1052" s="15" t="s">
        <v>3037</v>
      </c>
      <c r="D1052" s="15" t="s">
        <v>87</v>
      </c>
      <c r="E1052" s="15">
        <v>1</v>
      </c>
      <c r="F1052" s="15" t="s">
        <v>3038</v>
      </c>
      <c r="G1052" s="15" t="s">
        <v>3179</v>
      </c>
      <c r="H1052" s="15" t="s">
        <v>647</v>
      </c>
      <c r="I1052" s="15" t="s">
        <v>173</v>
      </c>
      <c r="J1052" s="15" t="s">
        <v>643</v>
      </c>
      <c r="K1052" s="15">
        <v>69.28</v>
      </c>
      <c r="L1052" s="15">
        <v>2.46</v>
      </c>
      <c r="M1052" s="15"/>
      <c r="N1052" s="15">
        <v>66.820000000000007</v>
      </c>
      <c r="O1052" s="15"/>
      <c r="P1052" s="15">
        <v>66.819999999999993</v>
      </c>
      <c r="Q1052" s="1" t="str">
        <f t="shared" si="67"/>
        <v>BREEUR DANNY MARIA</v>
      </c>
      <c r="R1052" s="1">
        <f t="shared" si="68"/>
        <v>1</v>
      </c>
      <c r="S1052" s="1">
        <f t="shared" si="69"/>
        <v>66.819999999999993</v>
      </c>
      <c r="T1052" t="e">
        <f>-SUMIF(#REF!,$Q1052,#REF!)/2</f>
        <v>#REF!</v>
      </c>
      <c r="U1052" s="13" t="e">
        <f t="shared" si="70"/>
        <v>#REF!</v>
      </c>
    </row>
    <row r="1053" spans="1:21">
      <c r="A1053" s="15">
        <v>396</v>
      </c>
      <c r="B1053" s="15" t="s">
        <v>3989</v>
      </c>
      <c r="C1053" s="15" t="s">
        <v>3990</v>
      </c>
      <c r="D1053" s="15" t="s">
        <v>65</v>
      </c>
      <c r="E1053" s="15">
        <v>1</v>
      </c>
      <c r="F1053" s="15" t="s">
        <v>3991</v>
      </c>
      <c r="G1053" s="15" t="s">
        <v>3179</v>
      </c>
      <c r="H1053" s="15" t="s">
        <v>647</v>
      </c>
      <c r="I1053" s="15" t="s">
        <v>173</v>
      </c>
      <c r="J1053" s="15" t="s">
        <v>3992</v>
      </c>
      <c r="K1053" s="15">
        <v>115.78</v>
      </c>
      <c r="L1053" s="15"/>
      <c r="M1053" s="15"/>
      <c r="N1053" s="15">
        <v>115.78</v>
      </c>
      <c r="O1053" s="15"/>
      <c r="P1053" s="15">
        <v>115.78</v>
      </c>
      <c r="Q1053" s="1" t="str">
        <f t="shared" si="67"/>
        <v>BOIRE MARYLINE DANIELLE</v>
      </c>
      <c r="R1053" s="1">
        <f t="shared" si="68"/>
        <v>1</v>
      </c>
      <c r="S1053" s="1">
        <f t="shared" si="69"/>
        <v>115.78</v>
      </c>
      <c r="T1053" t="e">
        <f>-SUMIF(#REF!,$Q1053,#REF!)/2</f>
        <v>#REF!</v>
      </c>
      <c r="U1053" s="13" t="e">
        <f t="shared" si="70"/>
        <v>#REF!</v>
      </c>
    </row>
    <row r="1054" spans="1:21">
      <c r="A1054" s="15">
        <v>572</v>
      </c>
      <c r="B1054" s="15" t="s">
        <v>3305</v>
      </c>
      <c r="C1054" s="15" t="s">
        <v>3306</v>
      </c>
      <c r="D1054" s="15" t="s">
        <v>33</v>
      </c>
      <c r="E1054" s="15">
        <v>1</v>
      </c>
      <c r="F1054" s="15" t="s">
        <v>3307</v>
      </c>
      <c r="G1054" s="15" t="s">
        <v>3477</v>
      </c>
      <c r="H1054" s="15" t="s">
        <v>647</v>
      </c>
      <c r="I1054" s="15" t="s">
        <v>173</v>
      </c>
      <c r="J1054" s="15" t="s">
        <v>3308</v>
      </c>
      <c r="K1054" s="15">
        <v>15.5</v>
      </c>
      <c r="L1054" s="15"/>
      <c r="M1054" s="15"/>
      <c r="N1054" s="15">
        <v>15.5</v>
      </c>
      <c r="O1054" s="15"/>
      <c r="P1054" s="15">
        <v>15.5</v>
      </c>
      <c r="Q1054" s="1" t="str">
        <f t="shared" si="67"/>
        <v>BELMANS BERTHA ALPHONSINA</v>
      </c>
      <c r="R1054" s="1">
        <f t="shared" si="68"/>
        <v>1</v>
      </c>
      <c r="S1054" s="1">
        <f t="shared" si="69"/>
        <v>15.5</v>
      </c>
      <c r="T1054" t="e">
        <f>-SUMIF(#REF!,$Q1054,#REF!)/2</f>
        <v>#REF!</v>
      </c>
      <c r="U1054" s="13" t="e">
        <f t="shared" si="70"/>
        <v>#REF!</v>
      </c>
    </row>
    <row r="1055" spans="1:21">
      <c r="A1055" s="15">
        <v>651</v>
      </c>
      <c r="B1055" s="15" t="s">
        <v>3493</v>
      </c>
      <c r="C1055" s="15" t="s">
        <v>3600</v>
      </c>
      <c r="D1055" s="15" t="s">
        <v>46</v>
      </c>
      <c r="E1055" s="15">
        <v>4</v>
      </c>
      <c r="F1055" s="15" t="s">
        <v>3601</v>
      </c>
      <c r="G1055" s="15" t="s">
        <v>3477</v>
      </c>
      <c r="H1055" s="15" t="s">
        <v>647</v>
      </c>
      <c r="I1055" s="15" t="s">
        <v>173</v>
      </c>
      <c r="J1055" s="15" t="s">
        <v>3602</v>
      </c>
      <c r="K1055" s="15">
        <v>8.89</v>
      </c>
      <c r="L1055" s="15"/>
      <c r="M1055" s="15"/>
      <c r="N1055" s="15">
        <v>8.89</v>
      </c>
      <c r="O1055" s="15"/>
      <c r="P1055" s="15">
        <v>8.89</v>
      </c>
      <c r="Q1055" s="1" t="str">
        <f t="shared" si="67"/>
        <v>HAMMELS LEO LEONARDUS</v>
      </c>
      <c r="R1055" s="1">
        <f t="shared" si="68"/>
        <v>1</v>
      </c>
      <c r="S1055" s="1">
        <f t="shared" si="69"/>
        <v>54.79</v>
      </c>
      <c r="T1055" t="e">
        <f>-SUMIF(#REF!,$Q1055,#REF!)/2</f>
        <v>#REF!</v>
      </c>
      <c r="U1055" s="13" t="e">
        <f t="shared" si="70"/>
        <v>#REF!</v>
      </c>
    </row>
    <row r="1056" spans="1:21">
      <c r="A1056" s="15">
        <v>650</v>
      </c>
      <c r="B1056" s="15" t="s">
        <v>3493</v>
      </c>
      <c r="C1056" s="15" t="s">
        <v>3600</v>
      </c>
      <c r="D1056" s="15" t="s">
        <v>46</v>
      </c>
      <c r="E1056" s="15">
        <v>1</v>
      </c>
      <c r="F1056" s="15" t="s">
        <v>3601</v>
      </c>
      <c r="G1056" s="15" t="s">
        <v>3477</v>
      </c>
      <c r="H1056" s="15" t="s">
        <v>647</v>
      </c>
      <c r="I1056" s="15" t="s">
        <v>173</v>
      </c>
      <c r="J1056" s="15" t="s">
        <v>3602</v>
      </c>
      <c r="K1056" s="15">
        <v>9.52</v>
      </c>
      <c r="L1056" s="15"/>
      <c r="M1056" s="15"/>
      <c r="N1056" s="15">
        <v>9.52</v>
      </c>
      <c r="O1056" s="15"/>
      <c r="P1056" s="15">
        <v>9.52</v>
      </c>
      <c r="Q1056" s="1" t="str">
        <f t="shared" si="67"/>
        <v>HAMMELS LEO LEONARDUS</v>
      </c>
      <c r="R1056" s="1">
        <f t="shared" si="68"/>
        <v>1</v>
      </c>
      <c r="S1056" s="1">
        <f t="shared" si="69"/>
        <v>54.79</v>
      </c>
      <c r="T1056" t="e">
        <f>-SUMIF(#REF!,$Q1056,#REF!)/2</f>
        <v>#REF!</v>
      </c>
      <c r="U1056" s="13" t="e">
        <f t="shared" si="70"/>
        <v>#REF!</v>
      </c>
    </row>
    <row r="1057" spans="1:21">
      <c r="A1057" s="15">
        <v>653</v>
      </c>
      <c r="B1057" s="15" t="s">
        <v>3493</v>
      </c>
      <c r="C1057" s="15" t="s">
        <v>3600</v>
      </c>
      <c r="D1057" s="15" t="s">
        <v>46</v>
      </c>
      <c r="E1057" s="15">
        <v>3</v>
      </c>
      <c r="F1057" s="15" t="s">
        <v>3601</v>
      </c>
      <c r="G1057" s="15" t="s">
        <v>3477</v>
      </c>
      <c r="H1057" s="15" t="s">
        <v>647</v>
      </c>
      <c r="I1057" s="15" t="s">
        <v>173</v>
      </c>
      <c r="J1057" s="15" t="s">
        <v>3602</v>
      </c>
      <c r="K1057" s="15">
        <v>26.48</v>
      </c>
      <c r="L1057" s="15"/>
      <c r="M1057" s="15"/>
      <c r="N1057" s="15">
        <v>26.48</v>
      </c>
      <c r="O1057" s="15"/>
      <c r="P1057" s="15">
        <v>26.48</v>
      </c>
      <c r="Q1057" s="1" t="str">
        <f t="shared" si="67"/>
        <v>HAMMELS LEO LEONARDUS</v>
      </c>
      <c r="R1057" s="1">
        <f t="shared" si="68"/>
        <v>1</v>
      </c>
      <c r="S1057" s="1">
        <f t="shared" si="69"/>
        <v>54.79</v>
      </c>
      <c r="T1057" t="e">
        <f>-SUMIF(#REF!,$Q1057,#REF!)/2</f>
        <v>#REF!</v>
      </c>
      <c r="U1057" s="13" t="e">
        <f t="shared" si="70"/>
        <v>#REF!</v>
      </c>
    </row>
    <row r="1058" spans="1:21">
      <c r="A1058" s="15">
        <v>652</v>
      </c>
      <c r="B1058" s="15" t="s">
        <v>3493</v>
      </c>
      <c r="C1058" s="15" t="s">
        <v>3600</v>
      </c>
      <c r="D1058" s="15" t="s">
        <v>46</v>
      </c>
      <c r="E1058" s="15">
        <v>2</v>
      </c>
      <c r="F1058" s="15" t="s">
        <v>3601</v>
      </c>
      <c r="G1058" s="15" t="s">
        <v>3477</v>
      </c>
      <c r="H1058" s="15" t="s">
        <v>647</v>
      </c>
      <c r="I1058" s="15" t="s">
        <v>173</v>
      </c>
      <c r="J1058" s="15" t="s">
        <v>3602</v>
      </c>
      <c r="K1058" s="15">
        <v>9.9</v>
      </c>
      <c r="L1058" s="15"/>
      <c r="M1058" s="15"/>
      <c r="N1058" s="15">
        <v>9.9</v>
      </c>
      <c r="O1058" s="15"/>
      <c r="P1058" s="15">
        <v>9.9</v>
      </c>
      <c r="Q1058" s="1" t="str">
        <f t="shared" si="67"/>
        <v>HAMMELS LEO LEONARDUS</v>
      </c>
      <c r="R1058" s="1">
        <f t="shared" si="68"/>
        <v>1</v>
      </c>
      <c r="S1058" s="1">
        <f t="shared" si="69"/>
        <v>54.79</v>
      </c>
      <c r="T1058" t="e">
        <f>-SUMIF(#REF!,$Q1058,#REF!)/2</f>
        <v>#REF!</v>
      </c>
      <c r="U1058" s="13" t="e">
        <f t="shared" si="70"/>
        <v>#REF!</v>
      </c>
    </row>
    <row r="1059" spans="1:21">
      <c r="A1059" s="15">
        <v>673</v>
      </c>
      <c r="B1059" s="15" t="s">
        <v>4687</v>
      </c>
      <c r="C1059" s="15" t="s">
        <v>4688</v>
      </c>
      <c r="D1059" s="15" t="s">
        <v>19</v>
      </c>
      <c r="E1059" s="15">
        <v>1</v>
      </c>
      <c r="F1059" s="15" t="s">
        <v>4689</v>
      </c>
      <c r="G1059" s="15" t="s">
        <v>3477</v>
      </c>
      <c r="H1059" s="15" t="s">
        <v>647</v>
      </c>
      <c r="I1059" s="15" t="s">
        <v>173</v>
      </c>
      <c r="J1059" s="15" t="s">
        <v>4690</v>
      </c>
      <c r="K1059" s="15">
        <v>5.59</v>
      </c>
      <c r="L1059" s="15">
        <v>0.2</v>
      </c>
      <c r="M1059" s="15"/>
      <c r="N1059" s="15">
        <v>5.39</v>
      </c>
      <c r="O1059" s="15"/>
      <c r="P1059" s="15">
        <v>5.39</v>
      </c>
      <c r="Q1059" s="1" t="str">
        <f t="shared" si="67"/>
        <v>DE LANGE ANNE IVONNE</v>
      </c>
      <c r="R1059" s="1">
        <f t="shared" si="68"/>
        <v>1</v>
      </c>
      <c r="S1059" s="1">
        <f t="shared" si="69"/>
        <v>5.39</v>
      </c>
      <c r="T1059" t="e">
        <f>-SUMIF(#REF!,$Q1059,#REF!)/2</f>
        <v>#REF!</v>
      </c>
      <c r="U1059" s="13" t="e">
        <f t="shared" si="70"/>
        <v>#REF!</v>
      </c>
    </row>
    <row r="1060" spans="1:21">
      <c r="A1060" s="15">
        <v>279</v>
      </c>
      <c r="B1060" s="15" t="s">
        <v>3057</v>
      </c>
      <c r="C1060" s="15" t="s">
        <v>3058</v>
      </c>
      <c r="D1060" s="15" t="s">
        <v>38</v>
      </c>
      <c r="E1060" s="15">
        <v>1</v>
      </c>
      <c r="F1060" s="15" t="s">
        <v>3059</v>
      </c>
      <c r="G1060" s="15" t="s">
        <v>3179</v>
      </c>
      <c r="H1060" s="15" t="s">
        <v>647</v>
      </c>
      <c r="I1060" s="15" t="s">
        <v>173</v>
      </c>
      <c r="J1060" s="15" t="s">
        <v>3060</v>
      </c>
      <c r="K1060" s="15">
        <v>50.74</v>
      </c>
      <c r="L1060" s="15"/>
      <c r="M1060" s="15"/>
      <c r="N1060" s="15">
        <v>50.74</v>
      </c>
      <c r="O1060" s="15"/>
      <c r="P1060" s="15">
        <v>50.74</v>
      </c>
      <c r="Q1060" s="1" t="str">
        <f t="shared" si="67"/>
        <v>VANGOOL DANNY KAREL</v>
      </c>
      <c r="R1060" s="1">
        <f t="shared" si="68"/>
        <v>1</v>
      </c>
      <c r="S1060" s="1">
        <f t="shared" si="69"/>
        <v>50.74</v>
      </c>
      <c r="T1060" t="e">
        <f>-SUMIF(#REF!,$Q1060,#REF!)/2</f>
        <v>#REF!</v>
      </c>
      <c r="U1060" s="13" t="e">
        <f t="shared" si="70"/>
        <v>#REF!</v>
      </c>
    </row>
    <row r="1061" spans="1:21">
      <c r="A1061" s="15">
        <v>654</v>
      </c>
      <c r="B1061" s="15" t="s">
        <v>4151</v>
      </c>
      <c r="C1061" s="15" t="s">
        <v>4152</v>
      </c>
      <c r="D1061" s="15" t="s">
        <v>37</v>
      </c>
      <c r="E1061" s="15">
        <v>1</v>
      </c>
      <c r="F1061" s="15" t="s">
        <v>4153</v>
      </c>
      <c r="G1061" s="15" t="s">
        <v>3477</v>
      </c>
      <c r="H1061" s="15" t="s">
        <v>647</v>
      </c>
      <c r="I1061" s="15" t="s">
        <v>173</v>
      </c>
      <c r="J1061" s="15" t="s">
        <v>4154</v>
      </c>
      <c r="K1061" s="15">
        <v>12.06</v>
      </c>
      <c r="L1061" s="15"/>
      <c r="M1061" s="15"/>
      <c r="N1061" s="15">
        <v>12.06</v>
      </c>
      <c r="O1061" s="15"/>
      <c r="P1061" s="15">
        <v>12.06</v>
      </c>
      <c r="Q1061" s="1" t="str">
        <f t="shared" si="67"/>
        <v>VERHEYEN LUC MARCEL</v>
      </c>
      <c r="R1061" s="1">
        <f t="shared" si="68"/>
        <v>1</v>
      </c>
      <c r="S1061" s="1">
        <f t="shared" si="69"/>
        <v>12.06</v>
      </c>
      <c r="T1061" t="e">
        <f>-SUMIF(#REF!,$Q1061,#REF!)/2</f>
        <v>#REF!</v>
      </c>
      <c r="U1061" s="13" t="e">
        <f t="shared" si="70"/>
        <v>#REF!</v>
      </c>
    </row>
    <row r="1062" spans="1:21">
      <c r="A1062" s="15">
        <v>655</v>
      </c>
      <c r="B1062" s="15" t="s">
        <v>3670</v>
      </c>
      <c r="C1062" s="15" t="s">
        <v>3671</v>
      </c>
      <c r="D1062" s="15" t="s">
        <v>87</v>
      </c>
      <c r="E1062" s="15">
        <v>1</v>
      </c>
      <c r="F1062" s="15" t="s">
        <v>3672</v>
      </c>
      <c r="G1062" s="15" t="s">
        <v>3477</v>
      </c>
      <c r="H1062" s="15" t="s">
        <v>647</v>
      </c>
      <c r="I1062" s="15" t="s">
        <v>173</v>
      </c>
      <c r="J1062" s="15" t="s">
        <v>3673</v>
      </c>
      <c r="K1062" s="15">
        <v>32.79</v>
      </c>
      <c r="L1062" s="15"/>
      <c r="M1062" s="15"/>
      <c r="N1062" s="15">
        <v>32.79</v>
      </c>
      <c r="O1062" s="15"/>
      <c r="P1062" s="15">
        <v>32.79</v>
      </c>
      <c r="Q1062" s="1" t="str">
        <f t="shared" si="67"/>
        <v>BOOGAERTS MAGDA ROSA</v>
      </c>
      <c r="R1062" s="1">
        <f t="shared" si="68"/>
        <v>1</v>
      </c>
      <c r="S1062" s="1">
        <f t="shared" si="69"/>
        <v>32.79</v>
      </c>
      <c r="T1062" t="e">
        <f>-SUMIF(#REF!,$Q1062,#REF!)/2</f>
        <v>#REF!</v>
      </c>
      <c r="U1062" s="13" t="e">
        <f t="shared" si="70"/>
        <v>#REF!</v>
      </c>
    </row>
    <row r="1063" spans="1:21">
      <c r="A1063" s="15">
        <v>520</v>
      </c>
      <c r="B1063" s="15" t="s">
        <v>1132</v>
      </c>
      <c r="C1063" s="15" t="s">
        <v>2460</v>
      </c>
      <c r="D1063" s="15" t="s">
        <v>29</v>
      </c>
      <c r="E1063" s="15">
        <v>1</v>
      </c>
      <c r="F1063" s="15" t="s">
        <v>2461</v>
      </c>
      <c r="G1063" s="15" t="s">
        <v>3477</v>
      </c>
      <c r="H1063" s="15" t="s">
        <v>647</v>
      </c>
      <c r="I1063" s="15" t="s">
        <v>173</v>
      </c>
      <c r="J1063" s="15" t="s">
        <v>2462</v>
      </c>
      <c r="K1063" s="15">
        <v>63.05</v>
      </c>
      <c r="L1063" s="15">
        <v>2.2400000000000002</v>
      </c>
      <c r="M1063" s="15"/>
      <c r="N1063" s="15">
        <v>60.809999999999995</v>
      </c>
      <c r="O1063" s="15"/>
      <c r="P1063" s="15">
        <v>60.81</v>
      </c>
      <c r="Q1063" s="1" t="str">
        <f t="shared" si="67"/>
        <v>CEULEMANS GUIDO FRANS</v>
      </c>
      <c r="R1063" s="1">
        <f t="shared" si="68"/>
        <v>1</v>
      </c>
      <c r="S1063" s="1">
        <f t="shared" si="69"/>
        <v>60.81</v>
      </c>
      <c r="T1063" t="e">
        <f>-SUMIF(#REF!,$Q1063,#REF!)/2</f>
        <v>#REF!</v>
      </c>
      <c r="U1063" s="13" t="e">
        <f t="shared" si="70"/>
        <v>#REF!</v>
      </c>
    </row>
    <row r="1064" spans="1:21">
      <c r="A1064" s="15">
        <v>603</v>
      </c>
      <c r="B1064" s="15" t="s">
        <v>3354</v>
      </c>
      <c r="C1064" s="15" t="s">
        <v>3355</v>
      </c>
      <c r="D1064" s="15" t="s">
        <v>35</v>
      </c>
      <c r="E1064" s="15">
        <v>1</v>
      </c>
      <c r="F1064" s="15" t="s">
        <v>3356</v>
      </c>
      <c r="G1064" s="15" t="s">
        <v>3477</v>
      </c>
      <c r="H1064" s="15" t="s">
        <v>647</v>
      </c>
      <c r="I1064" s="15" t="s">
        <v>173</v>
      </c>
      <c r="J1064" s="15" t="s">
        <v>3357</v>
      </c>
      <c r="K1064" s="15">
        <v>7.17</v>
      </c>
      <c r="L1064" s="15"/>
      <c r="M1064" s="15"/>
      <c r="N1064" s="15">
        <v>7.17</v>
      </c>
      <c r="O1064" s="15"/>
      <c r="P1064" s="15">
        <v>7.17</v>
      </c>
      <c r="Q1064" s="1" t="str">
        <f t="shared" si="67"/>
        <v>TIMMERMANS CHRISTIANE JULIETTE</v>
      </c>
      <c r="R1064" s="1">
        <f t="shared" si="68"/>
        <v>1</v>
      </c>
      <c r="S1064" s="1">
        <f t="shared" si="69"/>
        <v>7.17</v>
      </c>
      <c r="T1064" t="e">
        <f>-SUMIF(#REF!,$Q1064,#REF!)/2</f>
        <v>#REF!</v>
      </c>
      <c r="U1064" s="13" t="e">
        <f t="shared" si="70"/>
        <v>#REF!</v>
      </c>
    </row>
    <row r="1065" spans="1:21">
      <c r="A1065" s="15">
        <v>462</v>
      </c>
      <c r="B1065" s="15" t="s">
        <v>4565</v>
      </c>
      <c r="C1065" s="15" t="s">
        <v>4566</v>
      </c>
      <c r="D1065" s="15" t="s">
        <v>11</v>
      </c>
      <c r="E1065" s="15">
        <v>1</v>
      </c>
      <c r="F1065" s="15" t="s">
        <v>4567</v>
      </c>
      <c r="G1065" s="15" t="s">
        <v>3179</v>
      </c>
      <c r="H1065" s="15" t="s">
        <v>647</v>
      </c>
      <c r="I1065" s="15" t="s">
        <v>173</v>
      </c>
      <c r="J1065" s="15" t="s">
        <v>4568</v>
      </c>
      <c r="K1065" s="15">
        <v>39.659999999999997</v>
      </c>
      <c r="L1065" s="15">
        <v>1.41</v>
      </c>
      <c r="M1065" s="15"/>
      <c r="N1065" s="15">
        <v>38.25</v>
      </c>
      <c r="O1065" s="15"/>
      <c r="P1065" s="15">
        <v>38.25</v>
      </c>
      <c r="Q1065" s="1" t="str">
        <f t="shared" si="67"/>
        <v>TILBURGS KAREL JOANNES</v>
      </c>
      <c r="R1065" s="1">
        <f t="shared" si="68"/>
        <v>1</v>
      </c>
      <c r="S1065" s="1">
        <f t="shared" si="69"/>
        <v>38.25</v>
      </c>
      <c r="T1065" t="e">
        <f>-SUMIF(#REF!,$Q1065,#REF!)/2</f>
        <v>#REF!</v>
      </c>
      <c r="U1065" s="13" t="e">
        <f t="shared" si="70"/>
        <v>#REF!</v>
      </c>
    </row>
    <row r="1066" spans="1:21">
      <c r="A1066" s="15">
        <v>522</v>
      </c>
      <c r="B1066" s="15" t="s">
        <v>1133</v>
      </c>
      <c r="C1066" s="15" t="s">
        <v>2466</v>
      </c>
      <c r="D1066" s="15" t="s">
        <v>67</v>
      </c>
      <c r="E1066" s="15">
        <v>1</v>
      </c>
      <c r="F1066" s="15" t="s">
        <v>2467</v>
      </c>
      <c r="G1066" s="15" t="s">
        <v>3477</v>
      </c>
      <c r="H1066" s="15" t="s">
        <v>647</v>
      </c>
      <c r="I1066" s="15" t="s">
        <v>173</v>
      </c>
      <c r="J1066" s="15" t="s">
        <v>2468</v>
      </c>
      <c r="K1066" s="15">
        <v>81.900000000000006</v>
      </c>
      <c r="L1066" s="15">
        <v>2.91</v>
      </c>
      <c r="M1066" s="15"/>
      <c r="N1066" s="15">
        <v>78.990000000000009</v>
      </c>
      <c r="O1066" s="15"/>
      <c r="P1066" s="15">
        <v>78.989999999999995</v>
      </c>
      <c r="Q1066" s="1" t="str">
        <f t="shared" si="67"/>
        <v>HENS ERIK GUSTAAF</v>
      </c>
      <c r="R1066" s="1">
        <f t="shared" si="68"/>
        <v>1</v>
      </c>
      <c r="S1066" s="1">
        <f t="shared" si="69"/>
        <v>78.989999999999995</v>
      </c>
      <c r="T1066" t="e">
        <f>-SUMIF(#REF!,$Q1066,#REF!)/2</f>
        <v>#REF!</v>
      </c>
      <c r="U1066" s="13" t="e">
        <f t="shared" si="70"/>
        <v>#REF!</v>
      </c>
    </row>
    <row r="1067" spans="1:21">
      <c r="A1067" s="15">
        <v>321</v>
      </c>
      <c r="B1067" s="15" t="s">
        <v>1055</v>
      </c>
      <c r="C1067" s="15" t="s">
        <v>2038</v>
      </c>
      <c r="D1067" s="15" t="s">
        <v>47</v>
      </c>
      <c r="E1067" s="15">
        <v>1</v>
      </c>
      <c r="F1067" s="15" t="s">
        <v>2039</v>
      </c>
      <c r="G1067" s="15" t="s">
        <v>3477</v>
      </c>
      <c r="H1067" s="15" t="s">
        <v>647</v>
      </c>
      <c r="I1067" s="15" t="s">
        <v>173</v>
      </c>
      <c r="J1067" s="15" t="s">
        <v>2040</v>
      </c>
      <c r="K1067" s="15">
        <v>48.27</v>
      </c>
      <c r="L1067" s="15"/>
      <c r="M1067" s="15"/>
      <c r="N1067" s="15">
        <v>48.27</v>
      </c>
      <c r="O1067" s="15"/>
      <c r="P1067" s="15">
        <v>48.27</v>
      </c>
      <c r="Q1067" s="1" t="str">
        <f t="shared" si="67"/>
        <v>MALFLIET ERWIN PETRUS</v>
      </c>
      <c r="R1067" s="1">
        <f t="shared" si="68"/>
        <v>1</v>
      </c>
      <c r="S1067" s="1">
        <f t="shared" si="69"/>
        <v>48.27</v>
      </c>
      <c r="T1067" t="e">
        <f>-SUMIF(#REF!,$Q1067,#REF!)/2</f>
        <v>#REF!</v>
      </c>
      <c r="U1067" s="13" t="e">
        <f t="shared" si="70"/>
        <v>#REF!</v>
      </c>
    </row>
    <row r="1068" spans="1:21">
      <c r="A1068" s="15">
        <v>656</v>
      </c>
      <c r="B1068" s="15" t="s">
        <v>4155</v>
      </c>
      <c r="C1068" s="15" t="s">
        <v>4156</v>
      </c>
      <c r="D1068" s="15" t="s">
        <v>19</v>
      </c>
      <c r="E1068" s="15">
        <v>1</v>
      </c>
      <c r="F1068" s="15" t="s">
        <v>4157</v>
      </c>
      <c r="G1068" s="15" t="s">
        <v>3477</v>
      </c>
      <c r="H1068" s="15" t="s">
        <v>647</v>
      </c>
      <c r="I1068" s="15" t="s">
        <v>173</v>
      </c>
      <c r="J1068" s="15" t="s">
        <v>4158</v>
      </c>
      <c r="K1068" s="15">
        <v>13.42</v>
      </c>
      <c r="L1068" s="15">
        <v>0.48</v>
      </c>
      <c r="M1068" s="15"/>
      <c r="N1068" s="15">
        <v>12.94</v>
      </c>
      <c r="O1068" s="15"/>
      <c r="P1068" s="15">
        <v>12.94</v>
      </c>
      <c r="Q1068" s="1" t="str">
        <f t="shared" si="67"/>
        <v>VAN DEN PANHUYSEN ALEXANDER PIERRE</v>
      </c>
      <c r="R1068" s="1">
        <f t="shared" si="68"/>
        <v>1</v>
      </c>
      <c r="S1068" s="1">
        <f t="shared" si="69"/>
        <v>12.94</v>
      </c>
      <c r="T1068" t="e">
        <f>-SUMIF(#REF!,$Q1068,#REF!)/2</f>
        <v>#REF!</v>
      </c>
      <c r="U1068" s="13" t="e">
        <f t="shared" si="70"/>
        <v>#REF!</v>
      </c>
    </row>
    <row r="1069" spans="1:21">
      <c r="A1069" s="15">
        <v>421</v>
      </c>
      <c r="B1069" s="15" t="s">
        <v>1056</v>
      </c>
      <c r="C1069" s="15" t="s">
        <v>2245</v>
      </c>
      <c r="D1069" s="15" t="s">
        <v>68</v>
      </c>
      <c r="E1069" s="15">
        <v>1</v>
      </c>
      <c r="F1069" s="15" t="s">
        <v>2246</v>
      </c>
      <c r="G1069" s="15" t="s">
        <v>3477</v>
      </c>
      <c r="H1069" s="15" t="s">
        <v>647</v>
      </c>
      <c r="I1069" s="15" t="s">
        <v>173</v>
      </c>
      <c r="J1069" s="15" t="s">
        <v>2247</v>
      </c>
      <c r="K1069" s="15">
        <v>34.21</v>
      </c>
      <c r="L1069" s="15"/>
      <c r="M1069" s="15"/>
      <c r="N1069" s="15">
        <v>34.21</v>
      </c>
      <c r="O1069" s="15"/>
      <c r="P1069" s="15">
        <v>34.21</v>
      </c>
      <c r="Q1069" s="1" t="str">
        <f t="shared" si="67"/>
        <v>VAN DER AUWERMEULEN EDDY KAREL</v>
      </c>
      <c r="R1069" s="1">
        <f t="shared" si="68"/>
        <v>1</v>
      </c>
      <c r="S1069" s="1">
        <f t="shared" si="69"/>
        <v>34.21</v>
      </c>
      <c r="T1069" t="e">
        <f>-SUMIF(#REF!,$Q1069,#REF!)/2</f>
        <v>#REF!</v>
      </c>
      <c r="U1069" s="13" t="e">
        <f t="shared" si="70"/>
        <v>#REF!</v>
      </c>
    </row>
    <row r="1070" spans="1:21">
      <c r="A1070" s="15">
        <v>508</v>
      </c>
      <c r="B1070" s="15" t="s">
        <v>1100</v>
      </c>
      <c r="C1070" s="15" t="s">
        <v>2434</v>
      </c>
      <c r="D1070" s="15" t="s">
        <v>97</v>
      </c>
      <c r="E1070" s="15">
        <v>1</v>
      </c>
      <c r="F1070" s="15" t="s">
        <v>2435</v>
      </c>
      <c r="G1070" s="15" t="s">
        <v>3477</v>
      </c>
      <c r="H1070" s="15" t="s">
        <v>647</v>
      </c>
      <c r="I1070" s="15" t="s">
        <v>173</v>
      </c>
      <c r="J1070" s="15" t="s">
        <v>2436</v>
      </c>
      <c r="K1070" s="15">
        <v>18.27</v>
      </c>
      <c r="L1070" s="15"/>
      <c r="M1070" s="15"/>
      <c r="N1070" s="15">
        <v>18.27</v>
      </c>
      <c r="O1070" s="15"/>
      <c r="P1070" s="15">
        <v>18.27</v>
      </c>
      <c r="Q1070" s="1" t="str">
        <f t="shared" si="67"/>
        <v>PEYS JAN PETER</v>
      </c>
      <c r="R1070" s="1">
        <f t="shared" si="68"/>
        <v>1</v>
      </c>
      <c r="S1070" s="1">
        <f t="shared" si="69"/>
        <v>58.45</v>
      </c>
      <c r="T1070" t="e">
        <f>-SUMIF(#REF!,$Q1070,#REF!)/2</f>
        <v>#REF!</v>
      </c>
      <c r="U1070" s="13" t="e">
        <f t="shared" si="70"/>
        <v>#REF!</v>
      </c>
    </row>
    <row r="1071" spans="1:21">
      <c r="A1071" s="15">
        <v>509</v>
      </c>
      <c r="B1071" s="15" t="s">
        <v>1100</v>
      </c>
      <c r="C1071" s="15" t="s">
        <v>2434</v>
      </c>
      <c r="D1071" s="15" t="s">
        <v>97</v>
      </c>
      <c r="E1071" s="15">
        <v>2</v>
      </c>
      <c r="F1071" s="15" t="s">
        <v>2435</v>
      </c>
      <c r="G1071" s="15" t="s">
        <v>3477</v>
      </c>
      <c r="H1071" s="15" t="s">
        <v>647</v>
      </c>
      <c r="I1071" s="15" t="s">
        <v>173</v>
      </c>
      <c r="J1071" s="15" t="s">
        <v>2436</v>
      </c>
      <c r="K1071" s="15">
        <v>18.27</v>
      </c>
      <c r="L1071" s="15"/>
      <c r="M1071" s="15"/>
      <c r="N1071" s="15">
        <v>18.27</v>
      </c>
      <c r="O1071" s="15"/>
      <c r="P1071" s="15">
        <v>18.27</v>
      </c>
      <c r="Q1071" s="1" t="str">
        <f t="shared" si="67"/>
        <v>PEYS JAN PETER</v>
      </c>
      <c r="R1071" s="1">
        <f t="shared" si="68"/>
        <v>1</v>
      </c>
      <c r="S1071" s="1">
        <f t="shared" si="69"/>
        <v>58.45</v>
      </c>
      <c r="T1071" t="e">
        <f>-SUMIF(#REF!,$Q1071,#REF!)/2</f>
        <v>#REF!</v>
      </c>
      <c r="U1071" s="13" t="e">
        <f t="shared" si="70"/>
        <v>#REF!</v>
      </c>
    </row>
    <row r="1072" spans="1:21">
      <c r="A1072" s="15">
        <v>510</v>
      </c>
      <c r="B1072" s="15" t="s">
        <v>1100</v>
      </c>
      <c r="C1072" s="15" t="s">
        <v>2434</v>
      </c>
      <c r="D1072" s="15" t="s">
        <v>97</v>
      </c>
      <c r="E1072" s="15">
        <v>3</v>
      </c>
      <c r="F1072" s="15" t="s">
        <v>2435</v>
      </c>
      <c r="G1072" s="15" t="s">
        <v>3477</v>
      </c>
      <c r="H1072" s="15" t="s">
        <v>647</v>
      </c>
      <c r="I1072" s="15" t="s">
        <v>173</v>
      </c>
      <c r="J1072" s="15" t="s">
        <v>2436</v>
      </c>
      <c r="K1072" s="15">
        <v>21.91</v>
      </c>
      <c r="L1072" s="15"/>
      <c r="M1072" s="15"/>
      <c r="N1072" s="15">
        <v>21.91</v>
      </c>
      <c r="O1072" s="15"/>
      <c r="P1072" s="15">
        <v>21.91</v>
      </c>
      <c r="Q1072" s="1" t="str">
        <f t="shared" si="67"/>
        <v>PEYS JAN PETER</v>
      </c>
      <c r="R1072" s="1">
        <f t="shared" si="68"/>
        <v>1</v>
      </c>
      <c r="S1072" s="1">
        <f t="shared" si="69"/>
        <v>58.45</v>
      </c>
      <c r="T1072" t="e">
        <f>-SUMIF(#REF!,$Q1072,#REF!)/2</f>
        <v>#REF!</v>
      </c>
      <c r="U1072" s="13" t="e">
        <f t="shared" si="70"/>
        <v>#REF!</v>
      </c>
    </row>
    <row r="1073" spans="1:21">
      <c r="A1073" s="15">
        <v>194</v>
      </c>
      <c r="B1073" s="15" t="s">
        <v>588</v>
      </c>
      <c r="C1073" s="15" t="s">
        <v>2891</v>
      </c>
      <c r="D1073" s="15" t="s">
        <v>113</v>
      </c>
      <c r="E1073" s="15">
        <v>1</v>
      </c>
      <c r="F1073" s="15" t="s">
        <v>2892</v>
      </c>
      <c r="G1073" s="15" t="s">
        <v>3179</v>
      </c>
      <c r="H1073" s="15" t="s">
        <v>647</v>
      </c>
      <c r="I1073" s="15" t="s">
        <v>173</v>
      </c>
      <c r="J1073" s="15" t="s">
        <v>589</v>
      </c>
      <c r="K1073" s="15">
        <v>38.82</v>
      </c>
      <c r="L1073" s="15">
        <v>1.38</v>
      </c>
      <c r="M1073" s="15"/>
      <c r="N1073" s="15">
        <v>37.44</v>
      </c>
      <c r="O1073" s="15"/>
      <c r="P1073" s="15">
        <v>37.44</v>
      </c>
      <c r="Q1073" s="1" t="str">
        <f t="shared" si="67"/>
        <v>NUYTS ANDREA MARIA</v>
      </c>
      <c r="R1073" s="1">
        <f t="shared" si="68"/>
        <v>1</v>
      </c>
      <c r="S1073" s="1">
        <f t="shared" si="69"/>
        <v>37.44</v>
      </c>
      <c r="T1073" t="e">
        <f>-SUMIF(#REF!,$Q1073,#REF!)/2</f>
        <v>#REF!</v>
      </c>
      <c r="U1073" s="13" t="e">
        <f t="shared" si="70"/>
        <v>#REF!</v>
      </c>
    </row>
    <row r="1074" spans="1:21">
      <c r="A1074" s="15">
        <v>412</v>
      </c>
      <c r="B1074" s="15" t="s">
        <v>1115</v>
      </c>
      <c r="C1074" s="15" t="s">
        <v>4159</v>
      </c>
      <c r="D1074" s="15" t="s">
        <v>108</v>
      </c>
      <c r="E1074" s="15">
        <v>2</v>
      </c>
      <c r="F1074" s="15" t="s">
        <v>4160</v>
      </c>
      <c r="G1074" s="15" t="s">
        <v>3179</v>
      </c>
      <c r="H1074" s="15" t="s">
        <v>647</v>
      </c>
      <c r="I1074" s="15" t="s">
        <v>173</v>
      </c>
      <c r="J1074" s="15" t="s">
        <v>4161</v>
      </c>
      <c r="K1074" s="15">
        <v>84.64</v>
      </c>
      <c r="L1074" s="15"/>
      <c r="M1074" s="15"/>
      <c r="N1074" s="15">
        <v>84.64</v>
      </c>
      <c r="O1074" s="15"/>
      <c r="P1074" s="15">
        <v>84.64</v>
      </c>
      <c r="Q1074" s="1" t="str">
        <f t="shared" si="67"/>
        <v>GHILAIN JAN</v>
      </c>
      <c r="R1074" s="1">
        <f t="shared" si="68"/>
        <v>1</v>
      </c>
      <c r="S1074" s="1">
        <f t="shared" si="69"/>
        <v>84.64</v>
      </c>
      <c r="T1074" t="e">
        <f>-SUMIF(#REF!,$Q1074,#REF!)/2</f>
        <v>#REF!</v>
      </c>
      <c r="U1074" s="13" t="e">
        <f t="shared" si="70"/>
        <v>#REF!</v>
      </c>
    </row>
    <row r="1075" spans="1:21">
      <c r="A1075" s="15">
        <v>674</v>
      </c>
      <c r="B1075" s="15" t="s">
        <v>4691</v>
      </c>
      <c r="C1075" s="15" t="s">
        <v>4692</v>
      </c>
      <c r="D1075" s="15" t="s">
        <v>94</v>
      </c>
      <c r="E1075" s="15">
        <v>1</v>
      </c>
      <c r="F1075" s="15" t="s">
        <v>4693</v>
      </c>
      <c r="G1075" s="15" t="s">
        <v>3477</v>
      </c>
      <c r="H1075" s="15" t="s">
        <v>647</v>
      </c>
      <c r="I1075" s="15" t="s">
        <v>173</v>
      </c>
      <c r="J1075" s="15" t="s">
        <v>4694</v>
      </c>
      <c r="K1075" s="15">
        <v>106.55</v>
      </c>
      <c r="L1075" s="15">
        <v>3.78</v>
      </c>
      <c r="M1075" s="15"/>
      <c r="N1075" s="15">
        <v>102.77</v>
      </c>
      <c r="O1075" s="15"/>
      <c r="P1075" s="15">
        <v>102.77</v>
      </c>
      <c r="Q1075" s="1" t="str">
        <f t="shared" ref="Q1075:Q1123" si="71">LEFT(B1075,50)</f>
        <v>NOUWYNCK CHRISTIANE JEAN</v>
      </c>
      <c r="R1075" s="1">
        <f t="shared" ref="R1075:R1123" si="72">IF(B1075&lt;&gt;B1773,1,0)</f>
        <v>1</v>
      </c>
      <c r="S1075" s="1">
        <f t="shared" ref="S1075:S1123" si="73">SUMIF($Q$4:$Q$1726,Q1075,$P$4:$P$1726)</f>
        <v>102.77</v>
      </c>
      <c r="T1075" t="e">
        <f>-SUMIF(#REF!,$Q1075,#REF!)/2</f>
        <v>#REF!</v>
      </c>
      <c r="U1075" s="13" t="e">
        <f t="shared" ref="U1075:U1123" si="74">S1075-T1075</f>
        <v>#REF!</v>
      </c>
    </row>
    <row r="1076" spans="1:21">
      <c r="A1076" s="15">
        <v>516</v>
      </c>
      <c r="B1076" s="15" t="s">
        <v>1101</v>
      </c>
      <c r="C1076" s="15" t="s">
        <v>2448</v>
      </c>
      <c r="D1076" s="15" t="s">
        <v>29</v>
      </c>
      <c r="E1076" s="15">
        <v>1</v>
      </c>
      <c r="F1076" s="15" t="s">
        <v>2449</v>
      </c>
      <c r="G1076" s="15" t="s">
        <v>3477</v>
      </c>
      <c r="H1076" s="15" t="s">
        <v>647</v>
      </c>
      <c r="I1076" s="15" t="s">
        <v>173</v>
      </c>
      <c r="J1076" s="15" t="s">
        <v>2450</v>
      </c>
      <c r="K1076" s="15">
        <v>41.89</v>
      </c>
      <c r="L1076" s="15">
        <v>1.49</v>
      </c>
      <c r="M1076" s="15"/>
      <c r="N1076" s="15">
        <v>40.4</v>
      </c>
      <c r="O1076" s="15"/>
      <c r="P1076" s="15">
        <v>40.4</v>
      </c>
      <c r="Q1076" s="1" t="str">
        <f t="shared" si="71"/>
        <v>VERHELST WALTER KAREL</v>
      </c>
      <c r="R1076" s="1">
        <f t="shared" si="72"/>
        <v>1</v>
      </c>
      <c r="S1076" s="1">
        <f t="shared" si="73"/>
        <v>40.4</v>
      </c>
      <c r="T1076" t="e">
        <f>-SUMIF(#REF!,$Q1076,#REF!)/2</f>
        <v>#REF!</v>
      </c>
      <c r="U1076" s="13" t="e">
        <f t="shared" si="74"/>
        <v>#REF!</v>
      </c>
    </row>
    <row r="1077" spans="1:21">
      <c r="A1077" s="15">
        <v>352</v>
      </c>
      <c r="B1077" s="15" t="s">
        <v>1057</v>
      </c>
      <c r="C1077" s="15" t="s">
        <v>2112</v>
      </c>
      <c r="D1077" s="15" t="s">
        <v>86</v>
      </c>
      <c r="E1077" s="15">
        <v>1</v>
      </c>
      <c r="F1077" s="15" t="s">
        <v>2113</v>
      </c>
      <c r="G1077" s="15" t="s">
        <v>3477</v>
      </c>
      <c r="H1077" s="15" t="s">
        <v>647</v>
      </c>
      <c r="I1077" s="15" t="s">
        <v>173</v>
      </c>
      <c r="J1077" s="15" t="s">
        <v>3674</v>
      </c>
      <c r="K1077" s="15">
        <v>85.44</v>
      </c>
      <c r="L1077" s="15"/>
      <c r="M1077" s="15"/>
      <c r="N1077" s="15">
        <v>85.44</v>
      </c>
      <c r="O1077" s="15"/>
      <c r="P1077" s="15">
        <v>85.44</v>
      </c>
      <c r="Q1077" s="1" t="str">
        <f t="shared" si="71"/>
        <v>NAGELS JEAN</v>
      </c>
      <c r="R1077" s="1">
        <f t="shared" si="72"/>
        <v>1</v>
      </c>
      <c r="S1077" s="1">
        <f t="shared" si="73"/>
        <v>85.44</v>
      </c>
      <c r="T1077" t="e">
        <f>-SUMIF(#REF!,$Q1077,#REF!)/2</f>
        <v>#REF!</v>
      </c>
      <c r="U1077" s="13" t="e">
        <f t="shared" si="74"/>
        <v>#REF!</v>
      </c>
    </row>
    <row r="1078" spans="1:21">
      <c r="A1078" s="15">
        <v>462</v>
      </c>
      <c r="B1078" s="15" t="s">
        <v>1058</v>
      </c>
      <c r="C1078" s="15" t="s">
        <v>2339</v>
      </c>
      <c r="D1078" s="15" t="s">
        <v>97</v>
      </c>
      <c r="E1078" s="15">
        <v>1</v>
      </c>
      <c r="F1078" s="15" t="s">
        <v>2340</v>
      </c>
      <c r="G1078" s="15" t="s">
        <v>3477</v>
      </c>
      <c r="H1078" s="15" t="s">
        <v>647</v>
      </c>
      <c r="I1078" s="15" t="s">
        <v>173</v>
      </c>
      <c r="J1078" s="15" t="s">
        <v>2341</v>
      </c>
      <c r="K1078" s="15">
        <v>14.54</v>
      </c>
      <c r="L1078" s="15"/>
      <c r="M1078" s="15"/>
      <c r="N1078" s="15">
        <v>14.54</v>
      </c>
      <c r="O1078" s="15"/>
      <c r="P1078" s="15">
        <v>14.54</v>
      </c>
      <c r="Q1078" s="1" t="str">
        <f t="shared" si="71"/>
        <v>GEENEN ERNA JULIA</v>
      </c>
      <c r="R1078" s="1">
        <f t="shared" si="72"/>
        <v>1</v>
      </c>
      <c r="S1078" s="1">
        <f t="shared" si="73"/>
        <v>44.5</v>
      </c>
      <c r="T1078" t="e">
        <f>-SUMIF(#REF!,$Q1078,#REF!)/2</f>
        <v>#REF!</v>
      </c>
      <c r="U1078" s="13" t="e">
        <f t="shared" si="74"/>
        <v>#REF!</v>
      </c>
    </row>
    <row r="1079" spans="1:21">
      <c r="A1079" s="15">
        <v>463</v>
      </c>
      <c r="B1079" s="15" t="s">
        <v>1058</v>
      </c>
      <c r="C1079" s="15" t="s">
        <v>2339</v>
      </c>
      <c r="D1079" s="15" t="s">
        <v>97</v>
      </c>
      <c r="E1079" s="15">
        <v>2</v>
      </c>
      <c r="F1079" s="15" t="s">
        <v>2340</v>
      </c>
      <c r="G1079" s="15" t="s">
        <v>3477</v>
      </c>
      <c r="H1079" s="15" t="s">
        <v>647</v>
      </c>
      <c r="I1079" s="15" t="s">
        <v>173</v>
      </c>
      <c r="J1079" s="15" t="s">
        <v>2341</v>
      </c>
      <c r="K1079" s="15">
        <v>14.83</v>
      </c>
      <c r="L1079" s="15"/>
      <c r="M1079" s="15"/>
      <c r="N1079" s="15">
        <v>14.83</v>
      </c>
      <c r="O1079" s="15"/>
      <c r="P1079" s="15">
        <v>14.83</v>
      </c>
      <c r="Q1079" s="1" t="str">
        <f t="shared" si="71"/>
        <v>GEENEN ERNA JULIA</v>
      </c>
      <c r="R1079" s="1">
        <f t="shared" si="72"/>
        <v>1</v>
      </c>
      <c r="S1079" s="1">
        <f t="shared" si="73"/>
        <v>44.5</v>
      </c>
      <c r="T1079" t="e">
        <f>-SUMIF(#REF!,$Q1079,#REF!)/2</f>
        <v>#REF!</v>
      </c>
      <c r="U1079" s="13" t="e">
        <f t="shared" si="74"/>
        <v>#REF!</v>
      </c>
    </row>
    <row r="1080" spans="1:21">
      <c r="A1080" s="15">
        <v>464</v>
      </c>
      <c r="B1080" s="15" t="s">
        <v>1058</v>
      </c>
      <c r="C1080" s="15" t="s">
        <v>2339</v>
      </c>
      <c r="D1080" s="15" t="s">
        <v>97</v>
      </c>
      <c r="E1080" s="15">
        <v>3</v>
      </c>
      <c r="F1080" s="15" t="s">
        <v>2340</v>
      </c>
      <c r="G1080" s="15" t="s">
        <v>3477</v>
      </c>
      <c r="H1080" s="15" t="s">
        <v>647</v>
      </c>
      <c r="I1080" s="15" t="s">
        <v>173</v>
      </c>
      <c r="J1080" s="15" t="s">
        <v>2341</v>
      </c>
      <c r="K1080" s="15">
        <v>15.13</v>
      </c>
      <c r="L1080" s="15"/>
      <c r="M1080" s="15"/>
      <c r="N1080" s="15">
        <v>15.13</v>
      </c>
      <c r="O1080" s="15"/>
      <c r="P1080" s="15">
        <v>15.13</v>
      </c>
      <c r="Q1080" s="1" t="str">
        <f t="shared" si="71"/>
        <v>GEENEN ERNA JULIA</v>
      </c>
      <c r="R1080" s="1">
        <f t="shared" si="72"/>
        <v>1</v>
      </c>
      <c r="S1080" s="1">
        <f t="shared" si="73"/>
        <v>44.5</v>
      </c>
      <c r="T1080" t="e">
        <f>-SUMIF(#REF!,$Q1080,#REF!)/2</f>
        <v>#REF!</v>
      </c>
      <c r="U1080" s="13" t="e">
        <f t="shared" si="74"/>
        <v>#REF!</v>
      </c>
    </row>
    <row r="1081" spans="1:21">
      <c r="A1081" s="15">
        <v>657</v>
      </c>
      <c r="B1081" s="15" t="s">
        <v>3718</v>
      </c>
      <c r="C1081" s="15" t="s">
        <v>3719</v>
      </c>
      <c r="D1081" s="15" t="s">
        <v>97</v>
      </c>
      <c r="E1081" s="15">
        <v>2</v>
      </c>
      <c r="F1081" s="15" t="s">
        <v>3720</v>
      </c>
      <c r="G1081" s="15" t="s">
        <v>3477</v>
      </c>
      <c r="H1081" s="15" t="s">
        <v>647</v>
      </c>
      <c r="I1081" s="15" t="s">
        <v>173</v>
      </c>
      <c r="J1081" s="15" t="s">
        <v>3721</v>
      </c>
      <c r="K1081" s="15">
        <v>19.36</v>
      </c>
      <c r="L1081" s="15"/>
      <c r="M1081" s="15"/>
      <c r="N1081" s="15">
        <v>19.36</v>
      </c>
      <c r="O1081" s="15"/>
      <c r="P1081" s="15">
        <v>19.36</v>
      </c>
      <c r="Q1081" s="1" t="str">
        <f t="shared" si="71"/>
        <v>EYCKMANS MARLEEN MARIA</v>
      </c>
      <c r="R1081" s="1">
        <f t="shared" si="72"/>
        <v>1</v>
      </c>
      <c r="S1081" s="1">
        <f t="shared" si="73"/>
        <v>19.36</v>
      </c>
      <c r="T1081" t="e">
        <f>-SUMIF(#REF!,$Q1081,#REF!)/2</f>
        <v>#REF!</v>
      </c>
      <c r="U1081" s="13" t="e">
        <f t="shared" si="74"/>
        <v>#REF!</v>
      </c>
    </row>
    <row r="1082" spans="1:21">
      <c r="A1082" s="15">
        <v>493</v>
      </c>
      <c r="B1082" s="15" t="s">
        <v>1102</v>
      </c>
      <c r="C1082" s="15" t="s">
        <v>2399</v>
      </c>
      <c r="D1082" s="15" t="s">
        <v>97</v>
      </c>
      <c r="E1082" s="15">
        <v>1</v>
      </c>
      <c r="F1082" s="15" t="s">
        <v>2400</v>
      </c>
      <c r="G1082" s="15" t="s">
        <v>3477</v>
      </c>
      <c r="H1082" s="15" t="s">
        <v>647</v>
      </c>
      <c r="I1082" s="15" t="s">
        <v>173</v>
      </c>
      <c r="J1082" s="15" t="s">
        <v>2401</v>
      </c>
      <c r="K1082" s="15">
        <v>27.85</v>
      </c>
      <c r="L1082" s="15"/>
      <c r="M1082" s="15"/>
      <c r="N1082" s="15">
        <v>27.85</v>
      </c>
      <c r="O1082" s="15"/>
      <c r="P1082" s="15">
        <v>27.85</v>
      </c>
      <c r="Q1082" s="1" t="str">
        <f t="shared" si="71"/>
        <v>SCHILLEBEEKX FRIEDA JULIA</v>
      </c>
      <c r="R1082" s="1">
        <f t="shared" si="72"/>
        <v>1</v>
      </c>
      <c r="S1082" s="1">
        <f t="shared" si="73"/>
        <v>94.81</v>
      </c>
      <c r="T1082" t="e">
        <f>-SUMIF(#REF!,$Q1082,#REF!)/2</f>
        <v>#REF!</v>
      </c>
      <c r="U1082" s="13" t="e">
        <f t="shared" si="74"/>
        <v>#REF!</v>
      </c>
    </row>
    <row r="1083" spans="1:21">
      <c r="A1083" s="15">
        <v>494</v>
      </c>
      <c r="B1083" s="15" t="s">
        <v>1102</v>
      </c>
      <c r="C1083" s="15" t="s">
        <v>2399</v>
      </c>
      <c r="D1083" s="15" t="s">
        <v>97</v>
      </c>
      <c r="E1083" s="15">
        <v>2</v>
      </c>
      <c r="F1083" s="15" t="s">
        <v>2400</v>
      </c>
      <c r="G1083" s="15" t="s">
        <v>3477</v>
      </c>
      <c r="H1083" s="15" t="s">
        <v>647</v>
      </c>
      <c r="I1083" s="15" t="s">
        <v>173</v>
      </c>
      <c r="J1083" s="15" t="s">
        <v>2401</v>
      </c>
      <c r="K1083" s="15">
        <v>37.880000000000003</v>
      </c>
      <c r="L1083" s="15"/>
      <c r="M1083" s="15"/>
      <c r="N1083" s="15">
        <v>37.880000000000003</v>
      </c>
      <c r="O1083" s="15"/>
      <c r="P1083" s="15">
        <v>37.880000000000003</v>
      </c>
      <c r="Q1083" s="1" t="str">
        <f t="shared" si="71"/>
        <v>SCHILLEBEEKX FRIEDA JULIA</v>
      </c>
      <c r="R1083" s="1">
        <f t="shared" si="72"/>
        <v>1</v>
      </c>
      <c r="S1083" s="1">
        <f t="shared" si="73"/>
        <v>94.81</v>
      </c>
      <c r="T1083" t="e">
        <f>-SUMIF(#REF!,$Q1083,#REF!)/2</f>
        <v>#REF!</v>
      </c>
      <c r="U1083" s="13" t="e">
        <f t="shared" si="74"/>
        <v>#REF!</v>
      </c>
    </row>
    <row r="1084" spans="1:21">
      <c r="A1084" s="15">
        <v>495</v>
      </c>
      <c r="B1084" s="15" t="s">
        <v>1102</v>
      </c>
      <c r="C1084" s="15" t="s">
        <v>2399</v>
      </c>
      <c r="D1084" s="15" t="s">
        <v>97</v>
      </c>
      <c r="E1084" s="15">
        <v>3</v>
      </c>
      <c r="F1084" s="15" t="s">
        <v>2400</v>
      </c>
      <c r="G1084" s="15" t="s">
        <v>3477</v>
      </c>
      <c r="H1084" s="15" t="s">
        <v>647</v>
      </c>
      <c r="I1084" s="15" t="s">
        <v>173</v>
      </c>
      <c r="J1084" s="15" t="s">
        <v>2401</v>
      </c>
      <c r="K1084" s="15">
        <v>29.08</v>
      </c>
      <c r="L1084" s="15"/>
      <c r="M1084" s="15"/>
      <c r="N1084" s="15">
        <v>29.08</v>
      </c>
      <c r="O1084" s="15"/>
      <c r="P1084" s="15">
        <v>29.08</v>
      </c>
      <c r="Q1084" s="1" t="str">
        <f t="shared" si="71"/>
        <v>SCHILLEBEEKX FRIEDA JULIA</v>
      </c>
      <c r="R1084" s="1">
        <f t="shared" si="72"/>
        <v>1</v>
      </c>
      <c r="S1084" s="1">
        <f t="shared" si="73"/>
        <v>94.81</v>
      </c>
      <c r="T1084" t="e">
        <f>-SUMIF(#REF!,$Q1084,#REF!)/2</f>
        <v>#REF!</v>
      </c>
      <c r="U1084" s="13" t="e">
        <f t="shared" si="74"/>
        <v>#REF!</v>
      </c>
    </row>
    <row r="1085" spans="1:21">
      <c r="A1085" s="15">
        <v>319</v>
      </c>
      <c r="B1085" s="15" t="s">
        <v>3404</v>
      </c>
      <c r="C1085" s="15" t="s">
        <v>3424</v>
      </c>
      <c r="D1085" s="15" t="s">
        <v>87</v>
      </c>
      <c r="E1085" s="15">
        <v>1</v>
      </c>
      <c r="F1085" s="15" t="s">
        <v>3425</v>
      </c>
      <c r="G1085" s="15" t="s">
        <v>3179</v>
      </c>
      <c r="H1085" s="15" t="s">
        <v>647</v>
      </c>
      <c r="I1085" s="15" t="s">
        <v>173</v>
      </c>
      <c r="J1085" s="15" t="s">
        <v>3426</v>
      </c>
      <c r="K1085" s="15">
        <v>210.96</v>
      </c>
      <c r="L1085" s="15">
        <v>7.49</v>
      </c>
      <c r="M1085" s="15"/>
      <c r="N1085" s="15">
        <v>203.47</v>
      </c>
      <c r="O1085" s="15">
        <v>22.61</v>
      </c>
      <c r="P1085" s="15">
        <v>180.86</v>
      </c>
      <c r="Q1085" s="1" t="str">
        <f t="shared" si="71"/>
        <v>VUYLSTEKE DE LAPS LUC JOSEPH</v>
      </c>
      <c r="R1085" s="1">
        <f t="shared" si="72"/>
        <v>1</v>
      </c>
      <c r="S1085" s="1">
        <f t="shared" si="73"/>
        <v>180.86</v>
      </c>
      <c r="T1085" t="e">
        <f>-SUMIF(#REF!,$Q1085,#REF!)/2</f>
        <v>#REF!</v>
      </c>
      <c r="U1085" s="13" t="e">
        <f t="shared" si="74"/>
        <v>#REF!</v>
      </c>
    </row>
    <row r="1086" spans="1:21">
      <c r="A1086" s="15">
        <v>479</v>
      </c>
      <c r="B1086" s="15" t="s">
        <v>1076</v>
      </c>
      <c r="C1086" s="15" t="s">
        <v>2369</v>
      </c>
      <c r="D1086" s="15" t="s">
        <v>36</v>
      </c>
      <c r="E1086" s="15">
        <v>1</v>
      </c>
      <c r="F1086" s="15" t="s">
        <v>2370</v>
      </c>
      <c r="G1086" s="15" t="s">
        <v>3477</v>
      </c>
      <c r="H1086" s="15" t="s">
        <v>647</v>
      </c>
      <c r="I1086" s="15" t="s">
        <v>173</v>
      </c>
      <c r="J1086" s="15" t="s">
        <v>2371</v>
      </c>
      <c r="K1086" s="15">
        <v>5.66</v>
      </c>
      <c r="L1086" s="15"/>
      <c r="M1086" s="15"/>
      <c r="N1086" s="15">
        <v>5.66</v>
      </c>
      <c r="O1086" s="15"/>
      <c r="P1086" s="15">
        <v>5.66</v>
      </c>
      <c r="Q1086" s="1" t="str">
        <f t="shared" si="71"/>
        <v>CUYPERS DANIEL FRANCISCUS</v>
      </c>
      <c r="R1086" s="1">
        <f t="shared" si="72"/>
        <v>1</v>
      </c>
      <c r="S1086" s="1">
        <f t="shared" si="73"/>
        <v>47.09</v>
      </c>
      <c r="T1086" t="e">
        <f>-SUMIF(#REF!,$Q1086,#REF!)/2</f>
        <v>#REF!</v>
      </c>
      <c r="U1086" s="13" t="e">
        <f t="shared" si="74"/>
        <v>#REF!</v>
      </c>
    </row>
    <row r="1087" spans="1:21">
      <c r="A1087" s="15">
        <v>480</v>
      </c>
      <c r="B1087" s="15" t="s">
        <v>1076</v>
      </c>
      <c r="C1087" s="15" t="s">
        <v>2369</v>
      </c>
      <c r="D1087" s="15" t="s">
        <v>36</v>
      </c>
      <c r="E1087" s="15">
        <v>2</v>
      </c>
      <c r="F1087" s="15" t="s">
        <v>2370</v>
      </c>
      <c r="G1087" s="15" t="s">
        <v>3477</v>
      </c>
      <c r="H1087" s="15" t="s">
        <v>647</v>
      </c>
      <c r="I1087" s="15" t="s">
        <v>173</v>
      </c>
      <c r="J1087" s="15" t="s">
        <v>2371</v>
      </c>
      <c r="K1087" s="15">
        <v>41.43</v>
      </c>
      <c r="L1087" s="15"/>
      <c r="M1087" s="15"/>
      <c r="N1087" s="15">
        <v>41.43</v>
      </c>
      <c r="O1087" s="15"/>
      <c r="P1087" s="15">
        <v>41.43</v>
      </c>
      <c r="Q1087" s="1" t="str">
        <f t="shared" si="71"/>
        <v>CUYPERS DANIEL FRANCISCUS</v>
      </c>
      <c r="R1087" s="1">
        <f t="shared" si="72"/>
        <v>1</v>
      </c>
      <c r="S1087" s="1">
        <f t="shared" si="73"/>
        <v>47.09</v>
      </c>
      <c r="T1087" t="e">
        <f>-SUMIF(#REF!,$Q1087,#REF!)/2</f>
        <v>#REF!</v>
      </c>
      <c r="U1087" s="13" t="e">
        <f t="shared" si="74"/>
        <v>#REF!</v>
      </c>
    </row>
    <row r="1088" spans="1:21">
      <c r="A1088" s="15">
        <v>524</v>
      </c>
      <c r="B1088" s="15" t="s">
        <v>1119</v>
      </c>
      <c r="C1088" s="15" t="s">
        <v>2472</v>
      </c>
      <c r="D1088" s="15" t="s">
        <v>97</v>
      </c>
      <c r="E1088" s="15">
        <v>1</v>
      </c>
      <c r="F1088" s="15" t="s">
        <v>2473</v>
      </c>
      <c r="G1088" s="15" t="s">
        <v>3477</v>
      </c>
      <c r="H1088" s="15" t="s">
        <v>647</v>
      </c>
      <c r="I1088" s="15" t="s">
        <v>173</v>
      </c>
      <c r="J1088" s="15" t="s">
        <v>2474</v>
      </c>
      <c r="K1088" s="15">
        <v>17.36</v>
      </c>
      <c r="L1088" s="15"/>
      <c r="M1088" s="15"/>
      <c r="N1088" s="15">
        <v>17.36</v>
      </c>
      <c r="O1088" s="15"/>
      <c r="P1088" s="15">
        <v>17.36</v>
      </c>
      <c r="Q1088" s="1" t="str">
        <f t="shared" si="71"/>
        <v>VREYS JEAN PAUL</v>
      </c>
      <c r="R1088" s="1">
        <f t="shared" si="72"/>
        <v>1</v>
      </c>
      <c r="S1088" s="1">
        <f t="shared" si="73"/>
        <v>64.84</v>
      </c>
      <c r="T1088" t="e">
        <f>-SUMIF(#REF!,$Q1088,#REF!)/2</f>
        <v>#REF!</v>
      </c>
      <c r="U1088" s="13" t="e">
        <f t="shared" si="74"/>
        <v>#REF!</v>
      </c>
    </row>
    <row r="1089" spans="1:21">
      <c r="A1089" s="15">
        <v>525</v>
      </c>
      <c r="B1089" s="15" t="s">
        <v>1119</v>
      </c>
      <c r="C1089" s="15" t="s">
        <v>2472</v>
      </c>
      <c r="D1089" s="15" t="s">
        <v>97</v>
      </c>
      <c r="E1089" s="15">
        <v>2</v>
      </c>
      <c r="F1089" s="15" t="s">
        <v>2473</v>
      </c>
      <c r="G1089" s="15" t="s">
        <v>3477</v>
      </c>
      <c r="H1089" s="15" t="s">
        <v>647</v>
      </c>
      <c r="I1089" s="15" t="s">
        <v>173</v>
      </c>
      <c r="J1089" s="15" t="s">
        <v>2474</v>
      </c>
      <c r="K1089" s="15">
        <v>28.26</v>
      </c>
      <c r="L1089" s="15"/>
      <c r="M1089" s="15"/>
      <c r="N1089" s="15">
        <v>28.26</v>
      </c>
      <c r="O1089" s="15"/>
      <c r="P1089" s="15">
        <v>28.26</v>
      </c>
      <c r="Q1089" s="1" t="str">
        <f t="shared" si="71"/>
        <v>VREYS JEAN PAUL</v>
      </c>
      <c r="R1089" s="1">
        <f t="shared" si="72"/>
        <v>1</v>
      </c>
      <c r="S1089" s="1">
        <f t="shared" si="73"/>
        <v>64.84</v>
      </c>
      <c r="T1089" t="e">
        <f>-SUMIF(#REF!,$Q1089,#REF!)/2</f>
        <v>#REF!</v>
      </c>
      <c r="U1089" s="13" t="e">
        <f t="shared" si="74"/>
        <v>#REF!</v>
      </c>
    </row>
    <row r="1090" spans="1:21">
      <c r="A1090" s="15">
        <v>526</v>
      </c>
      <c r="B1090" s="15" t="s">
        <v>1119</v>
      </c>
      <c r="C1090" s="15" t="s">
        <v>2472</v>
      </c>
      <c r="D1090" s="15" t="s">
        <v>97</v>
      </c>
      <c r="E1090" s="15">
        <v>3</v>
      </c>
      <c r="F1090" s="15" t="s">
        <v>2473</v>
      </c>
      <c r="G1090" s="15" t="s">
        <v>3477</v>
      </c>
      <c r="H1090" s="15" t="s">
        <v>647</v>
      </c>
      <c r="I1090" s="15" t="s">
        <v>173</v>
      </c>
      <c r="J1090" s="15" t="s">
        <v>2474</v>
      </c>
      <c r="K1090" s="15">
        <v>19.22</v>
      </c>
      <c r="L1090" s="15"/>
      <c r="M1090" s="15"/>
      <c r="N1090" s="15">
        <v>19.22</v>
      </c>
      <c r="O1090" s="15"/>
      <c r="P1090" s="15">
        <v>19.22</v>
      </c>
      <c r="Q1090" s="1" t="str">
        <f t="shared" si="71"/>
        <v>VREYS JEAN PAUL</v>
      </c>
      <c r="R1090" s="1">
        <f t="shared" si="72"/>
        <v>1</v>
      </c>
      <c r="S1090" s="1">
        <f t="shared" si="73"/>
        <v>64.84</v>
      </c>
      <c r="T1090" t="e">
        <f>-SUMIF(#REF!,$Q1090,#REF!)/2</f>
        <v>#REF!</v>
      </c>
      <c r="U1090" s="13" t="e">
        <f t="shared" si="74"/>
        <v>#REF!</v>
      </c>
    </row>
    <row r="1091" spans="1:21">
      <c r="A1091" s="15" t="s">
        <v>2547</v>
      </c>
      <c r="B1091" s="15" t="s">
        <v>4695</v>
      </c>
      <c r="C1091" s="15" t="s">
        <v>4696</v>
      </c>
      <c r="D1091" s="15" t="s">
        <v>11</v>
      </c>
      <c r="E1091" s="15">
        <v>1</v>
      </c>
      <c r="F1091" s="15" t="s">
        <v>4697</v>
      </c>
      <c r="G1091" s="15" t="s">
        <v>2548</v>
      </c>
      <c r="H1091" s="15" t="s">
        <v>647</v>
      </c>
      <c r="I1091" s="15" t="s">
        <v>173</v>
      </c>
      <c r="J1091" s="15" t="s">
        <v>4698</v>
      </c>
      <c r="K1091" s="15">
        <v>3153.9</v>
      </c>
      <c r="L1091" s="15">
        <v>111.96</v>
      </c>
      <c r="M1091" s="15">
        <v>31.54</v>
      </c>
      <c r="N1091" s="15">
        <v>3010.4</v>
      </c>
      <c r="O1091" s="15">
        <v>501.53</v>
      </c>
      <c r="P1091" s="15">
        <v>2508.87</v>
      </c>
      <c r="Q1091" s="1" t="str">
        <f t="shared" si="71"/>
        <v>STRIJBOS CORNEEL MARIA</v>
      </c>
      <c r="R1091" s="1">
        <f t="shared" si="72"/>
        <v>1</v>
      </c>
      <c r="S1091" s="1">
        <f t="shared" si="73"/>
        <v>2776.49</v>
      </c>
      <c r="T1091" t="e">
        <f>-SUMIF(#REF!,$Q1091,#REF!)/2</f>
        <v>#REF!</v>
      </c>
      <c r="U1091" s="13" t="e">
        <f t="shared" si="74"/>
        <v>#REF!</v>
      </c>
    </row>
    <row r="1092" spans="1:21">
      <c r="A1092" s="15" t="s">
        <v>2547</v>
      </c>
      <c r="B1092" s="15" t="s">
        <v>4695</v>
      </c>
      <c r="C1092" s="15" t="s">
        <v>4696</v>
      </c>
      <c r="D1092" s="15" t="s">
        <v>11</v>
      </c>
      <c r="E1092" s="15">
        <v>1</v>
      </c>
      <c r="F1092" s="15" t="s">
        <v>4697</v>
      </c>
      <c r="G1092" s="15" t="s">
        <v>2548</v>
      </c>
      <c r="H1092" s="15" t="s">
        <v>647</v>
      </c>
      <c r="I1092" s="15" t="s">
        <v>2549</v>
      </c>
      <c r="J1092" s="15" t="s">
        <v>4698</v>
      </c>
      <c r="K1092" s="15">
        <v>336.42</v>
      </c>
      <c r="L1092" s="15">
        <v>11.94</v>
      </c>
      <c r="M1092" s="15">
        <v>3.36</v>
      </c>
      <c r="N1092" s="15">
        <v>321.12</v>
      </c>
      <c r="O1092" s="15">
        <v>53.5</v>
      </c>
      <c r="P1092" s="15">
        <v>267.62</v>
      </c>
      <c r="Q1092" s="1" t="str">
        <f t="shared" si="71"/>
        <v>STRIJBOS CORNEEL MARIA</v>
      </c>
      <c r="R1092" s="1">
        <f t="shared" si="72"/>
        <v>1</v>
      </c>
      <c r="S1092" s="1">
        <f t="shared" si="73"/>
        <v>2776.49</v>
      </c>
      <c r="T1092" t="e">
        <f>-SUMIF(#REF!,$Q1092,#REF!)/2</f>
        <v>#REF!</v>
      </c>
      <c r="U1092" s="13" t="e">
        <f t="shared" si="74"/>
        <v>#REF!</v>
      </c>
    </row>
    <row r="1093" spans="1:21">
      <c r="A1093" s="15">
        <v>567</v>
      </c>
      <c r="B1093" s="15" t="s">
        <v>2541</v>
      </c>
      <c r="C1093" s="15" t="s">
        <v>2542</v>
      </c>
      <c r="D1093" s="15" t="s">
        <v>19</v>
      </c>
      <c r="E1093" s="15">
        <v>1</v>
      </c>
      <c r="F1093" s="15" t="s">
        <v>2543</v>
      </c>
      <c r="G1093" s="15" t="s">
        <v>3477</v>
      </c>
      <c r="H1093" s="15" t="s">
        <v>647</v>
      </c>
      <c r="I1093" s="15" t="s">
        <v>173</v>
      </c>
      <c r="J1093" s="15" t="s">
        <v>2544</v>
      </c>
      <c r="K1093" s="15">
        <v>6.04</v>
      </c>
      <c r="L1093" s="15"/>
      <c r="M1093" s="15"/>
      <c r="N1093" s="15">
        <v>6.04</v>
      </c>
      <c r="O1093" s="15"/>
      <c r="P1093" s="15">
        <v>6.04</v>
      </c>
      <c r="Q1093" s="1" t="str">
        <f t="shared" si="71"/>
        <v>NEJJARI HAFIDA</v>
      </c>
      <c r="R1093" s="1">
        <f t="shared" si="72"/>
        <v>1</v>
      </c>
      <c r="S1093" s="1">
        <f t="shared" si="73"/>
        <v>6.04</v>
      </c>
      <c r="T1093" t="e">
        <f>-SUMIF(#REF!,$Q1093,#REF!)/2</f>
        <v>#REF!</v>
      </c>
      <c r="U1093" s="13" t="e">
        <f t="shared" si="74"/>
        <v>#REF!</v>
      </c>
    </row>
    <row r="1094" spans="1:21">
      <c r="A1094" s="15">
        <v>273</v>
      </c>
      <c r="B1094" s="15" t="s">
        <v>1137</v>
      </c>
      <c r="C1094" s="15" t="s">
        <v>3039</v>
      </c>
      <c r="D1094" s="15" t="s">
        <v>48</v>
      </c>
      <c r="E1094" s="15">
        <v>1</v>
      </c>
      <c r="F1094" s="15" t="s">
        <v>3040</v>
      </c>
      <c r="G1094" s="15" t="s">
        <v>3179</v>
      </c>
      <c r="H1094" s="15" t="s">
        <v>647</v>
      </c>
      <c r="I1094" s="15" t="s">
        <v>173</v>
      </c>
      <c r="J1094" s="15" t="s">
        <v>644</v>
      </c>
      <c r="K1094" s="15">
        <v>43.78</v>
      </c>
      <c r="L1094" s="15"/>
      <c r="M1094" s="15"/>
      <c r="N1094" s="15">
        <v>43.78</v>
      </c>
      <c r="O1094" s="15"/>
      <c r="P1094" s="15">
        <v>43.78</v>
      </c>
      <c r="Q1094" s="1" t="str">
        <f t="shared" si="71"/>
        <v>VAN MECHELEN LUDOVICUS MARIA</v>
      </c>
      <c r="R1094" s="1">
        <f t="shared" si="72"/>
        <v>1</v>
      </c>
      <c r="S1094" s="1">
        <f t="shared" si="73"/>
        <v>43.78</v>
      </c>
      <c r="T1094" t="e">
        <f>-SUMIF(#REF!,$Q1094,#REF!)/2</f>
        <v>#REF!</v>
      </c>
      <c r="U1094" s="13" t="e">
        <f t="shared" si="74"/>
        <v>#REF!</v>
      </c>
    </row>
    <row r="1095" spans="1:21">
      <c r="A1095" s="15">
        <v>313</v>
      </c>
      <c r="B1095" s="15" t="s">
        <v>3402</v>
      </c>
      <c r="C1095" s="15" t="s">
        <v>3407</v>
      </c>
      <c r="D1095" s="15" t="s">
        <v>96</v>
      </c>
      <c r="E1095" s="15">
        <v>1</v>
      </c>
      <c r="F1095" s="15" t="s">
        <v>3408</v>
      </c>
      <c r="G1095" s="15" t="s">
        <v>3179</v>
      </c>
      <c r="H1095" s="15" t="s">
        <v>647</v>
      </c>
      <c r="I1095" s="15" t="s">
        <v>173</v>
      </c>
      <c r="J1095" s="15" t="s">
        <v>3409</v>
      </c>
      <c r="K1095" s="15">
        <v>38.590000000000003</v>
      </c>
      <c r="L1095" s="15">
        <v>1.37</v>
      </c>
      <c r="M1095" s="15"/>
      <c r="N1095" s="15">
        <v>37.220000000000006</v>
      </c>
      <c r="O1095" s="15"/>
      <c r="P1095" s="15">
        <v>37.22</v>
      </c>
      <c r="Q1095" s="1" t="str">
        <f t="shared" si="71"/>
        <v>DIERICKX CHRISTEL</v>
      </c>
      <c r="R1095" s="1">
        <f t="shared" si="72"/>
        <v>1</v>
      </c>
      <c r="S1095" s="1">
        <f t="shared" si="73"/>
        <v>37.22</v>
      </c>
      <c r="T1095" t="e">
        <f>-SUMIF(#REF!,$Q1095,#REF!)/2</f>
        <v>#REF!</v>
      </c>
      <c r="U1095" s="13" t="e">
        <f t="shared" si="74"/>
        <v>#REF!</v>
      </c>
    </row>
    <row r="1096" spans="1:21">
      <c r="A1096" s="15">
        <v>675</v>
      </c>
      <c r="B1096" s="15" t="s">
        <v>4699</v>
      </c>
      <c r="C1096" s="15" t="s">
        <v>4700</v>
      </c>
      <c r="D1096" s="15" t="s">
        <v>80</v>
      </c>
      <c r="E1096" s="15">
        <v>1</v>
      </c>
      <c r="F1096" s="15" t="s">
        <v>4701</v>
      </c>
      <c r="G1096" s="15" t="s">
        <v>3477</v>
      </c>
      <c r="H1096" s="15" t="s">
        <v>647</v>
      </c>
      <c r="I1096" s="15" t="s">
        <v>173</v>
      </c>
      <c r="J1096" s="15" t="s">
        <v>4702</v>
      </c>
      <c r="K1096" s="15">
        <v>73.55</v>
      </c>
      <c r="L1096" s="15">
        <v>2.61</v>
      </c>
      <c r="M1096" s="15"/>
      <c r="N1096" s="15">
        <v>70.94</v>
      </c>
      <c r="O1096" s="15"/>
      <c r="P1096" s="15">
        <v>70.94</v>
      </c>
      <c r="Q1096" s="1" t="str">
        <f t="shared" si="71"/>
        <v>VERDONCK RENE LOUIS</v>
      </c>
      <c r="R1096" s="1">
        <f t="shared" si="72"/>
        <v>1</v>
      </c>
      <c r="S1096" s="1">
        <f t="shared" si="73"/>
        <v>70.94</v>
      </c>
      <c r="T1096" t="e">
        <f>-SUMIF(#REF!,$Q1096,#REF!)/2</f>
        <v>#REF!</v>
      </c>
      <c r="U1096" s="13" t="e">
        <f t="shared" si="74"/>
        <v>#REF!</v>
      </c>
    </row>
    <row r="1097" spans="1:21">
      <c r="A1097" s="15">
        <v>568</v>
      </c>
      <c r="B1097" s="15" t="s">
        <v>645</v>
      </c>
      <c r="C1097" s="15" t="s">
        <v>2545</v>
      </c>
      <c r="D1097" s="15" t="s">
        <v>97</v>
      </c>
      <c r="E1097" s="15">
        <v>1</v>
      </c>
      <c r="F1097" s="15" t="s">
        <v>2546</v>
      </c>
      <c r="G1097" s="15" t="s">
        <v>3477</v>
      </c>
      <c r="H1097" s="15" t="s">
        <v>647</v>
      </c>
      <c r="I1097" s="15" t="s">
        <v>173</v>
      </c>
      <c r="J1097" s="15" t="s">
        <v>646</v>
      </c>
      <c r="K1097" s="15">
        <v>29.9</v>
      </c>
      <c r="L1097" s="15"/>
      <c r="M1097" s="15"/>
      <c r="N1097" s="15">
        <v>29.9</v>
      </c>
      <c r="O1097" s="15"/>
      <c r="P1097" s="15">
        <v>29.9</v>
      </c>
      <c r="Q1097" s="1" t="str">
        <f t="shared" si="71"/>
        <v>PEETERS LEA MARCELLINA</v>
      </c>
      <c r="R1097" s="1">
        <f t="shared" si="72"/>
        <v>1</v>
      </c>
      <c r="S1097" s="1">
        <f t="shared" si="73"/>
        <v>58.2</v>
      </c>
      <c r="T1097" t="e">
        <f>-SUMIF(#REF!,$Q1097,#REF!)/2</f>
        <v>#REF!</v>
      </c>
      <c r="U1097" s="13" t="e">
        <f t="shared" si="74"/>
        <v>#REF!</v>
      </c>
    </row>
    <row r="1098" spans="1:21">
      <c r="A1098" s="15">
        <v>569</v>
      </c>
      <c r="B1098" s="15" t="s">
        <v>645</v>
      </c>
      <c r="C1098" s="15" t="s">
        <v>2545</v>
      </c>
      <c r="D1098" s="15" t="s">
        <v>97</v>
      </c>
      <c r="E1098" s="15">
        <v>2</v>
      </c>
      <c r="F1098" s="15" t="s">
        <v>2546</v>
      </c>
      <c r="G1098" s="15" t="s">
        <v>3477</v>
      </c>
      <c r="H1098" s="15" t="s">
        <v>647</v>
      </c>
      <c r="I1098" s="15" t="s">
        <v>173</v>
      </c>
      <c r="J1098" s="15" t="s">
        <v>646</v>
      </c>
      <c r="K1098" s="15">
        <v>28.3</v>
      </c>
      <c r="L1098" s="15"/>
      <c r="M1098" s="15"/>
      <c r="N1098" s="15">
        <v>28.3</v>
      </c>
      <c r="O1098" s="15"/>
      <c r="P1098" s="15">
        <v>28.3</v>
      </c>
      <c r="Q1098" s="1" t="str">
        <f t="shared" si="71"/>
        <v>PEETERS LEA MARCELLINA</v>
      </c>
      <c r="R1098" s="1">
        <f t="shared" si="72"/>
        <v>1</v>
      </c>
      <c r="S1098" s="1">
        <f t="shared" si="73"/>
        <v>58.2</v>
      </c>
      <c r="T1098" t="e">
        <f>-SUMIF(#REF!,$Q1098,#REF!)/2</f>
        <v>#REF!</v>
      </c>
      <c r="U1098" s="13" t="e">
        <f t="shared" si="74"/>
        <v>#REF!</v>
      </c>
    </row>
    <row r="1099" spans="1:21">
      <c r="A1099" s="15">
        <v>425</v>
      </c>
      <c r="B1099" s="15" t="s">
        <v>1077</v>
      </c>
      <c r="C1099" s="15" t="s">
        <v>2256</v>
      </c>
      <c r="D1099" s="15" t="s">
        <v>46</v>
      </c>
      <c r="E1099" s="15">
        <v>1</v>
      </c>
      <c r="F1099" s="15" t="s">
        <v>2257</v>
      </c>
      <c r="G1099" s="15" t="s">
        <v>3477</v>
      </c>
      <c r="H1099" s="15" t="s">
        <v>647</v>
      </c>
      <c r="I1099" s="15" t="s">
        <v>173</v>
      </c>
      <c r="J1099" s="15" t="s">
        <v>2258</v>
      </c>
      <c r="K1099" s="15">
        <v>7.47</v>
      </c>
      <c r="L1099" s="15">
        <v>0.27</v>
      </c>
      <c r="M1099" s="15"/>
      <c r="N1099" s="15">
        <v>7.1999999999999993</v>
      </c>
      <c r="O1099" s="15"/>
      <c r="P1099" s="15">
        <v>7.2</v>
      </c>
      <c r="Q1099" s="1" t="str">
        <f t="shared" si="71"/>
        <v>HAIREMANS PAUL ALFONS</v>
      </c>
      <c r="R1099" s="1">
        <f t="shared" si="72"/>
        <v>1</v>
      </c>
      <c r="S1099" s="1">
        <f t="shared" si="73"/>
        <v>17.489999999999998</v>
      </c>
      <c r="T1099" t="e">
        <f>-SUMIF(#REF!,$Q1099,#REF!)/2</f>
        <v>#REF!</v>
      </c>
      <c r="U1099" s="13" t="e">
        <f t="shared" si="74"/>
        <v>#REF!</v>
      </c>
    </row>
    <row r="1100" spans="1:21">
      <c r="A1100" s="15">
        <v>426</v>
      </c>
      <c r="B1100" s="15" t="s">
        <v>1077</v>
      </c>
      <c r="C1100" s="15" t="s">
        <v>2256</v>
      </c>
      <c r="D1100" s="15" t="s">
        <v>46</v>
      </c>
      <c r="E1100" s="15">
        <v>2</v>
      </c>
      <c r="F1100" s="15" t="s">
        <v>2257</v>
      </c>
      <c r="G1100" s="15" t="s">
        <v>3477</v>
      </c>
      <c r="H1100" s="15" t="s">
        <v>647</v>
      </c>
      <c r="I1100" s="15" t="s">
        <v>173</v>
      </c>
      <c r="J1100" s="15" t="s">
        <v>2258</v>
      </c>
      <c r="K1100" s="15">
        <v>10.67</v>
      </c>
      <c r="L1100" s="15">
        <v>0.38</v>
      </c>
      <c r="M1100" s="15"/>
      <c r="N1100" s="15">
        <v>10.29</v>
      </c>
      <c r="O1100" s="15"/>
      <c r="P1100" s="15">
        <v>10.29</v>
      </c>
      <c r="Q1100" s="1" t="str">
        <f t="shared" si="71"/>
        <v>HAIREMANS PAUL ALFONS</v>
      </c>
      <c r="R1100" s="1">
        <f t="shared" si="72"/>
        <v>1</v>
      </c>
      <c r="S1100" s="1">
        <f t="shared" si="73"/>
        <v>17.489999999999998</v>
      </c>
      <c r="T1100" t="e">
        <f>-SUMIF(#REF!,$Q1100,#REF!)/2</f>
        <v>#REF!</v>
      </c>
      <c r="U1100" s="13" t="e">
        <f t="shared" si="74"/>
        <v>#REF!</v>
      </c>
    </row>
    <row r="1101" spans="1:21">
      <c r="A1101" s="15">
        <v>308</v>
      </c>
      <c r="B1101" s="15" t="s">
        <v>3381</v>
      </c>
      <c r="C1101" s="15" t="s">
        <v>3382</v>
      </c>
      <c r="D1101" s="15" t="s">
        <v>96</v>
      </c>
      <c r="E1101" s="15">
        <v>1</v>
      </c>
      <c r="F1101" s="15" t="s">
        <v>3383</v>
      </c>
      <c r="G1101" s="15" t="s">
        <v>3179</v>
      </c>
      <c r="H1101" s="15" t="s">
        <v>647</v>
      </c>
      <c r="I1101" s="15" t="s">
        <v>173</v>
      </c>
      <c r="J1101" s="15" t="s">
        <v>3384</v>
      </c>
      <c r="K1101" s="15">
        <v>50.3</v>
      </c>
      <c r="L1101" s="15">
        <v>1.79</v>
      </c>
      <c r="M1101" s="15"/>
      <c r="N1101" s="15">
        <v>48.51</v>
      </c>
      <c r="O1101" s="15"/>
      <c r="P1101" s="15">
        <v>48.51</v>
      </c>
      <c r="Q1101" s="1" t="str">
        <f t="shared" si="71"/>
        <v>BLOCK LUC ALBERTINA</v>
      </c>
      <c r="R1101" s="1">
        <f t="shared" si="72"/>
        <v>1</v>
      </c>
      <c r="S1101" s="1">
        <f t="shared" si="73"/>
        <v>48.51</v>
      </c>
      <c r="T1101" t="e">
        <f>-SUMIF(#REF!,$Q1101,#REF!)/2</f>
        <v>#REF!</v>
      </c>
      <c r="U1101" s="13" t="e">
        <f t="shared" si="74"/>
        <v>#REF!</v>
      </c>
    </row>
    <row r="1102" spans="1:21">
      <c r="A1102" s="15">
        <v>370</v>
      </c>
      <c r="B1102" s="15" t="s">
        <v>3714</v>
      </c>
      <c r="C1102" s="15" t="s">
        <v>3715</v>
      </c>
      <c r="D1102" s="15" t="s">
        <v>38</v>
      </c>
      <c r="E1102" s="15">
        <v>1</v>
      </c>
      <c r="F1102" s="15" t="s">
        <v>3716</v>
      </c>
      <c r="G1102" s="15" t="s">
        <v>3179</v>
      </c>
      <c r="H1102" s="15" t="s">
        <v>647</v>
      </c>
      <c r="I1102" s="15" t="s">
        <v>173</v>
      </c>
      <c r="J1102" s="15" t="s">
        <v>3717</v>
      </c>
      <c r="K1102" s="15">
        <v>36.799999999999997</v>
      </c>
      <c r="L1102" s="15"/>
      <c r="M1102" s="15"/>
      <c r="N1102" s="15">
        <v>36.799999999999997</v>
      </c>
      <c r="O1102" s="15"/>
      <c r="P1102" s="15">
        <v>36.799999999999997</v>
      </c>
      <c r="Q1102" s="1" t="str">
        <f t="shared" si="71"/>
        <v>VAN HOVE MICHAEL AUGUST</v>
      </c>
      <c r="R1102" s="1">
        <f t="shared" si="72"/>
        <v>1</v>
      </c>
      <c r="S1102" s="1">
        <f t="shared" si="73"/>
        <v>36.799999999999997</v>
      </c>
      <c r="T1102" t="e">
        <f>-SUMIF(#REF!,$Q1102,#REF!)/2</f>
        <v>#REF!</v>
      </c>
      <c r="U1102" s="13" t="e">
        <f t="shared" si="74"/>
        <v>#REF!</v>
      </c>
    </row>
    <row r="1103" spans="1:21">
      <c r="A1103" s="15">
        <v>435</v>
      </c>
      <c r="B1103" s="15" t="s">
        <v>4426</v>
      </c>
      <c r="C1103" s="15" t="s">
        <v>4427</v>
      </c>
      <c r="D1103" s="15" t="s">
        <v>74</v>
      </c>
      <c r="E1103" s="15">
        <v>1</v>
      </c>
      <c r="F1103" s="15" t="s">
        <v>4428</v>
      </c>
      <c r="G1103" s="15" t="s">
        <v>3179</v>
      </c>
      <c r="H1103" s="15" t="s">
        <v>647</v>
      </c>
      <c r="I1103" s="15" t="s">
        <v>173</v>
      </c>
      <c r="J1103" s="15" t="s">
        <v>4429</v>
      </c>
      <c r="K1103" s="15">
        <v>33.630000000000003</v>
      </c>
      <c r="L1103" s="15">
        <v>1.19</v>
      </c>
      <c r="M1103" s="15"/>
      <c r="N1103" s="15">
        <v>32.440000000000005</v>
      </c>
      <c r="O1103" s="15"/>
      <c r="P1103" s="15">
        <v>32.44</v>
      </c>
      <c r="Q1103" s="1" t="str">
        <f t="shared" si="71"/>
        <v>MAES BEATRIX MARIA</v>
      </c>
      <c r="R1103" s="1">
        <f t="shared" si="72"/>
        <v>1</v>
      </c>
      <c r="S1103" s="1">
        <f t="shared" si="73"/>
        <v>32.44</v>
      </c>
      <c r="T1103" t="e">
        <f>-SUMIF(#REF!,$Q1103,#REF!)/2</f>
        <v>#REF!</v>
      </c>
      <c r="U1103" s="13" t="e">
        <f t="shared" si="74"/>
        <v>#REF!</v>
      </c>
    </row>
    <row r="1104" spans="1:21">
      <c r="A1104" s="15">
        <v>357</v>
      </c>
      <c r="B1104" s="15" t="s">
        <v>3512</v>
      </c>
      <c r="C1104" s="15" t="s">
        <v>3591</v>
      </c>
      <c r="D1104" s="15" t="s">
        <v>96</v>
      </c>
      <c r="E1104" s="15">
        <v>1</v>
      </c>
      <c r="F1104" s="15" t="s">
        <v>3592</v>
      </c>
      <c r="G1104" s="15" t="s">
        <v>3179</v>
      </c>
      <c r="H1104" s="15" t="s">
        <v>647</v>
      </c>
      <c r="I1104" s="15" t="s">
        <v>173</v>
      </c>
      <c r="J1104" s="15" t="s">
        <v>3593</v>
      </c>
      <c r="K1104" s="15">
        <v>122.6</v>
      </c>
      <c r="L1104" s="15">
        <v>4.3499999999999996</v>
      </c>
      <c r="M1104" s="15"/>
      <c r="N1104" s="15">
        <v>118.25</v>
      </c>
      <c r="O1104" s="15"/>
      <c r="P1104" s="15">
        <v>118.25</v>
      </c>
      <c r="Q1104" s="1" t="str">
        <f t="shared" si="71"/>
        <v>TERNIER ALEX CAMIEL</v>
      </c>
      <c r="R1104" s="1">
        <f t="shared" si="72"/>
        <v>1</v>
      </c>
      <c r="S1104" s="1">
        <f t="shared" si="73"/>
        <v>118.25</v>
      </c>
      <c r="T1104" t="e">
        <f>-SUMIF(#REF!,$Q1104,#REF!)/2</f>
        <v>#REF!</v>
      </c>
      <c r="U1104" s="13" t="e">
        <f t="shared" si="74"/>
        <v>#REF!</v>
      </c>
    </row>
    <row r="1105" spans="1:21">
      <c r="A1105" s="15">
        <v>465</v>
      </c>
      <c r="B1105" s="15" t="s">
        <v>1078</v>
      </c>
      <c r="C1105" s="15" t="s">
        <v>2342</v>
      </c>
      <c r="D1105" s="15" t="s">
        <v>41</v>
      </c>
      <c r="E1105" s="15">
        <v>1</v>
      </c>
      <c r="F1105" s="15" t="s">
        <v>2343</v>
      </c>
      <c r="G1105" s="15" t="s">
        <v>3477</v>
      </c>
      <c r="H1105" s="15" t="s">
        <v>647</v>
      </c>
      <c r="I1105" s="15" t="s">
        <v>173</v>
      </c>
      <c r="J1105" s="15" t="s">
        <v>2344</v>
      </c>
      <c r="K1105" s="15">
        <v>6.39</v>
      </c>
      <c r="L1105" s="15"/>
      <c r="M1105" s="15"/>
      <c r="N1105" s="15">
        <v>6.39</v>
      </c>
      <c r="O1105" s="15"/>
      <c r="P1105" s="15">
        <v>6.39</v>
      </c>
      <c r="Q1105" s="1" t="str">
        <f t="shared" si="71"/>
        <v>DE VRIES MARCEL PHILOMENE</v>
      </c>
      <c r="R1105" s="1">
        <f t="shared" si="72"/>
        <v>1</v>
      </c>
      <c r="S1105" s="1">
        <f t="shared" si="73"/>
        <v>6.39</v>
      </c>
      <c r="T1105" t="e">
        <f>-SUMIF(#REF!,$Q1105,#REF!)/2</f>
        <v>#REF!</v>
      </c>
      <c r="U1105" s="13" t="e">
        <f t="shared" si="74"/>
        <v>#REF!</v>
      </c>
    </row>
    <row r="1106" spans="1:21">
      <c r="A1106" s="15">
        <v>433</v>
      </c>
      <c r="B1106" s="15" t="s">
        <v>1079</v>
      </c>
      <c r="C1106" s="15" t="s">
        <v>2277</v>
      </c>
      <c r="D1106" s="15" t="s">
        <v>41</v>
      </c>
      <c r="E1106" s="15">
        <v>1</v>
      </c>
      <c r="F1106" s="15" t="s">
        <v>2278</v>
      </c>
      <c r="G1106" s="15" t="s">
        <v>3477</v>
      </c>
      <c r="H1106" s="15" t="s">
        <v>647</v>
      </c>
      <c r="I1106" s="15" t="s">
        <v>173</v>
      </c>
      <c r="J1106" s="15" t="s">
        <v>2279</v>
      </c>
      <c r="K1106" s="15">
        <v>4.1900000000000004</v>
      </c>
      <c r="L1106" s="15"/>
      <c r="M1106" s="15"/>
      <c r="N1106" s="15">
        <v>4.1900000000000004</v>
      </c>
      <c r="O1106" s="15"/>
      <c r="P1106" s="15">
        <v>4.1900000000000004</v>
      </c>
      <c r="Q1106" s="1" t="str">
        <f t="shared" si="71"/>
        <v>HAGENAERS RAYMOND EDUARD</v>
      </c>
      <c r="R1106" s="1">
        <f t="shared" si="72"/>
        <v>1</v>
      </c>
      <c r="S1106" s="1">
        <f t="shared" si="73"/>
        <v>4.1900000000000004</v>
      </c>
      <c r="T1106" t="e">
        <f>-SUMIF(#REF!,$Q1106,#REF!)/2</f>
        <v>#REF!</v>
      </c>
      <c r="U1106" s="13" t="e">
        <f t="shared" si="74"/>
        <v>#REF!</v>
      </c>
    </row>
    <row r="1107" spans="1:21">
      <c r="A1107" s="15">
        <v>397</v>
      </c>
      <c r="B1107" s="15" t="s">
        <v>4029</v>
      </c>
      <c r="C1107" s="15" t="s">
        <v>4030</v>
      </c>
      <c r="D1107" s="15" t="s">
        <v>95</v>
      </c>
      <c r="E1107" s="15">
        <v>1</v>
      </c>
      <c r="F1107" s="15" t="s">
        <v>4031</v>
      </c>
      <c r="G1107" s="15" t="s">
        <v>3179</v>
      </c>
      <c r="H1107" s="15" t="s">
        <v>647</v>
      </c>
      <c r="I1107" s="15" t="s">
        <v>173</v>
      </c>
      <c r="J1107" s="15" t="s">
        <v>4032</v>
      </c>
      <c r="K1107" s="15">
        <v>169.35</v>
      </c>
      <c r="L1107" s="15">
        <v>6.01</v>
      </c>
      <c r="M1107" s="15"/>
      <c r="N1107" s="15">
        <v>163.34</v>
      </c>
      <c r="O1107" s="15">
        <v>18.149999999999999</v>
      </c>
      <c r="P1107" s="15">
        <v>145.19</v>
      </c>
      <c r="Q1107" s="1" t="str">
        <f t="shared" si="71"/>
        <v>LEJEUNE ERIK ANNA</v>
      </c>
      <c r="R1107" s="1">
        <f t="shared" si="72"/>
        <v>1</v>
      </c>
      <c r="S1107" s="1">
        <f t="shared" si="73"/>
        <v>145.19</v>
      </c>
      <c r="T1107" t="e">
        <f>-SUMIF(#REF!,$Q1107,#REF!)/2</f>
        <v>#REF!</v>
      </c>
      <c r="U1107" s="13" t="e">
        <f t="shared" si="74"/>
        <v>#REF!</v>
      </c>
    </row>
    <row r="1108" spans="1:21">
      <c r="A1108" s="15">
        <v>380</v>
      </c>
      <c r="B1108" s="15" t="s">
        <v>1080</v>
      </c>
      <c r="C1108" s="15" t="s">
        <v>2171</v>
      </c>
      <c r="D1108" s="15" t="s">
        <v>41</v>
      </c>
      <c r="E1108" s="15">
        <v>1</v>
      </c>
      <c r="F1108" s="15" t="s">
        <v>2172</v>
      </c>
      <c r="G1108" s="15" t="s">
        <v>3477</v>
      </c>
      <c r="H1108" s="15" t="s">
        <v>647</v>
      </c>
      <c r="I1108" s="15" t="s">
        <v>173</v>
      </c>
      <c r="J1108" s="15" t="s">
        <v>2173</v>
      </c>
      <c r="K1108" s="15">
        <v>10.210000000000001</v>
      </c>
      <c r="L1108" s="15"/>
      <c r="M1108" s="15"/>
      <c r="N1108" s="15">
        <v>10.210000000000001</v>
      </c>
      <c r="O1108" s="15"/>
      <c r="P1108" s="15">
        <v>10.210000000000001</v>
      </c>
      <c r="Q1108" s="1" t="str">
        <f t="shared" si="71"/>
        <v>REIJNIERS LILIANE JEAN</v>
      </c>
      <c r="R1108" s="1">
        <f t="shared" si="72"/>
        <v>1</v>
      </c>
      <c r="S1108" s="1">
        <f t="shared" si="73"/>
        <v>10.210000000000001</v>
      </c>
      <c r="T1108" t="e">
        <f>-SUMIF(#REF!,$Q1108,#REF!)/2</f>
        <v>#REF!</v>
      </c>
      <c r="U1108" s="13" t="e">
        <f t="shared" si="74"/>
        <v>#REF!</v>
      </c>
    </row>
    <row r="1109" spans="1:21">
      <c r="A1109" s="15">
        <v>536</v>
      </c>
      <c r="B1109" s="15" t="s">
        <v>1134</v>
      </c>
      <c r="C1109" s="15" t="s">
        <v>2480</v>
      </c>
      <c r="D1109" s="15" t="s">
        <v>41</v>
      </c>
      <c r="E1109" s="15">
        <v>1</v>
      </c>
      <c r="F1109" s="15" t="s">
        <v>2481</v>
      </c>
      <c r="G1109" s="15" t="s">
        <v>3477</v>
      </c>
      <c r="H1109" s="15" t="s">
        <v>647</v>
      </c>
      <c r="I1109" s="15" t="s">
        <v>173</v>
      </c>
      <c r="J1109" s="15" t="s">
        <v>2482</v>
      </c>
      <c r="K1109" s="15">
        <v>8.32</v>
      </c>
      <c r="L1109" s="15"/>
      <c r="M1109" s="15"/>
      <c r="N1109" s="15">
        <v>8.32</v>
      </c>
      <c r="O1109" s="15"/>
      <c r="P1109" s="15">
        <v>8.32</v>
      </c>
      <c r="Q1109" s="1" t="str">
        <f t="shared" si="71"/>
        <v>LAUMAN RINA FRANCOIS</v>
      </c>
      <c r="R1109" s="1">
        <f t="shared" si="72"/>
        <v>1</v>
      </c>
      <c r="S1109" s="1">
        <f t="shared" si="73"/>
        <v>8.32</v>
      </c>
      <c r="T1109" t="e">
        <f>-SUMIF(#REF!,$Q1109,#REF!)/2</f>
        <v>#REF!</v>
      </c>
      <c r="U1109" s="13" t="e">
        <f t="shared" si="74"/>
        <v>#REF!</v>
      </c>
    </row>
    <row r="1110" spans="1:21">
      <c r="A1110" s="15">
        <v>676</v>
      </c>
      <c r="B1110" s="15" t="s">
        <v>4703</v>
      </c>
      <c r="C1110" s="15" t="s">
        <v>4704</v>
      </c>
      <c r="D1110" s="15" t="s">
        <v>74</v>
      </c>
      <c r="E1110" s="15">
        <v>1</v>
      </c>
      <c r="F1110" s="15" t="s">
        <v>4705</v>
      </c>
      <c r="G1110" s="15" t="s">
        <v>3477</v>
      </c>
      <c r="H1110" s="15" t="s">
        <v>647</v>
      </c>
      <c r="I1110" s="15" t="s">
        <v>173</v>
      </c>
      <c r="J1110" s="15" t="s">
        <v>4706</v>
      </c>
      <c r="K1110" s="15">
        <v>5.36</v>
      </c>
      <c r="L1110" s="15">
        <v>0.19</v>
      </c>
      <c r="M1110" s="15"/>
      <c r="N1110" s="15">
        <v>5.17</v>
      </c>
      <c r="O1110" s="15"/>
      <c r="P1110" s="15">
        <v>5.17</v>
      </c>
      <c r="Q1110" s="1" t="str">
        <f t="shared" si="71"/>
        <v>FIRLEFYN ERIK JOZEF</v>
      </c>
      <c r="R1110" s="1">
        <f t="shared" si="72"/>
        <v>1</v>
      </c>
      <c r="S1110" s="1">
        <f t="shared" si="73"/>
        <v>5.17</v>
      </c>
      <c r="T1110" t="e">
        <f>-SUMIF(#REF!,$Q1110,#REF!)/2</f>
        <v>#REF!</v>
      </c>
      <c r="U1110" s="13" t="e">
        <f t="shared" si="74"/>
        <v>#REF!</v>
      </c>
    </row>
    <row r="1111" spans="1:21">
      <c r="A1111" s="15">
        <v>576</v>
      </c>
      <c r="B1111" s="15" t="s">
        <v>3264</v>
      </c>
      <c r="C1111" s="15" t="s">
        <v>3265</v>
      </c>
      <c r="D1111" s="15" t="s">
        <v>42</v>
      </c>
      <c r="E1111" s="15">
        <v>1</v>
      </c>
      <c r="F1111" s="15" t="s">
        <v>3266</v>
      </c>
      <c r="G1111" s="15" t="s">
        <v>3477</v>
      </c>
      <c r="H1111" s="15" t="s">
        <v>647</v>
      </c>
      <c r="I1111" s="15" t="s">
        <v>173</v>
      </c>
      <c r="J1111" s="15" t="s">
        <v>3267</v>
      </c>
      <c r="K1111" s="15">
        <v>14.64</v>
      </c>
      <c r="L1111" s="15"/>
      <c r="M1111" s="15"/>
      <c r="N1111" s="15">
        <v>14.64</v>
      </c>
      <c r="O1111" s="15"/>
      <c r="P1111" s="15">
        <v>14.64</v>
      </c>
      <c r="Q1111" s="1" t="str">
        <f t="shared" si="71"/>
        <v>BORGMANS EDDY CAROLUS</v>
      </c>
      <c r="R1111" s="1">
        <f t="shared" si="72"/>
        <v>1</v>
      </c>
      <c r="S1111" s="1">
        <f t="shared" si="73"/>
        <v>14.64</v>
      </c>
      <c r="T1111" t="e">
        <f>-SUMIF(#REF!,$Q1111,#REF!)/2</f>
        <v>#REF!</v>
      </c>
      <c r="U1111" s="13" t="e">
        <f t="shared" si="74"/>
        <v>#REF!</v>
      </c>
    </row>
    <row r="1112" spans="1:21">
      <c r="A1112" s="15">
        <v>478</v>
      </c>
      <c r="B1112" s="15" t="s">
        <v>1081</v>
      </c>
      <c r="C1112" s="15" t="s">
        <v>2366</v>
      </c>
      <c r="D1112" s="15" t="s">
        <v>66</v>
      </c>
      <c r="E1112" s="15">
        <v>1</v>
      </c>
      <c r="F1112" s="15" t="s">
        <v>2367</v>
      </c>
      <c r="G1112" s="15" t="s">
        <v>3477</v>
      </c>
      <c r="H1112" s="15" t="s">
        <v>647</v>
      </c>
      <c r="I1112" s="15" t="s">
        <v>173</v>
      </c>
      <c r="J1112" s="15" t="s">
        <v>2368</v>
      </c>
      <c r="K1112" s="15">
        <v>1.46</v>
      </c>
      <c r="L1112" s="15"/>
      <c r="M1112" s="15"/>
      <c r="N1112" s="15">
        <v>1.46</v>
      </c>
      <c r="O1112" s="15"/>
      <c r="P1112" s="15">
        <v>1.46</v>
      </c>
      <c r="Q1112" s="1" t="str">
        <f t="shared" si="71"/>
        <v>VERBIJLEN REINHILDE LOUISA</v>
      </c>
      <c r="R1112" s="1">
        <f t="shared" si="72"/>
        <v>1</v>
      </c>
      <c r="S1112" s="1">
        <f t="shared" si="73"/>
        <v>1.46</v>
      </c>
      <c r="T1112" t="e">
        <f>-SUMIF(#REF!,$Q1112,#REF!)/2</f>
        <v>#REF!</v>
      </c>
      <c r="U1112" s="13" t="e">
        <f t="shared" si="74"/>
        <v>#REF!</v>
      </c>
    </row>
    <row r="1113" spans="1:21">
      <c r="A1113" s="15">
        <v>544</v>
      </c>
      <c r="B1113" s="15" t="s">
        <v>609</v>
      </c>
      <c r="C1113" s="15" t="s">
        <v>2501</v>
      </c>
      <c r="D1113" s="15" t="s">
        <v>38</v>
      </c>
      <c r="E1113" s="15">
        <v>1</v>
      </c>
      <c r="F1113" s="15" t="s">
        <v>2502</v>
      </c>
      <c r="G1113" s="15" t="s">
        <v>3477</v>
      </c>
      <c r="H1113" s="15" t="s">
        <v>647</v>
      </c>
      <c r="I1113" s="15" t="s">
        <v>173</v>
      </c>
      <c r="J1113" s="15" t="s">
        <v>494</v>
      </c>
      <c r="K1113" s="15">
        <v>22.82</v>
      </c>
      <c r="L1113" s="15"/>
      <c r="M1113" s="15"/>
      <c r="N1113" s="15">
        <v>22.82</v>
      </c>
      <c r="O1113" s="15"/>
      <c r="P1113" s="15">
        <v>22.82</v>
      </c>
      <c r="Q1113" s="1" t="str">
        <f t="shared" si="71"/>
        <v>BLOCKX FRANK JOZEF</v>
      </c>
      <c r="R1113" s="1">
        <f t="shared" si="72"/>
        <v>1</v>
      </c>
      <c r="S1113" s="1">
        <f t="shared" si="73"/>
        <v>22.82</v>
      </c>
      <c r="T1113" t="e">
        <f>-SUMIF(#REF!,$Q1113,#REF!)/2</f>
        <v>#REF!</v>
      </c>
      <c r="U1113" s="13" t="e">
        <f t="shared" si="74"/>
        <v>#REF!</v>
      </c>
    </row>
    <row r="1114" spans="1:21">
      <c r="A1114" s="15">
        <v>388</v>
      </c>
      <c r="B1114" s="15" t="s">
        <v>3895</v>
      </c>
      <c r="C1114" s="15" t="s">
        <v>3896</v>
      </c>
      <c r="D1114" s="15" t="s">
        <v>11</v>
      </c>
      <c r="E1114" s="15">
        <v>1</v>
      </c>
      <c r="F1114" s="15" t="s">
        <v>3897</v>
      </c>
      <c r="G1114" s="15" t="s">
        <v>3179</v>
      </c>
      <c r="H1114" s="15" t="s">
        <v>647</v>
      </c>
      <c r="I1114" s="15" t="s">
        <v>173</v>
      </c>
      <c r="J1114" s="15" t="s">
        <v>3898</v>
      </c>
      <c r="K1114" s="15">
        <v>71.87</v>
      </c>
      <c r="L1114" s="15">
        <v>2.5499999999999998</v>
      </c>
      <c r="M1114" s="15"/>
      <c r="N1114" s="15">
        <v>69.320000000000007</v>
      </c>
      <c r="O1114" s="15"/>
      <c r="P1114" s="15">
        <v>69.319999999999993</v>
      </c>
      <c r="Q1114" s="1" t="str">
        <f t="shared" si="71"/>
        <v>SCHATTEMAN STEVEN JULIEN ALEX</v>
      </c>
      <c r="R1114" s="1">
        <f t="shared" si="72"/>
        <v>1</v>
      </c>
      <c r="S1114" s="1">
        <f t="shared" si="73"/>
        <v>69.319999999999993</v>
      </c>
      <c r="T1114" t="e">
        <f>-SUMIF(#REF!,$Q1114,#REF!)/2</f>
        <v>#REF!</v>
      </c>
      <c r="U1114" s="13" t="e">
        <f t="shared" si="74"/>
        <v>#REF!</v>
      </c>
    </row>
    <row r="1115" spans="1:21">
      <c r="A1115" s="15">
        <v>677</v>
      </c>
      <c r="B1115" s="15" t="s">
        <v>4707</v>
      </c>
      <c r="C1115" s="15" t="s">
        <v>4708</v>
      </c>
      <c r="D1115" s="15" t="s">
        <v>36</v>
      </c>
      <c r="E1115" s="15">
        <v>2</v>
      </c>
      <c r="F1115" s="15" t="s">
        <v>4709</v>
      </c>
      <c r="G1115" s="15" t="s">
        <v>3477</v>
      </c>
      <c r="H1115" s="15" t="s">
        <v>647</v>
      </c>
      <c r="I1115" s="15" t="s">
        <v>173</v>
      </c>
      <c r="J1115" s="15" t="s">
        <v>4710</v>
      </c>
      <c r="K1115" s="15">
        <v>3.53</v>
      </c>
      <c r="L1115" s="15">
        <v>0.13</v>
      </c>
      <c r="M1115" s="15"/>
      <c r="N1115" s="15">
        <v>3.4</v>
      </c>
      <c r="O1115" s="15"/>
      <c r="P1115" s="15">
        <v>3.4</v>
      </c>
      <c r="Q1115" s="1" t="str">
        <f t="shared" si="71"/>
        <v>NICOLAY ERNEST MARIA</v>
      </c>
      <c r="R1115" s="1">
        <f t="shared" si="72"/>
        <v>1</v>
      </c>
      <c r="S1115" s="1">
        <f t="shared" si="73"/>
        <v>5.41</v>
      </c>
      <c r="T1115" t="e">
        <f>-SUMIF(#REF!,$Q1115,#REF!)/2</f>
        <v>#REF!</v>
      </c>
      <c r="U1115" s="13" t="e">
        <f t="shared" si="74"/>
        <v>#REF!</v>
      </c>
    </row>
    <row r="1116" spans="1:21">
      <c r="A1116" s="15">
        <v>678</v>
      </c>
      <c r="B1116" s="15" t="s">
        <v>4707</v>
      </c>
      <c r="C1116" s="15" t="s">
        <v>4708</v>
      </c>
      <c r="D1116" s="15" t="s">
        <v>36</v>
      </c>
      <c r="E1116" s="15">
        <v>1</v>
      </c>
      <c r="F1116" s="15" t="s">
        <v>4709</v>
      </c>
      <c r="G1116" s="15" t="s">
        <v>3477</v>
      </c>
      <c r="H1116" s="15" t="s">
        <v>647</v>
      </c>
      <c r="I1116" s="15" t="s">
        <v>173</v>
      </c>
      <c r="J1116" s="15" t="s">
        <v>4710</v>
      </c>
      <c r="K1116" s="15">
        <v>2.08</v>
      </c>
      <c r="L1116" s="15">
        <v>7.0000000000000007E-2</v>
      </c>
      <c r="M1116" s="15"/>
      <c r="N1116" s="15">
        <v>2.0100000000000002</v>
      </c>
      <c r="O1116" s="15"/>
      <c r="P1116" s="15">
        <v>2.0099999999999998</v>
      </c>
      <c r="Q1116" s="1" t="str">
        <f t="shared" si="71"/>
        <v>NICOLAY ERNEST MARIA</v>
      </c>
      <c r="R1116" s="1">
        <f t="shared" si="72"/>
        <v>1</v>
      </c>
      <c r="S1116" s="1">
        <f t="shared" si="73"/>
        <v>5.41</v>
      </c>
      <c r="T1116" t="e">
        <f>-SUMIF(#REF!,$Q1116,#REF!)/2</f>
        <v>#REF!</v>
      </c>
      <c r="U1116" s="13" t="e">
        <f t="shared" si="74"/>
        <v>#REF!</v>
      </c>
    </row>
    <row r="1117" spans="1:21">
      <c r="A1117" s="15">
        <v>262</v>
      </c>
      <c r="B1117" s="15" t="s">
        <v>621</v>
      </c>
      <c r="C1117" s="15" t="s">
        <v>3017</v>
      </c>
      <c r="D1117" s="15" t="s">
        <v>76</v>
      </c>
      <c r="E1117" s="15">
        <v>1</v>
      </c>
      <c r="F1117" s="15" t="s">
        <v>3018</v>
      </c>
      <c r="G1117" s="15" t="s">
        <v>3179</v>
      </c>
      <c r="H1117" s="15" t="s">
        <v>647</v>
      </c>
      <c r="I1117" s="15" t="s">
        <v>173</v>
      </c>
      <c r="J1117" s="15" t="s">
        <v>622</v>
      </c>
      <c r="K1117" s="15">
        <v>33.04</v>
      </c>
      <c r="L1117" s="15"/>
      <c r="M1117" s="15"/>
      <c r="N1117" s="15">
        <v>33.04</v>
      </c>
      <c r="O1117" s="15"/>
      <c r="P1117" s="15">
        <v>33.04</v>
      </c>
      <c r="Q1117" s="1" t="str">
        <f t="shared" si="71"/>
        <v>AERTS KARIN JOSEPHINA</v>
      </c>
      <c r="R1117" s="1">
        <f t="shared" si="72"/>
        <v>1</v>
      </c>
      <c r="S1117" s="1">
        <f t="shared" si="73"/>
        <v>33.04</v>
      </c>
      <c r="T1117" t="e">
        <f>-SUMIF(#REF!,$Q1117,#REF!)/2</f>
        <v>#REF!</v>
      </c>
      <c r="U1117" s="13" t="e">
        <f t="shared" si="74"/>
        <v>#REF!</v>
      </c>
    </row>
    <row r="1118" spans="1:21">
      <c r="A1118" s="15">
        <v>371</v>
      </c>
      <c r="B1118" s="15" t="s">
        <v>3675</v>
      </c>
      <c r="C1118" s="15" t="s">
        <v>3676</v>
      </c>
      <c r="D1118" s="15" t="s">
        <v>76</v>
      </c>
      <c r="E1118" s="15">
        <v>1</v>
      </c>
      <c r="F1118" s="15" t="s">
        <v>3677</v>
      </c>
      <c r="G1118" s="15" t="s">
        <v>3179</v>
      </c>
      <c r="H1118" s="15" t="s">
        <v>647</v>
      </c>
      <c r="I1118" s="15" t="s">
        <v>173</v>
      </c>
      <c r="J1118" s="15" t="s">
        <v>3678</v>
      </c>
      <c r="K1118" s="15">
        <v>52.5</v>
      </c>
      <c r="L1118" s="15">
        <v>1.86</v>
      </c>
      <c r="M1118" s="15"/>
      <c r="N1118" s="15">
        <v>50.64</v>
      </c>
      <c r="O1118" s="15"/>
      <c r="P1118" s="15">
        <v>50.64</v>
      </c>
      <c r="Q1118" s="1" t="str">
        <f t="shared" si="71"/>
        <v>DIERCKX LUCAS MARIA</v>
      </c>
      <c r="R1118" s="1">
        <f t="shared" si="72"/>
        <v>1</v>
      </c>
      <c r="S1118" s="1">
        <f t="shared" si="73"/>
        <v>50.64</v>
      </c>
      <c r="T1118" t="e">
        <f>-SUMIF(#REF!,$Q1118,#REF!)/2</f>
        <v>#REF!</v>
      </c>
      <c r="U1118" s="13" t="e">
        <f t="shared" si="74"/>
        <v>#REF!</v>
      </c>
    </row>
    <row r="1119" spans="1:21">
      <c r="A1119" s="15">
        <v>417</v>
      </c>
      <c r="B1119" s="15" t="s">
        <v>4185</v>
      </c>
      <c r="C1119" s="15" t="s">
        <v>4186</v>
      </c>
      <c r="D1119" s="15" t="s">
        <v>43</v>
      </c>
      <c r="E1119" s="15">
        <v>1</v>
      </c>
      <c r="F1119" s="15" t="s">
        <v>4187</v>
      </c>
      <c r="G1119" s="15" t="s">
        <v>3179</v>
      </c>
      <c r="H1119" s="15" t="s">
        <v>647</v>
      </c>
      <c r="I1119" s="15" t="s">
        <v>173</v>
      </c>
      <c r="J1119" s="15" t="s">
        <v>4188</v>
      </c>
      <c r="K1119" s="15">
        <v>37.07</v>
      </c>
      <c r="L1119" s="15"/>
      <c r="M1119" s="15"/>
      <c r="N1119" s="15">
        <v>37.07</v>
      </c>
      <c r="O1119" s="15"/>
      <c r="P1119" s="15">
        <v>37.07</v>
      </c>
      <c r="Q1119" s="1" t="str">
        <f t="shared" si="71"/>
        <v>VERVOORT NANCY MYRIAM</v>
      </c>
      <c r="R1119" s="1">
        <f t="shared" si="72"/>
        <v>1</v>
      </c>
      <c r="S1119" s="1">
        <f t="shared" si="73"/>
        <v>37.07</v>
      </c>
      <c r="T1119" t="e">
        <f>-SUMIF(#REF!,$Q1119,#REF!)/2</f>
        <v>#REF!</v>
      </c>
      <c r="U1119" s="13" t="e">
        <f t="shared" si="74"/>
        <v>#REF!</v>
      </c>
    </row>
    <row r="1120" spans="1:21">
      <c r="A1120" s="15" t="s">
        <v>2547</v>
      </c>
      <c r="B1120" s="15" t="s">
        <v>4711</v>
      </c>
      <c r="C1120" s="15" t="s">
        <v>4712</v>
      </c>
      <c r="D1120" s="15" t="s">
        <v>40</v>
      </c>
      <c r="E1120" s="15">
        <v>1</v>
      </c>
      <c r="F1120" s="15" t="s">
        <v>4713</v>
      </c>
      <c r="G1120" s="15" t="s">
        <v>2548</v>
      </c>
      <c r="H1120" s="15" t="s">
        <v>647</v>
      </c>
      <c r="I1120" s="15" t="s">
        <v>173</v>
      </c>
      <c r="J1120" s="15" t="s">
        <v>4714</v>
      </c>
      <c r="K1120" s="15">
        <v>1175.3800000000001</v>
      </c>
      <c r="L1120" s="15">
        <v>41.73</v>
      </c>
      <c r="M1120" s="15"/>
      <c r="N1120" s="15">
        <v>1133.6500000000001</v>
      </c>
      <c r="O1120" s="15">
        <v>188.87</v>
      </c>
      <c r="P1120" s="15">
        <v>944.78</v>
      </c>
      <c r="Q1120" s="1" t="str">
        <f t="shared" si="71"/>
        <v>ALEN LUTGARD ELISABETHA</v>
      </c>
      <c r="R1120" s="1">
        <f t="shared" si="72"/>
        <v>1</v>
      </c>
      <c r="S1120" s="1">
        <f t="shared" si="73"/>
        <v>944.78</v>
      </c>
      <c r="T1120" t="e">
        <f>-SUMIF(#REF!,$Q1120,#REF!)/2</f>
        <v>#REF!</v>
      </c>
      <c r="U1120" s="13" t="e">
        <f t="shared" si="74"/>
        <v>#REF!</v>
      </c>
    </row>
    <row r="1121" spans="1:21">
      <c r="A1121" s="15" t="s">
        <v>2547</v>
      </c>
      <c r="B1121" s="15" t="s">
        <v>4715</v>
      </c>
      <c r="C1121" s="15" t="s">
        <v>4716</v>
      </c>
      <c r="D1121" s="15" t="s">
        <v>40</v>
      </c>
      <c r="E1121" s="15">
        <v>1</v>
      </c>
      <c r="F1121" s="15" t="s">
        <v>4717</v>
      </c>
      <c r="G1121" s="15" t="s">
        <v>2548</v>
      </c>
      <c r="H1121" s="15" t="s">
        <v>647</v>
      </c>
      <c r="I1121" s="15" t="s">
        <v>173</v>
      </c>
      <c r="J1121" s="15" t="s">
        <v>4718</v>
      </c>
      <c r="K1121" s="15">
        <v>273.55</v>
      </c>
      <c r="L1121" s="15">
        <v>9.7100000000000009</v>
      </c>
      <c r="M1121" s="15"/>
      <c r="N1121" s="15">
        <v>263.84000000000003</v>
      </c>
      <c r="O1121" s="15">
        <v>43.96</v>
      </c>
      <c r="P1121" s="15">
        <v>219.88</v>
      </c>
      <c r="Q1121" s="1" t="str">
        <f t="shared" si="71"/>
        <v>BOONEN PHILIP GUSTAAF GODELIEVE</v>
      </c>
      <c r="R1121" s="1">
        <f t="shared" si="72"/>
        <v>1</v>
      </c>
      <c r="S1121" s="1">
        <f t="shared" si="73"/>
        <v>754.15</v>
      </c>
      <c r="T1121" t="e">
        <f>-SUMIF(#REF!,$Q1121,#REF!)/2</f>
        <v>#REF!</v>
      </c>
      <c r="U1121" s="13" t="e">
        <f t="shared" si="74"/>
        <v>#REF!</v>
      </c>
    </row>
    <row r="1122" spans="1:21">
      <c r="A1122" s="15" t="s">
        <v>2547</v>
      </c>
      <c r="B1122" s="15" t="s">
        <v>4715</v>
      </c>
      <c r="C1122" s="15" t="s">
        <v>4716</v>
      </c>
      <c r="D1122" s="15" t="s">
        <v>40</v>
      </c>
      <c r="E1122" s="15">
        <v>2</v>
      </c>
      <c r="F1122" s="15" t="s">
        <v>4717</v>
      </c>
      <c r="G1122" s="15" t="s">
        <v>2548</v>
      </c>
      <c r="H1122" s="15" t="s">
        <v>647</v>
      </c>
      <c r="I1122" s="15" t="s">
        <v>173</v>
      </c>
      <c r="J1122" s="15" t="s">
        <v>4718</v>
      </c>
      <c r="K1122" s="15">
        <v>664.67</v>
      </c>
      <c r="L1122" s="15">
        <v>23.6</v>
      </c>
      <c r="M1122" s="15"/>
      <c r="N1122" s="15">
        <v>641.06999999999994</v>
      </c>
      <c r="O1122" s="15">
        <v>106.8</v>
      </c>
      <c r="P1122" s="15">
        <v>534.27</v>
      </c>
      <c r="Q1122" s="1" t="str">
        <f t="shared" si="71"/>
        <v>BOONEN PHILIP GUSTAAF GODELIEVE</v>
      </c>
      <c r="R1122" s="1">
        <f t="shared" si="72"/>
        <v>1</v>
      </c>
      <c r="S1122" s="1">
        <f t="shared" si="73"/>
        <v>754.15</v>
      </c>
      <c r="T1122" t="e">
        <f>-SUMIF(#REF!,$Q1122,#REF!)/2</f>
        <v>#REF!</v>
      </c>
      <c r="U1122" s="13" t="e">
        <f t="shared" si="74"/>
        <v>#REF!</v>
      </c>
    </row>
    <row r="1123" spans="1:21">
      <c r="A1123" s="15" t="s">
        <v>2547</v>
      </c>
      <c r="B1123" s="15" t="s">
        <v>4719</v>
      </c>
      <c r="C1123" s="15" t="s">
        <v>4720</v>
      </c>
      <c r="D1123" s="15" t="s">
        <v>77</v>
      </c>
      <c r="E1123" s="15">
        <v>1</v>
      </c>
      <c r="F1123" s="15" t="s">
        <v>4721</v>
      </c>
      <c r="G1123" s="15" t="s">
        <v>2548</v>
      </c>
      <c r="H1123" s="15" t="s">
        <v>647</v>
      </c>
      <c r="I1123" s="15" t="s">
        <v>173</v>
      </c>
      <c r="J1123" s="15" t="s">
        <v>4722</v>
      </c>
      <c r="K1123" s="15">
        <v>306.58999999999997</v>
      </c>
      <c r="L1123" s="15">
        <v>10.88</v>
      </c>
      <c r="M1123" s="15"/>
      <c r="N1123" s="15">
        <v>295.70999999999998</v>
      </c>
      <c r="O1123" s="15">
        <v>49.27</v>
      </c>
      <c r="P1123" s="15">
        <v>246.44</v>
      </c>
      <c r="Q1123" s="1" t="str">
        <f t="shared" si="71"/>
        <v>ARYS MARIA ELODIE</v>
      </c>
      <c r="R1123" s="1">
        <f t="shared" si="72"/>
        <v>1</v>
      </c>
      <c r="S1123" s="1">
        <f t="shared" si="73"/>
        <v>246.44</v>
      </c>
      <c r="T1123" t="e">
        <f>-SUMIF(#REF!,$Q1123,#REF!)/2</f>
        <v>#REF!</v>
      </c>
      <c r="U1123" s="13" t="e">
        <f t="shared" si="74"/>
        <v>#REF!</v>
      </c>
    </row>
    <row r="1124" spans="1:21">
      <c r="U1124" s="13"/>
    </row>
    <row r="1125" spans="1:21">
      <c r="G1125" s="88" t="s">
        <v>3246</v>
      </c>
      <c r="U1125" s="13"/>
    </row>
    <row r="1126" spans="1:21">
      <c r="G1126" t="s">
        <v>3477</v>
      </c>
      <c r="K1126" s="1"/>
      <c r="P1126" s="1">
        <f>SUMIF($G$4:$G$1125,$G1126,P$4:P$1125)</f>
        <v>30185.360000000041</v>
      </c>
      <c r="Q1126" s="1" t="str">
        <f>LEFT(B1126,50)</f>
        <v/>
      </c>
      <c r="T1126" s="1"/>
      <c r="U1126" s="13"/>
    </row>
    <row r="1127" spans="1:21">
      <c r="G1127" t="s">
        <v>3179</v>
      </c>
      <c r="K1127" s="1"/>
      <c r="P1127" s="1">
        <f>SUMIF($G$4:$G$1125,$G1127,P$4:P$1125)</f>
        <v>27975.300000000014</v>
      </c>
      <c r="T1127" s="1"/>
      <c r="U1127" s="13"/>
    </row>
    <row r="1128" spans="1:21">
      <c r="G1128" t="s">
        <v>2548</v>
      </c>
      <c r="K1128" s="1"/>
      <c r="P1128" s="1">
        <f>SUMIF($G$4:$G$1125,$G1128,P$4:P$1125)</f>
        <v>11666.36</v>
      </c>
      <c r="T1128" s="1"/>
      <c r="U1128" s="13"/>
    </row>
    <row r="1129" spans="1:21">
      <c r="K1129" s="1"/>
      <c r="P1129" s="1">
        <f>SUM(P1126:P1128)</f>
        <v>69827.020000000048</v>
      </c>
      <c r="T1129" s="1"/>
      <c r="U1129" s="13"/>
    </row>
    <row r="1130" spans="1:21">
      <c r="B1130" s="22" t="s">
        <v>4728</v>
      </c>
      <c r="G1130" s="88"/>
      <c r="U1130" s="13"/>
    </row>
    <row r="1131" spans="1:21">
      <c r="O1131" s="11"/>
      <c r="P1131" s="1"/>
      <c r="S1131" s="14"/>
      <c r="T1131" s="82"/>
      <c r="U1131" s="13"/>
    </row>
    <row r="1132" spans="1:21">
      <c r="P1132" s="1"/>
      <c r="U1132" s="13"/>
    </row>
    <row r="1133" spans="1:21">
      <c r="P1133" s="1"/>
      <c r="U1133" s="13"/>
    </row>
    <row r="1134" spans="1:21">
      <c r="P1134" s="1"/>
      <c r="U1134" s="13"/>
    </row>
    <row r="1135" spans="1:21">
      <c r="G1135" s="88"/>
      <c r="U1135" s="13"/>
    </row>
    <row r="1136" spans="1:21">
      <c r="P1136" s="1"/>
      <c r="U1136" s="13"/>
    </row>
    <row r="1137" spans="16:21">
      <c r="P1137" s="1"/>
      <c r="U1137" s="13"/>
    </row>
    <row r="1138" spans="16:21">
      <c r="P1138" s="1"/>
      <c r="U1138" s="13"/>
    </row>
    <row r="1139" spans="16:21">
      <c r="P1139" s="1"/>
      <c r="U1139" s="13"/>
    </row>
    <row r="1140" spans="16:21">
      <c r="U1140" s="13"/>
    </row>
    <row r="1141" spans="16:21">
      <c r="U1141" s="13"/>
    </row>
    <row r="1142" spans="16:21">
      <c r="U1142" s="13"/>
    </row>
    <row r="1143" spans="16:21">
      <c r="U1143" s="13"/>
    </row>
    <row r="1144" spans="16:21">
      <c r="U1144" s="13"/>
    </row>
    <row r="1145" spans="16:21">
      <c r="U1145" s="13"/>
    </row>
    <row r="1146" spans="16:21">
      <c r="U1146" s="13"/>
    </row>
    <row r="1147" spans="16:21">
      <c r="U1147" s="13"/>
    </row>
    <row r="1148" spans="16:21">
      <c r="U1148" s="13"/>
    </row>
    <row r="1149" spans="16:21">
      <c r="U1149" s="13"/>
    </row>
    <row r="1150" spans="16:21">
      <c r="U1150" s="13"/>
    </row>
    <row r="1151" spans="16:21">
      <c r="U1151" s="13"/>
    </row>
    <row r="1152" spans="16:21">
      <c r="U1152" s="13"/>
    </row>
    <row r="1153" spans="21:21">
      <c r="U1153" s="13"/>
    </row>
    <row r="1154" spans="21:21">
      <c r="U1154" s="13"/>
    </row>
    <row r="1155" spans="21:21">
      <c r="U1155" s="13"/>
    </row>
    <row r="1156" spans="21:21">
      <c r="U1156" s="13"/>
    </row>
    <row r="1157" spans="21:21">
      <c r="U1157" s="13"/>
    </row>
    <row r="1158" spans="21:21">
      <c r="U1158" s="13"/>
    </row>
    <row r="1159" spans="21:21">
      <c r="U1159" s="13"/>
    </row>
    <row r="1160" spans="21:21">
      <c r="U1160" s="13"/>
    </row>
    <row r="1161" spans="21:21">
      <c r="U1161" s="13"/>
    </row>
    <row r="1162" spans="21:21">
      <c r="U1162" s="13"/>
    </row>
    <row r="1163" spans="21:21">
      <c r="U1163" s="13"/>
    </row>
    <row r="1164" spans="21:21">
      <c r="U1164" s="13"/>
    </row>
    <row r="1165" spans="21:21">
      <c r="U1165" s="13"/>
    </row>
    <row r="1166" spans="21:21">
      <c r="U1166" s="13"/>
    </row>
    <row r="1167" spans="21:21">
      <c r="U1167" s="13"/>
    </row>
    <row r="1168" spans="21:21">
      <c r="U1168" s="13"/>
    </row>
    <row r="1169" spans="21:21">
      <c r="U1169" s="13"/>
    </row>
    <row r="1170" spans="21:21">
      <c r="U1170" s="13"/>
    </row>
    <row r="1171" spans="21:21">
      <c r="U1171" s="13"/>
    </row>
    <row r="1172" spans="21:21">
      <c r="U1172" s="13"/>
    </row>
    <row r="1173" spans="21:21">
      <c r="U1173" s="13"/>
    </row>
    <row r="1174" spans="21:21">
      <c r="U1174" s="13"/>
    </row>
    <row r="1175" spans="21:21">
      <c r="U1175" s="13"/>
    </row>
    <row r="1176" spans="21:21">
      <c r="U1176" s="13"/>
    </row>
    <row r="1177" spans="21:21">
      <c r="U1177" s="13"/>
    </row>
    <row r="1178" spans="21:21">
      <c r="U1178" s="13"/>
    </row>
    <row r="1179" spans="21:21">
      <c r="U1179" s="13"/>
    </row>
    <row r="1180" spans="21:21">
      <c r="U1180" s="13"/>
    </row>
    <row r="1181" spans="21:21">
      <c r="U1181" s="13"/>
    </row>
    <row r="1182" spans="21:21">
      <c r="U1182" s="13"/>
    </row>
    <row r="1183" spans="21:21">
      <c r="U1183" s="13"/>
    </row>
    <row r="1184" spans="21:21">
      <c r="U1184" s="13"/>
    </row>
    <row r="1185" spans="21:21">
      <c r="U1185" s="13"/>
    </row>
    <row r="1186" spans="21:21">
      <c r="U1186" s="13"/>
    </row>
    <row r="1187" spans="21:21">
      <c r="U1187" s="13"/>
    </row>
    <row r="1188" spans="21:21">
      <c r="U1188" s="13"/>
    </row>
    <row r="1189" spans="21:21">
      <c r="U1189" s="13"/>
    </row>
    <row r="1190" spans="21:21">
      <c r="U1190" s="13"/>
    </row>
    <row r="1191" spans="21:21">
      <c r="U1191" s="13"/>
    </row>
    <row r="1192" spans="21:21">
      <c r="U1192" s="13"/>
    </row>
    <row r="1193" spans="21:21">
      <c r="U1193" s="13"/>
    </row>
    <row r="1194" spans="21:21">
      <c r="U1194" s="13"/>
    </row>
    <row r="1195" spans="21:21">
      <c r="U1195" s="13"/>
    </row>
    <row r="1196" spans="21:21">
      <c r="U1196" s="13"/>
    </row>
    <row r="1197" spans="21:21">
      <c r="U1197" s="13"/>
    </row>
    <row r="1198" spans="21:21">
      <c r="U1198" s="13"/>
    </row>
    <row r="1199" spans="21:21">
      <c r="U1199" s="13"/>
    </row>
    <row r="1200" spans="21:21">
      <c r="U1200" s="13"/>
    </row>
    <row r="1201" spans="21:21">
      <c r="U1201" s="13"/>
    </row>
    <row r="1202" spans="21:21">
      <c r="U1202" s="13"/>
    </row>
    <row r="1203" spans="21:21">
      <c r="U1203" s="13"/>
    </row>
    <row r="1204" spans="21:21">
      <c r="U1204" s="13"/>
    </row>
    <row r="1205" spans="21:21">
      <c r="U1205" s="13"/>
    </row>
    <row r="1206" spans="21:21">
      <c r="U1206" s="13"/>
    </row>
    <row r="1207" spans="21:21">
      <c r="U1207" s="13"/>
    </row>
    <row r="1208" spans="21:21">
      <c r="U1208" s="13"/>
    </row>
    <row r="1209" spans="21:21">
      <c r="U1209" s="13"/>
    </row>
    <row r="1210" spans="21:21">
      <c r="U1210" s="13"/>
    </row>
    <row r="1211" spans="21:21">
      <c r="U1211" s="13"/>
    </row>
    <row r="1212" spans="21:21">
      <c r="U1212" s="13"/>
    </row>
    <row r="1213" spans="21:21">
      <c r="U1213" s="13"/>
    </row>
    <row r="1214" spans="21:21">
      <c r="U1214" s="13"/>
    </row>
    <row r="1215" spans="21:21">
      <c r="U1215" s="13"/>
    </row>
    <row r="1216" spans="21:21">
      <c r="U1216" s="13"/>
    </row>
    <row r="1217" spans="21:21">
      <c r="U1217" s="13"/>
    </row>
    <row r="1218" spans="21:21">
      <c r="U1218" s="13"/>
    </row>
    <row r="1219" spans="21:21">
      <c r="U1219" s="13"/>
    </row>
    <row r="1220" spans="21:21">
      <c r="U1220" s="13"/>
    </row>
    <row r="1221" spans="21:21">
      <c r="U1221" s="13"/>
    </row>
    <row r="1222" spans="21:21">
      <c r="U1222" s="13"/>
    </row>
    <row r="1223" spans="21:21">
      <c r="U1223" s="13"/>
    </row>
    <row r="1224" spans="21:21">
      <c r="U1224" s="13"/>
    </row>
    <row r="1225" spans="21:21">
      <c r="U1225" s="13"/>
    </row>
    <row r="1226" spans="21:21">
      <c r="U1226" s="13"/>
    </row>
    <row r="1227" spans="21:21">
      <c r="U1227" s="13"/>
    </row>
    <row r="1228" spans="21:21">
      <c r="U1228" s="13"/>
    </row>
    <row r="1229" spans="21:21">
      <c r="U1229" s="13"/>
    </row>
    <row r="1230" spans="21:21">
      <c r="U1230" s="13"/>
    </row>
    <row r="1231" spans="21:21">
      <c r="U1231" s="13"/>
    </row>
    <row r="1232" spans="21:21">
      <c r="U1232" s="13"/>
    </row>
    <row r="1233" spans="21:21">
      <c r="U1233" s="13"/>
    </row>
    <row r="1234" spans="21:21">
      <c r="U1234" s="13"/>
    </row>
    <row r="1235" spans="21:21">
      <c r="U1235" s="13"/>
    </row>
    <row r="1236" spans="21:21">
      <c r="U1236" s="13"/>
    </row>
    <row r="1237" spans="21:21">
      <c r="U1237" s="13"/>
    </row>
    <row r="1238" spans="21:21">
      <c r="U1238" s="13"/>
    </row>
    <row r="1239" spans="21:21">
      <c r="U1239" s="13"/>
    </row>
    <row r="1240" spans="21:21">
      <c r="U1240" s="13"/>
    </row>
    <row r="1241" spans="21:21">
      <c r="U1241" s="13"/>
    </row>
    <row r="1242" spans="21:21">
      <c r="U1242" s="13"/>
    </row>
    <row r="1243" spans="21:21">
      <c r="U1243" s="13"/>
    </row>
    <row r="1244" spans="21:21">
      <c r="U1244" s="13"/>
    </row>
    <row r="1245" spans="21:21">
      <c r="U1245" s="13"/>
    </row>
    <row r="1246" spans="21:21">
      <c r="U1246" s="13"/>
    </row>
    <row r="1247" spans="21:21">
      <c r="U1247" s="13"/>
    </row>
    <row r="1248" spans="21:21">
      <c r="U1248" s="13"/>
    </row>
    <row r="1249" spans="18:21">
      <c r="U1249" s="13"/>
    </row>
    <row r="1250" spans="18:21">
      <c r="U1250" s="13"/>
    </row>
    <row r="1251" spans="18:21">
      <c r="U1251" s="13"/>
    </row>
    <row r="1252" spans="18:21">
      <c r="U1252" s="13"/>
    </row>
    <row r="1253" spans="18:21">
      <c r="U1253" s="13"/>
    </row>
    <row r="1254" spans="18:21">
      <c r="U1254" s="13"/>
    </row>
    <row r="1255" spans="18:21">
      <c r="R1255" s="14"/>
      <c r="U1255" s="13"/>
    </row>
    <row r="1256" spans="18:21">
      <c r="U1256" s="13"/>
    </row>
    <row r="1257" spans="18:21">
      <c r="U1257" s="13"/>
    </row>
    <row r="1258" spans="18:21">
      <c r="U1258" s="13"/>
    </row>
    <row r="1259" spans="18:21">
      <c r="U1259" s="13"/>
    </row>
    <row r="1260" spans="18:21">
      <c r="U1260" s="13"/>
    </row>
    <row r="1261" spans="18:21">
      <c r="U1261" s="13"/>
    </row>
    <row r="1262" spans="18:21">
      <c r="U1262" s="13"/>
    </row>
    <row r="1263" spans="18:21">
      <c r="U1263" s="13"/>
    </row>
    <row r="1264" spans="18:21">
      <c r="U1264" s="13"/>
    </row>
    <row r="1265" spans="21:21">
      <c r="U1265" s="13"/>
    </row>
    <row r="1266" spans="21:21">
      <c r="U1266" s="13"/>
    </row>
    <row r="1267" spans="21:21">
      <c r="U1267" s="13"/>
    </row>
    <row r="1268" spans="21:21">
      <c r="U1268" s="13"/>
    </row>
    <row r="1269" spans="21:21">
      <c r="U1269" s="13"/>
    </row>
    <row r="1270" spans="21:21">
      <c r="U1270" s="13"/>
    </row>
    <row r="1271" spans="21:21">
      <c r="U1271" s="13"/>
    </row>
    <row r="1272" spans="21:21">
      <c r="U1272" s="13"/>
    </row>
    <row r="1273" spans="21:21">
      <c r="U1273" s="13"/>
    </row>
    <row r="1274" spans="21:21">
      <c r="U1274" s="13"/>
    </row>
    <row r="1275" spans="21:21">
      <c r="U1275" s="13"/>
    </row>
    <row r="1276" spans="21:21">
      <c r="U1276" s="13"/>
    </row>
    <row r="1277" spans="21:21">
      <c r="U1277" s="13"/>
    </row>
    <row r="1278" spans="21:21">
      <c r="U1278" s="13"/>
    </row>
    <row r="1279" spans="21:21">
      <c r="U1279" s="13"/>
    </row>
    <row r="1280" spans="21:21">
      <c r="U1280" s="13"/>
    </row>
    <row r="1281" spans="21:21">
      <c r="U1281" s="13"/>
    </row>
    <row r="1282" spans="21:21">
      <c r="U1282" s="13"/>
    </row>
    <row r="1283" spans="21:21">
      <c r="U1283" s="13"/>
    </row>
    <row r="1284" spans="21:21">
      <c r="U1284" s="13"/>
    </row>
    <row r="1285" spans="21:21">
      <c r="U1285" s="13"/>
    </row>
    <row r="1286" spans="21:21">
      <c r="U1286" s="13"/>
    </row>
    <row r="1287" spans="21:21">
      <c r="U1287" s="13"/>
    </row>
    <row r="1288" spans="21:21">
      <c r="U1288" s="13"/>
    </row>
    <row r="1289" spans="21:21">
      <c r="U1289" s="13"/>
    </row>
    <row r="1290" spans="21:21">
      <c r="U1290" s="13"/>
    </row>
    <row r="1291" spans="21:21">
      <c r="U1291" s="13"/>
    </row>
    <row r="1292" spans="21:21">
      <c r="U1292" s="13"/>
    </row>
    <row r="1293" spans="21:21">
      <c r="U1293" s="13"/>
    </row>
    <row r="1294" spans="21:21">
      <c r="U1294" s="13"/>
    </row>
    <row r="1295" spans="21:21">
      <c r="U1295" s="13"/>
    </row>
    <row r="1296" spans="21:21">
      <c r="U1296" s="13"/>
    </row>
    <row r="1297" spans="21:21">
      <c r="U1297" s="13"/>
    </row>
    <row r="1298" spans="21:21">
      <c r="U1298" s="13"/>
    </row>
    <row r="1299" spans="21:21">
      <c r="U1299" s="13"/>
    </row>
    <row r="1300" spans="21:21">
      <c r="U1300" s="13"/>
    </row>
    <row r="1301" spans="21:21">
      <c r="U1301" s="13"/>
    </row>
    <row r="1302" spans="21:21">
      <c r="U1302" s="13"/>
    </row>
    <row r="1303" spans="21:21">
      <c r="U1303" s="13"/>
    </row>
    <row r="1304" spans="21:21">
      <c r="U1304" s="13"/>
    </row>
    <row r="1305" spans="21:21">
      <c r="U1305" s="13"/>
    </row>
    <row r="1306" spans="21:21">
      <c r="U1306" s="13"/>
    </row>
    <row r="1307" spans="21:21">
      <c r="U1307" s="13"/>
    </row>
    <row r="1308" spans="21:21">
      <c r="U1308" s="13"/>
    </row>
    <row r="1309" spans="21:21">
      <c r="U1309" s="13"/>
    </row>
    <row r="1310" spans="21:21">
      <c r="U1310" s="13"/>
    </row>
    <row r="1311" spans="21:21">
      <c r="U1311" s="13"/>
    </row>
    <row r="1312" spans="21:21">
      <c r="U1312" s="13"/>
    </row>
    <row r="1313" spans="21:21">
      <c r="U1313" s="13"/>
    </row>
    <row r="1314" spans="21:21">
      <c r="U1314" s="13"/>
    </row>
    <row r="1315" spans="21:21">
      <c r="U1315" s="13"/>
    </row>
    <row r="1316" spans="21:21">
      <c r="U1316" s="13"/>
    </row>
    <row r="1317" spans="21:21">
      <c r="U1317" s="13"/>
    </row>
    <row r="1318" spans="21:21">
      <c r="U1318" s="13"/>
    </row>
    <row r="1319" spans="21:21">
      <c r="U1319" s="13"/>
    </row>
    <row r="1320" spans="21:21">
      <c r="U1320" s="13"/>
    </row>
    <row r="1321" spans="21:21">
      <c r="U1321" s="13"/>
    </row>
    <row r="1322" spans="21:21">
      <c r="U1322" s="13"/>
    </row>
    <row r="1323" spans="21:21">
      <c r="U1323" s="13"/>
    </row>
    <row r="1324" spans="21:21">
      <c r="U1324" s="13"/>
    </row>
    <row r="1325" spans="21:21">
      <c r="U1325" s="13"/>
    </row>
    <row r="1326" spans="21:21">
      <c r="U1326" s="13"/>
    </row>
    <row r="1327" spans="21:21">
      <c r="U1327" s="13"/>
    </row>
    <row r="1328" spans="21:21">
      <c r="U1328" s="13"/>
    </row>
    <row r="1329" spans="21:21">
      <c r="U1329" s="13"/>
    </row>
    <row r="1330" spans="21:21">
      <c r="U1330" s="13"/>
    </row>
    <row r="1331" spans="21:21">
      <c r="U1331" s="13"/>
    </row>
    <row r="1332" spans="21:21">
      <c r="U1332" s="13"/>
    </row>
    <row r="1333" spans="21:21">
      <c r="U1333" s="13"/>
    </row>
    <row r="1334" spans="21:21">
      <c r="U1334" s="13"/>
    </row>
    <row r="1335" spans="21:21">
      <c r="U1335" s="13"/>
    </row>
    <row r="1336" spans="21:21">
      <c r="U1336" s="13"/>
    </row>
    <row r="1337" spans="21:21">
      <c r="U1337" s="13"/>
    </row>
    <row r="1338" spans="21:21">
      <c r="U1338" s="13"/>
    </row>
    <row r="1339" spans="21:21">
      <c r="U1339" s="13"/>
    </row>
    <row r="1340" spans="21:21">
      <c r="U1340" s="13"/>
    </row>
    <row r="1341" spans="21:21">
      <c r="U1341" s="13"/>
    </row>
    <row r="1342" spans="21:21">
      <c r="U1342" s="13"/>
    </row>
    <row r="1343" spans="21:21">
      <c r="U1343" s="13"/>
    </row>
    <row r="1344" spans="21:21">
      <c r="U1344" s="13"/>
    </row>
    <row r="1345" spans="21:21">
      <c r="U1345" s="13"/>
    </row>
    <row r="1346" spans="21:21">
      <c r="U1346" s="13"/>
    </row>
    <row r="1347" spans="21:21">
      <c r="U1347" s="13"/>
    </row>
    <row r="1348" spans="21:21">
      <c r="U1348" s="13"/>
    </row>
    <row r="1349" spans="21:21">
      <c r="U1349" s="13"/>
    </row>
    <row r="1350" spans="21:21">
      <c r="U1350" s="13"/>
    </row>
    <row r="1351" spans="21:21">
      <c r="U1351" s="13"/>
    </row>
    <row r="1352" spans="21:21">
      <c r="U1352" s="13"/>
    </row>
    <row r="1353" spans="21:21">
      <c r="U1353" s="13"/>
    </row>
    <row r="1354" spans="21:21">
      <c r="U1354" s="13"/>
    </row>
    <row r="1355" spans="21:21">
      <c r="U1355" s="13"/>
    </row>
    <row r="1356" spans="21:21">
      <c r="U1356" s="13"/>
    </row>
    <row r="1357" spans="21:21">
      <c r="U1357" s="13"/>
    </row>
    <row r="1358" spans="21:21">
      <c r="U1358" s="13"/>
    </row>
    <row r="1359" spans="21:21">
      <c r="U1359" s="13"/>
    </row>
    <row r="1360" spans="21:21">
      <c r="U1360" s="13"/>
    </row>
    <row r="1361" spans="21:21">
      <c r="U1361" s="13"/>
    </row>
    <row r="1362" spans="21:21">
      <c r="U1362" s="13"/>
    </row>
    <row r="1363" spans="21:21">
      <c r="U1363" s="13"/>
    </row>
    <row r="1364" spans="21:21">
      <c r="U1364" s="13"/>
    </row>
    <row r="1365" spans="21:21">
      <c r="U1365" s="13"/>
    </row>
    <row r="1366" spans="21:21">
      <c r="U1366" s="13"/>
    </row>
    <row r="1367" spans="21:21">
      <c r="U1367" s="13"/>
    </row>
    <row r="1368" spans="21:21">
      <c r="U1368" s="13"/>
    </row>
    <row r="1369" spans="21:21">
      <c r="U1369" s="13"/>
    </row>
    <row r="1370" spans="21:21">
      <c r="U1370" s="13"/>
    </row>
    <row r="1371" spans="21:21">
      <c r="U1371" s="13"/>
    </row>
    <row r="1372" spans="21:21">
      <c r="U1372" s="13"/>
    </row>
    <row r="1373" spans="21:21">
      <c r="U1373" s="13"/>
    </row>
    <row r="1374" spans="21:21">
      <c r="U1374" s="13"/>
    </row>
    <row r="1375" spans="21:21">
      <c r="U1375" s="13"/>
    </row>
    <row r="1376" spans="21:21">
      <c r="U1376" s="13"/>
    </row>
    <row r="1377" spans="18:21">
      <c r="U1377" s="13"/>
    </row>
    <row r="1378" spans="18:21">
      <c r="U1378" s="13"/>
    </row>
    <row r="1379" spans="18:21">
      <c r="U1379" s="13"/>
    </row>
    <row r="1380" spans="18:21">
      <c r="U1380" s="13"/>
    </row>
    <row r="1381" spans="18:21">
      <c r="U1381" s="13"/>
    </row>
    <row r="1382" spans="18:21">
      <c r="U1382" s="13"/>
    </row>
    <row r="1383" spans="18:21">
      <c r="U1383" s="13"/>
    </row>
    <row r="1384" spans="18:21">
      <c r="U1384" s="13"/>
    </row>
    <row r="1385" spans="18:21">
      <c r="U1385" s="13"/>
    </row>
    <row r="1386" spans="18:21">
      <c r="U1386" s="13"/>
    </row>
    <row r="1387" spans="18:21">
      <c r="U1387" s="13"/>
    </row>
    <row r="1388" spans="18:21">
      <c r="U1388" s="13"/>
    </row>
    <row r="1389" spans="18:21">
      <c r="R1389" s="14"/>
      <c r="U1389" s="13"/>
    </row>
    <row r="1390" spans="18:21">
      <c r="U1390" s="13"/>
    </row>
    <row r="1391" spans="18:21">
      <c r="U1391" s="13"/>
    </row>
    <row r="1392" spans="18:21">
      <c r="U1392" s="13"/>
    </row>
    <row r="1393" spans="21:21">
      <c r="U1393" s="13"/>
    </row>
    <row r="1394" spans="21:21">
      <c r="U1394" s="13"/>
    </row>
    <row r="1395" spans="21:21">
      <c r="U1395" s="13"/>
    </row>
    <row r="1396" spans="21:21">
      <c r="U1396" s="13"/>
    </row>
    <row r="1397" spans="21:21">
      <c r="U1397" s="13"/>
    </row>
    <row r="1398" spans="21:21">
      <c r="U1398" s="13"/>
    </row>
    <row r="1399" spans="21:21">
      <c r="U1399" s="13"/>
    </row>
    <row r="1400" spans="21:21">
      <c r="U1400" s="13"/>
    </row>
    <row r="1401" spans="21:21">
      <c r="U1401" s="13"/>
    </row>
    <row r="1402" spans="21:21">
      <c r="U1402" s="13"/>
    </row>
    <row r="1403" spans="21:21">
      <c r="U1403" s="13"/>
    </row>
    <row r="1404" spans="21:21">
      <c r="U1404" s="13"/>
    </row>
    <row r="1405" spans="21:21">
      <c r="U1405" s="13"/>
    </row>
    <row r="1406" spans="21:21">
      <c r="U1406" s="13"/>
    </row>
    <row r="1407" spans="21:21">
      <c r="U1407" s="13"/>
    </row>
    <row r="1408" spans="21:21">
      <c r="U1408" s="13"/>
    </row>
    <row r="1409" spans="21:21">
      <c r="U1409" s="13"/>
    </row>
    <row r="1410" spans="21:21">
      <c r="U1410" s="13"/>
    </row>
    <row r="1411" spans="21:21">
      <c r="U1411" s="13"/>
    </row>
    <row r="1412" spans="21:21">
      <c r="U1412" s="13"/>
    </row>
    <row r="1413" spans="21:21">
      <c r="U1413" s="13"/>
    </row>
    <row r="1414" spans="21:21">
      <c r="U1414" s="13"/>
    </row>
    <row r="1415" spans="21:21">
      <c r="U1415" s="13"/>
    </row>
    <row r="1416" spans="21:21">
      <c r="U1416" s="13"/>
    </row>
    <row r="1417" spans="21:21">
      <c r="U1417" s="13"/>
    </row>
    <row r="1418" spans="21:21">
      <c r="U1418" s="13"/>
    </row>
    <row r="1419" spans="21:21">
      <c r="U1419" s="13"/>
    </row>
    <row r="1420" spans="21:21">
      <c r="U1420" s="13"/>
    </row>
    <row r="1421" spans="21:21">
      <c r="U1421" s="13"/>
    </row>
    <row r="1422" spans="21:21">
      <c r="U1422" s="13"/>
    </row>
    <row r="1423" spans="21:21">
      <c r="U1423" s="13"/>
    </row>
    <row r="1424" spans="21:21">
      <c r="U1424" s="13"/>
    </row>
    <row r="1425" spans="18:21">
      <c r="U1425" s="13"/>
    </row>
    <row r="1426" spans="18:21">
      <c r="U1426" s="13"/>
    </row>
    <row r="1427" spans="18:21">
      <c r="U1427" s="13"/>
    </row>
    <row r="1428" spans="18:21">
      <c r="U1428" s="13"/>
    </row>
    <row r="1429" spans="18:21">
      <c r="U1429" s="13"/>
    </row>
    <row r="1430" spans="18:21">
      <c r="U1430" s="13"/>
    </row>
    <row r="1431" spans="18:21">
      <c r="U1431" s="13"/>
    </row>
    <row r="1432" spans="18:21">
      <c r="U1432" s="13"/>
    </row>
    <row r="1433" spans="18:21">
      <c r="R1433" s="14"/>
      <c r="U1433" s="13"/>
    </row>
    <row r="1434" spans="18:21">
      <c r="U1434" s="13"/>
    </row>
    <row r="1435" spans="18:21">
      <c r="U1435" s="13"/>
    </row>
    <row r="1436" spans="18:21">
      <c r="U1436" s="13"/>
    </row>
    <row r="1437" spans="18:21">
      <c r="U1437" s="13"/>
    </row>
    <row r="1438" spans="18:21">
      <c r="U1438" s="13"/>
    </row>
    <row r="1439" spans="18:21">
      <c r="U1439" s="13"/>
    </row>
    <row r="1440" spans="18:21">
      <c r="U1440" s="13"/>
    </row>
    <row r="1441" spans="21:21">
      <c r="U1441" s="13"/>
    </row>
    <row r="1442" spans="21:21">
      <c r="U1442" s="13"/>
    </row>
    <row r="1443" spans="21:21">
      <c r="U1443" s="13"/>
    </row>
    <row r="1444" spans="21:21">
      <c r="U1444" s="13"/>
    </row>
    <row r="1445" spans="21:21">
      <c r="U1445" s="13"/>
    </row>
    <row r="1446" spans="21:21">
      <c r="U1446" s="13"/>
    </row>
    <row r="1447" spans="21:21">
      <c r="U1447" s="13"/>
    </row>
    <row r="1448" spans="21:21">
      <c r="U1448" s="13"/>
    </row>
    <row r="1449" spans="21:21">
      <c r="U1449" s="13"/>
    </row>
    <row r="1450" spans="21:21">
      <c r="U1450" s="13"/>
    </row>
    <row r="1451" spans="21:21">
      <c r="U1451" s="13"/>
    </row>
    <row r="1452" spans="21:21">
      <c r="U1452" s="13"/>
    </row>
    <row r="1453" spans="21:21">
      <c r="U1453" s="13"/>
    </row>
    <row r="1454" spans="21:21">
      <c r="U1454" s="13"/>
    </row>
    <row r="1455" spans="21:21">
      <c r="U1455" s="13"/>
    </row>
    <row r="1456" spans="21:21">
      <c r="U1456" s="13"/>
    </row>
    <row r="1457" spans="21:21">
      <c r="U1457" s="13"/>
    </row>
    <row r="1458" spans="21:21">
      <c r="U1458" s="13"/>
    </row>
    <row r="1459" spans="21:21">
      <c r="U1459" s="13"/>
    </row>
    <row r="1460" spans="21:21">
      <c r="U1460" s="13"/>
    </row>
    <row r="1461" spans="21:21">
      <c r="U1461" s="13"/>
    </row>
    <row r="1462" spans="21:21">
      <c r="U1462" s="13"/>
    </row>
    <row r="1463" spans="21:21">
      <c r="U1463" s="13"/>
    </row>
    <row r="1464" spans="21:21">
      <c r="U1464" s="13"/>
    </row>
    <row r="1465" spans="21:21">
      <c r="U1465" s="13"/>
    </row>
    <row r="1466" spans="21:21">
      <c r="U1466" s="13"/>
    </row>
    <row r="1467" spans="21:21">
      <c r="U1467" s="13"/>
    </row>
    <row r="1468" spans="21:21">
      <c r="U1468" s="13"/>
    </row>
    <row r="1469" spans="21:21">
      <c r="U1469" s="13"/>
    </row>
    <row r="1470" spans="21:21">
      <c r="U1470" s="13"/>
    </row>
    <row r="1471" spans="21:21">
      <c r="U1471" s="13"/>
    </row>
    <row r="1472" spans="21:21">
      <c r="U1472" s="13"/>
    </row>
    <row r="1473" spans="21:21">
      <c r="U1473" s="13"/>
    </row>
    <row r="1474" spans="21:21">
      <c r="U1474" s="13"/>
    </row>
    <row r="1475" spans="21:21">
      <c r="U1475" s="13"/>
    </row>
    <row r="1476" spans="21:21">
      <c r="U1476" s="13"/>
    </row>
    <row r="1477" spans="21:21">
      <c r="U1477" s="13"/>
    </row>
    <row r="1478" spans="21:21">
      <c r="U1478" s="13"/>
    </row>
    <row r="1479" spans="21:21">
      <c r="U1479" s="13"/>
    </row>
    <row r="1480" spans="21:21">
      <c r="U1480" s="13"/>
    </row>
    <row r="1481" spans="21:21">
      <c r="U1481" s="13"/>
    </row>
    <row r="1482" spans="21:21">
      <c r="U1482" s="13"/>
    </row>
    <row r="1483" spans="21:21">
      <c r="U1483" s="13"/>
    </row>
    <row r="1484" spans="21:21">
      <c r="U1484" s="13"/>
    </row>
    <row r="1485" spans="21:21">
      <c r="U1485" s="13"/>
    </row>
    <row r="1486" spans="21:21">
      <c r="U1486" s="13"/>
    </row>
    <row r="1487" spans="21:21">
      <c r="U1487" s="13"/>
    </row>
    <row r="1488" spans="21:21">
      <c r="U1488" s="13"/>
    </row>
    <row r="1489" spans="21:21">
      <c r="U1489" s="13"/>
    </row>
    <row r="1490" spans="21:21">
      <c r="U1490" s="13"/>
    </row>
    <row r="1491" spans="21:21">
      <c r="U1491" s="13"/>
    </row>
    <row r="1492" spans="21:21">
      <c r="U1492" s="13"/>
    </row>
    <row r="1493" spans="21:21">
      <c r="U1493" s="13"/>
    </row>
    <row r="1494" spans="21:21">
      <c r="U1494" s="13"/>
    </row>
    <row r="1495" spans="21:21">
      <c r="U1495" s="13"/>
    </row>
    <row r="1496" spans="21:21">
      <c r="U1496" s="13"/>
    </row>
    <row r="1497" spans="21:21">
      <c r="U1497" s="13"/>
    </row>
    <row r="1498" spans="21:21">
      <c r="U1498" s="13"/>
    </row>
    <row r="1499" spans="21:21">
      <c r="U1499" s="13"/>
    </row>
    <row r="1500" spans="21:21">
      <c r="U1500" s="13"/>
    </row>
    <row r="1501" spans="21:21">
      <c r="U1501" s="13"/>
    </row>
    <row r="1502" spans="21:21">
      <c r="U1502" s="13"/>
    </row>
    <row r="1503" spans="21:21">
      <c r="U1503" s="13"/>
    </row>
    <row r="1504" spans="21:21">
      <c r="U1504" s="13"/>
    </row>
    <row r="1505" spans="21:21">
      <c r="U1505" s="13"/>
    </row>
    <row r="1506" spans="21:21">
      <c r="U1506" s="13"/>
    </row>
    <row r="1507" spans="21:21">
      <c r="U1507" s="13"/>
    </row>
    <row r="1508" spans="21:21">
      <c r="U1508" s="13"/>
    </row>
    <row r="1509" spans="21:21">
      <c r="U1509" s="13"/>
    </row>
    <row r="1510" spans="21:21">
      <c r="U1510" s="13"/>
    </row>
    <row r="1511" spans="21:21">
      <c r="U1511" s="13"/>
    </row>
    <row r="1512" spans="21:21">
      <c r="U1512" s="13"/>
    </row>
    <row r="1513" spans="21:21">
      <c r="U1513" s="13"/>
    </row>
    <row r="1514" spans="21:21">
      <c r="U1514" s="13"/>
    </row>
    <row r="1515" spans="21:21">
      <c r="U1515" s="13"/>
    </row>
    <row r="1516" spans="21:21">
      <c r="U1516" s="13"/>
    </row>
    <row r="1517" spans="21:21">
      <c r="U1517" s="13"/>
    </row>
    <row r="1518" spans="21:21">
      <c r="U1518" s="13"/>
    </row>
    <row r="1519" spans="21:21">
      <c r="U1519" s="13"/>
    </row>
    <row r="1520" spans="21:21">
      <c r="U1520" s="13"/>
    </row>
    <row r="1521" spans="21:21">
      <c r="U1521" s="13"/>
    </row>
    <row r="1522" spans="21:21">
      <c r="U1522" s="13"/>
    </row>
    <row r="1523" spans="21:21">
      <c r="U1523" s="13"/>
    </row>
    <row r="1524" spans="21:21">
      <c r="U1524" s="13"/>
    </row>
    <row r="1525" spans="21:21">
      <c r="U1525" s="13"/>
    </row>
    <row r="1526" spans="21:21">
      <c r="U1526" s="13"/>
    </row>
    <row r="1527" spans="21:21">
      <c r="U1527" s="13"/>
    </row>
    <row r="1528" spans="21:21">
      <c r="U1528" s="13"/>
    </row>
    <row r="1529" spans="21:21">
      <c r="U1529" s="13"/>
    </row>
    <row r="1530" spans="21:21">
      <c r="U1530" s="13"/>
    </row>
    <row r="1531" spans="21:21">
      <c r="U1531" s="13"/>
    </row>
    <row r="1532" spans="21:21">
      <c r="U1532" s="13"/>
    </row>
    <row r="1533" spans="21:21">
      <c r="U1533" s="13"/>
    </row>
    <row r="1534" spans="21:21">
      <c r="U1534" s="13"/>
    </row>
    <row r="1535" spans="21:21">
      <c r="U1535" s="13"/>
    </row>
    <row r="1536" spans="21:21">
      <c r="U1536" s="13"/>
    </row>
    <row r="1537" spans="21:21">
      <c r="U1537" s="13"/>
    </row>
    <row r="1538" spans="21:21">
      <c r="U1538" s="13"/>
    </row>
    <row r="1539" spans="21:21">
      <c r="U1539" s="13"/>
    </row>
    <row r="1540" spans="21:21">
      <c r="U1540" s="13"/>
    </row>
    <row r="1541" spans="21:21">
      <c r="U1541" s="13"/>
    </row>
    <row r="1542" spans="21:21">
      <c r="U1542" s="13"/>
    </row>
    <row r="1543" spans="21:21">
      <c r="U1543" s="13"/>
    </row>
    <row r="1544" spans="21:21">
      <c r="U1544" s="13"/>
    </row>
    <row r="1545" spans="21:21">
      <c r="U1545" s="13"/>
    </row>
    <row r="1546" spans="21:21">
      <c r="U1546" s="13"/>
    </row>
    <row r="1547" spans="21:21">
      <c r="U1547" s="13"/>
    </row>
    <row r="1548" spans="21:21">
      <c r="U1548" s="13"/>
    </row>
    <row r="1549" spans="21:21">
      <c r="U1549" s="13"/>
    </row>
    <row r="1550" spans="21:21">
      <c r="U1550" s="13"/>
    </row>
    <row r="1551" spans="21:21">
      <c r="U1551" s="13"/>
    </row>
    <row r="1552" spans="21:21">
      <c r="U1552" s="13"/>
    </row>
    <row r="1553" spans="18:21">
      <c r="U1553" s="13"/>
    </row>
    <row r="1554" spans="18:21">
      <c r="U1554" s="13"/>
    </row>
    <row r="1555" spans="18:21">
      <c r="U1555" s="13"/>
    </row>
    <row r="1556" spans="18:21">
      <c r="U1556" s="13"/>
    </row>
    <row r="1557" spans="18:21">
      <c r="U1557" s="13"/>
    </row>
    <row r="1558" spans="18:21">
      <c r="U1558" s="13"/>
    </row>
    <row r="1559" spans="18:21">
      <c r="U1559" s="13"/>
    </row>
    <row r="1560" spans="18:21">
      <c r="U1560" s="13"/>
    </row>
    <row r="1561" spans="18:21">
      <c r="U1561" s="13"/>
    </row>
    <row r="1562" spans="18:21">
      <c r="U1562" s="13"/>
    </row>
    <row r="1563" spans="18:21">
      <c r="R1563" s="14"/>
      <c r="U1563" s="13"/>
    </row>
    <row r="1564" spans="18:21">
      <c r="U1564" s="13"/>
    </row>
    <row r="1565" spans="18:21">
      <c r="U1565" s="13"/>
    </row>
    <row r="1566" spans="18:21">
      <c r="U1566" s="13"/>
    </row>
    <row r="1567" spans="18:21">
      <c r="U1567" s="13"/>
    </row>
    <row r="1568" spans="18:21">
      <c r="U1568" s="13"/>
    </row>
    <row r="1569" spans="21:21">
      <c r="U1569" s="13"/>
    </row>
    <row r="1570" spans="21:21">
      <c r="U1570" s="13"/>
    </row>
    <row r="1571" spans="21:21">
      <c r="U1571" s="13"/>
    </row>
    <row r="1572" spans="21:21">
      <c r="U1572" s="13"/>
    </row>
    <row r="1573" spans="21:21">
      <c r="U1573" s="13"/>
    </row>
    <row r="1574" spans="21:21">
      <c r="U1574" s="13"/>
    </row>
    <row r="1575" spans="21:21">
      <c r="U1575" s="13"/>
    </row>
    <row r="1576" spans="21:21">
      <c r="U1576" s="13"/>
    </row>
    <row r="1577" spans="21:21">
      <c r="U1577" s="13"/>
    </row>
    <row r="1578" spans="21:21">
      <c r="U1578" s="13"/>
    </row>
    <row r="1579" spans="21:21">
      <c r="U1579" s="13"/>
    </row>
    <row r="1580" spans="21:21">
      <c r="U1580" s="13"/>
    </row>
    <row r="1581" spans="21:21">
      <c r="U1581" s="13"/>
    </row>
    <row r="1582" spans="21:21">
      <c r="U1582" s="13"/>
    </row>
    <row r="1583" spans="21:21">
      <c r="U1583" s="13"/>
    </row>
    <row r="1584" spans="21:21">
      <c r="U1584" s="13"/>
    </row>
    <row r="1585" spans="21:21">
      <c r="U1585" s="13"/>
    </row>
    <row r="1586" spans="21:21">
      <c r="U1586" s="13"/>
    </row>
    <row r="1587" spans="21:21">
      <c r="U1587" s="13"/>
    </row>
    <row r="1588" spans="21:21">
      <c r="U1588" s="13"/>
    </row>
    <row r="1589" spans="21:21">
      <c r="U1589" s="13"/>
    </row>
    <row r="1590" spans="21:21">
      <c r="U1590" s="13"/>
    </row>
    <row r="1591" spans="21:21">
      <c r="U1591" s="13"/>
    </row>
    <row r="1592" spans="21:21">
      <c r="U1592" s="13"/>
    </row>
    <row r="1593" spans="21:21">
      <c r="U1593" s="13"/>
    </row>
    <row r="1594" spans="21:21">
      <c r="U1594" s="13"/>
    </row>
    <row r="1595" spans="21:21">
      <c r="U1595" s="13"/>
    </row>
    <row r="1596" spans="21:21">
      <c r="U1596" s="13"/>
    </row>
    <row r="1597" spans="21:21">
      <c r="U1597" s="13"/>
    </row>
    <row r="1598" spans="21:21">
      <c r="U1598" s="13"/>
    </row>
    <row r="1599" spans="21:21">
      <c r="U1599" s="13"/>
    </row>
    <row r="1600" spans="21:21">
      <c r="U1600" s="13"/>
    </row>
    <row r="1601" spans="21:21">
      <c r="U1601" s="13"/>
    </row>
    <row r="1602" spans="21:21">
      <c r="U1602" s="13"/>
    </row>
    <row r="1603" spans="21:21">
      <c r="U1603" s="13"/>
    </row>
    <row r="1604" spans="21:21">
      <c r="U1604" s="13"/>
    </row>
    <row r="1605" spans="21:21">
      <c r="U1605" s="13"/>
    </row>
    <row r="1606" spans="21:21">
      <c r="U1606" s="13"/>
    </row>
    <row r="1607" spans="21:21">
      <c r="U1607" s="13"/>
    </row>
    <row r="1608" spans="21:21">
      <c r="U1608" s="13"/>
    </row>
    <row r="1609" spans="21:21">
      <c r="U1609" s="13"/>
    </row>
    <row r="1610" spans="21:21">
      <c r="U1610" s="13"/>
    </row>
    <row r="1611" spans="21:21">
      <c r="U1611" s="13"/>
    </row>
    <row r="1612" spans="21:21">
      <c r="U1612" s="13"/>
    </row>
    <row r="1613" spans="21:21">
      <c r="U1613" s="13"/>
    </row>
    <row r="1614" spans="21:21">
      <c r="U1614" s="13"/>
    </row>
    <row r="1615" spans="21:21">
      <c r="U1615" s="13"/>
    </row>
    <row r="1616" spans="21:21">
      <c r="U1616" s="13"/>
    </row>
    <row r="1617" spans="21:21">
      <c r="U1617" s="13"/>
    </row>
    <row r="1618" spans="21:21">
      <c r="U1618" s="13"/>
    </row>
    <row r="1619" spans="21:21">
      <c r="U1619" s="13"/>
    </row>
    <row r="1620" spans="21:21">
      <c r="U1620" s="13"/>
    </row>
    <row r="1621" spans="21:21">
      <c r="U1621" s="13"/>
    </row>
    <row r="1622" spans="21:21">
      <c r="U1622" s="13"/>
    </row>
    <row r="1623" spans="21:21">
      <c r="U1623" s="13"/>
    </row>
    <row r="1624" spans="21:21">
      <c r="U1624" s="13"/>
    </row>
    <row r="1625" spans="21:21">
      <c r="U1625" s="13"/>
    </row>
    <row r="1626" spans="21:21">
      <c r="U1626" s="13"/>
    </row>
    <row r="1627" spans="21:21">
      <c r="U1627" s="13"/>
    </row>
    <row r="1628" spans="21:21">
      <c r="U1628" s="13"/>
    </row>
    <row r="1629" spans="21:21">
      <c r="U1629" s="13"/>
    </row>
    <row r="1630" spans="21:21">
      <c r="U1630" s="13"/>
    </row>
    <row r="1631" spans="21:21">
      <c r="U1631" s="13"/>
    </row>
    <row r="1632" spans="21:21">
      <c r="U1632" s="13"/>
    </row>
    <row r="1633" spans="18:21">
      <c r="U1633" s="13"/>
    </row>
    <row r="1634" spans="18:21">
      <c r="U1634" s="13"/>
    </row>
    <row r="1635" spans="18:21">
      <c r="U1635" s="13"/>
    </row>
    <row r="1636" spans="18:21">
      <c r="U1636" s="13"/>
    </row>
    <row r="1637" spans="18:21">
      <c r="U1637" s="13"/>
    </row>
    <row r="1638" spans="18:21">
      <c r="U1638" s="13"/>
    </row>
    <row r="1639" spans="18:21">
      <c r="U1639" s="13"/>
    </row>
    <row r="1640" spans="18:21">
      <c r="R1640" s="14"/>
      <c r="U1640" s="13"/>
    </row>
    <row r="1641" spans="18:21">
      <c r="U1641" s="13"/>
    </row>
    <row r="1642" spans="18:21">
      <c r="U1642" s="13"/>
    </row>
    <row r="1643" spans="18:21">
      <c r="U1643" s="13"/>
    </row>
    <row r="1644" spans="18:21">
      <c r="U1644" s="13"/>
    </row>
    <row r="1645" spans="18:21">
      <c r="U1645" s="13"/>
    </row>
    <row r="1646" spans="18:21">
      <c r="U1646" s="13"/>
    </row>
    <row r="1647" spans="18:21">
      <c r="U1647" s="13"/>
    </row>
    <row r="1648" spans="18:21">
      <c r="U1648" s="13"/>
    </row>
    <row r="1649" spans="21:21">
      <c r="U1649" s="13"/>
    </row>
    <row r="1650" spans="21:21">
      <c r="U1650" s="13"/>
    </row>
    <row r="1651" spans="21:21">
      <c r="U1651" s="13"/>
    </row>
    <row r="1652" spans="21:21">
      <c r="U1652" s="13"/>
    </row>
    <row r="1653" spans="21:21">
      <c r="U1653" s="13"/>
    </row>
    <row r="1654" spans="21:21">
      <c r="U1654" s="13"/>
    </row>
    <row r="1655" spans="21:21">
      <c r="U1655" s="13"/>
    </row>
    <row r="1656" spans="21:21">
      <c r="U1656" s="13"/>
    </row>
    <row r="1657" spans="21:21">
      <c r="U1657" s="13"/>
    </row>
    <row r="1658" spans="21:21">
      <c r="U1658" s="13"/>
    </row>
    <row r="1659" spans="21:21">
      <c r="U1659" s="13"/>
    </row>
    <row r="1660" spans="21:21">
      <c r="U1660" s="13"/>
    </row>
    <row r="1661" spans="21:21">
      <c r="U1661" s="13"/>
    </row>
    <row r="1662" spans="21:21">
      <c r="U1662" s="13"/>
    </row>
    <row r="1663" spans="21:21">
      <c r="U1663" s="13"/>
    </row>
    <row r="1664" spans="21:21">
      <c r="U1664" s="13"/>
    </row>
    <row r="1665" spans="21:21">
      <c r="U1665" s="13"/>
    </row>
    <row r="1666" spans="21:21">
      <c r="U1666" s="13"/>
    </row>
    <row r="1667" spans="21:21">
      <c r="U1667" s="13"/>
    </row>
    <row r="1668" spans="21:21">
      <c r="U1668" s="13"/>
    </row>
    <row r="1669" spans="21:21">
      <c r="U1669" s="13"/>
    </row>
    <row r="1670" spans="21:21">
      <c r="U1670" s="13"/>
    </row>
    <row r="1671" spans="21:21">
      <c r="U1671" s="13"/>
    </row>
    <row r="1672" spans="21:21">
      <c r="U1672" s="13"/>
    </row>
    <row r="1673" spans="21:21">
      <c r="U1673" s="13"/>
    </row>
    <row r="1674" spans="21:21">
      <c r="U1674" s="13"/>
    </row>
    <row r="1675" spans="21:21">
      <c r="U1675" s="13"/>
    </row>
    <row r="1676" spans="21:21">
      <c r="U1676" s="13"/>
    </row>
    <row r="1677" spans="21:21">
      <c r="U1677" s="13"/>
    </row>
    <row r="1678" spans="21:21">
      <c r="U1678" s="13"/>
    </row>
    <row r="1679" spans="21:21">
      <c r="U1679" s="13"/>
    </row>
    <row r="1680" spans="21:21">
      <c r="U1680" s="13"/>
    </row>
    <row r="1681" spans="21:21">
      <c r="U1681" s="13"/>
    </row>
    <row r="1682" spans="21:21">
      <c r="U1682" s="13"/>
    </row>
    <row r="1683" spans="21:21">
      <c r="U1683" s="13"/>
    </row>
    <row r="1684" spans="21:21">
      <c r="U1684" s="13"/>
    </row>
    <row r="1685" spans="21:21">
      <c r="U1685" s="13"/>
    </row>
    <row r="1686" spans="21:21">
      <c r="U1686" s="13"/>
    </row>
    <row r="1687" spans="21:21">
      <c r="U1687" s="13"/>
    </row>
    <row r="1688" spans="21:21">
      <c r="U1688" s="13"/>
    </row>
    <row r="1689" spans="21:21">
      <c r="U1689" s="13"/>
    </row>
    <row r="1690" spans="21:21">
      <c r="U1690" s="13"/>
    </row>
    <row r="1691" spans="21:21">
      <c r="U1691" s="13"/>
    </row>
    <row r="1692" spans="21:21">
      <c r="U1692" s="13"/>
    </row>
    <row r="1693" spans="21:21">
      <c r="U1693" s="13"/>
    </row>
    <row r="1694" spans="21:21">
      <c r="U1694" s="13"/>
    </row>
    <row r="1695" spans="21:21">
      <c r="U1695" s="13"/>
    </row>
    <row r="1696" spans="21:21">
      <c r="U1696" s="13"/>
    </row>
    <row r="1697" spans="18:21">
      <c r="U1697" s="13"/>
    </row>
    <row r="1698" spans="18:21">
      <c r="U1698" s="13"/>
    </row>
    <row r="1699" spans="18:21">
      <c r="U1699" s="13"/>
    </row>
    <row r="1700" spans="18:21">
      <c r="U1700" s="13"/>
    </row>
    <row r="1701" spans="18:21">
      <c r="U1701" s="13"/>
    </row>
    <row r="1702" spans="18:21">
      <c r="U1702" s="13"/>
    </row>
    <row r="1703" spans="18:21">
      <c r="R1703" s="14"/>
      <c r="U1703" s="13"/>
    </row>
    <row r="1704" spans="18:21">
      <c r="U1704" s="13"/>
    </row>
    <row r="1705" spans="18:21">
      <c r="U1705" s="13"/>
    </row>
    <row r="1706" spans="18:21">
      <c r="U1706" s="13"/>
    </row>
    <row r="1707" spans="18:21">
      <c r="U1707" s="13"/>
    </row>
    <row r="1708" spans="18:21">
      <c r="U1708" s="13"/>
    </row>
    <row r="1709" spans="18:21">
      <c r="U1709" s="13"/>
    </row>
    <row r="1710" spans="18:21">
      <c r="U1710" s="13"/>
    </row>
    <row r="1711" spans="18:21">
      <c r="U1711" s="13"/>
    </row>
    <row r="1712" spans="18:21">
      <c r="U1712" s="13"/>
    </row>
    <row r="1713" spans="18:21">
      <c r="U1713" s="13"/>
    </row>
    <row r="1714" spans="18:21">
      <c r="U1714" s="13"/>
    </row>
    <row r="1715" spans="18:21">
      <c r="U1715" s="13"/>
    </row>
    <row r="1716" spans="18:21">
      <c r="U1716" s="13"/>
    </row>
    <row r="1717" spans="18:21">
      <c r="U1717" s="13"/>
    </row>
    <row r="1718" spans="18:21">
      <c r="U1718" s="13"/>
    </row>
    <row r="1719" spans="18:21">
      <c r="U1719" s="13"/>
    </row>
    <row r="1720" spans="18:21">
      <c r="R1720" s="14"/>
      <c r="U1720" s="13"/>
    </row>
    <row r="1721" spans="18:21">
      <c r="U1721" s="13"/>
    </row>
    <row r="1722" spans="18:21">
      <c r="U1722" s="13"/>
    </row>
    <row r="1723" spans="18:21">
      <c r="U1723" s="13"/>
    </row>
    <row r="1724" spans="18:21">
      <c r="U1724" s="13"/>
    </row>
    <row r="1725" spans="18:21">
      <c r="U1725" s="13"/>
    </row>
    <row r="1726" spans="18:21">
      <c r="U1726" s="13"/>
    </row>
    <row r="1728" spans="18:21">
      <c r="S1728" s="1" t="e">
        <f>SUMPRODUCT($R$4:$R$1726,$S$4:$S$1726)</f>
        <v>#REF!</v>
      </c>
    </row>
  </sheetData>
  <autoFilter ref="A3:W1123" xr:uid="{1A4CB299-3D1D-4AF5-A762-4201C0622E89}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1490-8ED9-43BB-8429-D80CD9750325}">
  <sheetPr codeName="Sheet21"/>
  <dimension ref="A1:BT36"/>
  <sheetViews>
    <sheetView workbookViewId="0"/>
  </sheetViews>
  <sheetFormatPr defaultRowHeight="15"/>
  <cols>
    <col min="1" max="1" width="30.5703125" bestFit="1" customWidth="1"/>
    <col min="2" max="2" width="20.7109375" bestFit="1" customWidth="1"/>
    <col min="3" max="3" width="14.5703125" bestFit="1" customWidth="1"/>
    <col min="4" max="4" width="11.140625" bestFit="1" customWidth="1"/>
    <col min="5" max="5" width="16.28515625" bestFit="1" customWidth="1"/>
    <col min="6" max="6" width="12.42578125" bestFit="1" customWidth="1"/>
    <col min="7" max="7" width="18.7109375" bestFit="1" customWidth="1"/>
    <col min="8" max="8" width="15.85546875" bestFit="1" customWidth="1"/>
    <col min="9" max="9" width="12" bestFit="1" customWidth="1"/>
    <col min="10" max="10" width="18.28515625" bestFit="1" customWidth="1"/>
    <col min="11" max="11" width="10" bestFit="1" customWidth="1"/>
    <col min="12" max="12" width="16.140625" bestFit="1" customWidth="1"/>
    <col min="13" max="13" width="11.5703125" bestFit="1" customWidth="1"/>
    <col min="14" max="14" width="18.140625" bestFit="1" customWidth="1"/>
    <col min="15" max="15" width="8.140625" bestFit="1" customWidth="1"/>
    <col min="16" max="16" width="14.42578125" bestFit="1" customWidth="1"/>
    <col min="17" max="17" width="8.140625" bestFit="1" customWidth="1"/>
    <col min="18" max="18" width="14.140625" bestFit="1" customWidth="1"/>
    <col min="19" max="19" width="12" bestFit="1" customWidth="1"/>
    <col min="20" max="20" width="18.28515625" bestFit="1" customWidth="1"/>
    <col min="21" max="21" width="40.85546875" bestFit="1" customWidth="1"/>
    <col min="22" max="22" width="10.85546875" bestFit="1" customWidth="1"/>
    <col min="23" max="23" width="24.5703125" bestFit="1" customWidth="1"/>
    <col min="24" max="24" width="12.42578125" bestFit="1" customWidth="1"/>
    <col min="25" max="25" width="14.85546875" bestFit="1" customWidth="1"/>
    <col min="26" max="26" width="11.7109375" bestFit="1" customWidth="1"/>
    <col min="27" max="27" width="16" bestFit="1" customWidth="1"/>
    <col min="28" max="28" width="9.85546875" bestFit="1" customWidth="1"/>
    <col min="29" max="29" width="81" bestFit="1" customWidth="1"/>
    <col min="30" max="30" width="24.28515625" bestFit="1" customWidth="1"/>
    <col min="31" max="31" width="15.140625" bestFit="1" customWidth="1"/>
    <col min="32" max="32" width="10" bestFit="1" customWidth="1"/>
    <col min="33" max="33" width="16.140625" bestFit="1" customWidth="1"/>
    <col min="34" max="34" width="24.140625" bestFit="1" customWidth="1"/>
    <col min="35" max="35" width="32.28515625" bestFit="1" customWidth="1"/>
    <col min="36" max="36" width="13.140625" bestFit="1" customWidth="1"/>
    <col min="37" max="37" width="30.85546875" bestFit="1" customWidth="1"/>
    <col min="38" max="38" width="40.28515625" bestFit="1" customWidth="1"/>
    <col min="39" max="39" width="20.28515625" bestFit="1" customWidth="1"/>
    <col min="40" max="40" width="11.7109375" bestFit="1" customWidth="1"/>
    <col min="41" max="41" width="41.85546875" bestFit="1" customWidth="1"/>
    <col min="42" max="42" width="24.7109375" bestFit="1" customWidth="1"/>
    <col min="43" max="43" width="35" bestFit="1" customWidth="1"/>
    <col min="44" max="44" width="19.85546875" bestFit="1" customWidth="1"/>
    <col min="45" max="45" width="10.140625" bestFit="1" customWidth="1"/>
    <col min="46" max="46" width="16.5703125" bestFit="1" customWidth="1"/>
    <col min="47" max="51" width="22.7109375" bestFit="1" customWidth="1"/>
    <col min="52" max="52" width="22.28515625" bestFit="1" customWidth="1"/>
    <col min="53" max="53" width="24.7109375" bestFit="1" customWidth="1"/>
    <col min="54" max="54" width="35" bestFit="1" customWidth="1"/>
    <col min="55" max="55" width="30.5703125" bestFit="1" customWidth="1"/>
    <col min="56" max="56" width="14.5703125" bestFit="1" customWidth="1"/>
    <col min="57" max="57" width="10.42578125" bestFit="1" customWidth="1"/>
    <col min="58" max="58" width="34" bestFit="1" customWidth="1"/>
    <col min="59" max="59" width="9.28515625" bestFit="1" customWidth="1"/>
    <col min="60" max="60" width="10.140625" bestFit="1" customWidth="1"/>
    <col min="61" max="61" width="16.7109375" bestFit="1" customWidth="1"/>
    <col min="62" max="62" width="51.42578125" bestFit="1" customWidth="1"/>
    <col min="63" max="63" width="13.140625" bestFit="1" customWidth="1"/>
    <col min="64" max="64" width="10.7109375" bestFit="1" customWidth="1"/>
    <col min="65" max="65" width="12.7109375" bestFit="1" customWidth="1"/>
    <col min="66" max="66" width="20.42578125" bestFit="1" customWidth="1"/>
    <col min="67" max="67" width="13.28515625" bestFit="1" customWidth="1"/>
    <col min="68" max="68" width="10.28515625" bestFit="1" customWidth="1"/>
    <col min="69" max="69" width="12.7109375" bestFit="1" customWidth="1"/>
    <col min="70" max="70" width="10.28515625" bestFit="1" customWidth="1"/>
    <col min="71" max="71" width="14.5703125" bestFit="1" customWidth="1"/>
    <col min="72" max="72" width="64.85546875" bestFit="1" customWidth="1"/>
  </cols>
  <sheetData>
    <row r="1" spans="1:72">
      <c r="A1" t="s">
        <v>3064</v>
      </c>
      <c r="B1" t="s">
        <v>3065</v>
      </c>
    </row>
    <row r="2" spans="1:72">
      <c r="A2" t="s">
        <v>3066</v>
      </c>
      <c r="B2" t="s">
        <v>3139</v>
      </c>
    </row>
    <row r="3" spans="1:72">
      <c r="A3" t="s">
        <v>3067</v>
      </c>
      <c r="B3" t="s">
        <v>3203</v>
      </c>
    </row>
    <row r="4" spans="1:72">
      <c r="A4" t="s">
        <v>3173</v>
      </c>
      <c r="B4" s="2">
        <v>44927</v>
      </c>
    </row>
    <row r="5" spans="1:72">
      <c r="A5" t="s">
        <v>3174</v>
      </c>
      <c r="B5" s="2">
        <v>45028</v>
      </c>
    </row>
    <row r="6" spans="1:72">
      <c r="A6" t="s">
        <v>3068</v>
      </c>
      <c r="B6" t="s">
        <v>3135</v>
      </c>
    </row>
    <row r="8" spans="1:72">
      <c r="A8" t="s">
        <v>3066</v>
      </c>
      <c r="B8" t="s">
        <v>3069</v>
      </c>
      <c r="C8" t="s">
        <v>3070</v>
      </c>
      <c r="D8" t="s">
        <v>3071</v>
      </c>
      <c r="E8" t="s">
        <v>3072</v>
      </c>
      <c r="F8" t="s">
        <v>3073</v>
      </c>
      <c r="G8" t="s">
        <v>3074</v>
      </c>
      <c r="H8" t="s">
        <v>3075</v>
      </c>
      <c r="I8" t="s">
        <v>3076</v>
      </c>
      <c r="J8" t="s">
        <v>3077</v>
      </c>
      <c r="K8" t="s">
        <v>3078</v>
      </c>
      <c r="L8" t="s">
        <v>3079</v>
      </c>
      <c r="M8" t="s">
        <v>3080</v>
      </c>
      <c r="N8" t="s">
        <v>3081</v>
      </c>
      <c r="O8" t="s">
        <v>3082</v>
      </c>
      <c r="P8" t="s">
        <v>3083</v>
      </c>
      <c r="Q8" t="s">
        <v>3084</v>
      </c>
      <c r="R8" t="s">
        <v>3085</v>
      </c>
      <c r="S8" t="s">
        <v>3076</v>
      </c>
      <c r="T8" t="s">
        <v>3077</v>
      </c>
      <c r="U8" t="s">
        <v>3086</v>
      </c>
      <c r="V8" t="s">
        <v>3087</v>
      </c>
      <c r="W8" t="s">
        <v>3088</v>
      </c>
      <c r="X8" t="s">
        <v>3089</v>
      </c>
      <c r="Y8" t="s">
        <v>3075</v>
      </c>
      <c r="Z8" t="s">
        <v>3090</v>
      </c>
      <c r="AA8" t="s">
        <v>3091</v>
      </c>
      <c r="AB8" t="s">
        <v>3092</v>
      </c>
      <c r="AC8" t="s">
        <v>3093</v>
      </c>
      <c r="AD8" t="s">
        <v>3094</v>
      </c>
      <c r="AE8" t="s">
        <v>3095</v>
      </c>
      <c r="AF8" t="s">
        <v>3096</v>
      </c>
      <c r="AG8" t="s">
        <v>3097</v>
      </c>
      <c r="AH8" t="s">
        <v>3098</v>
      </c>
      <c r="AI8" t="s">
        <v>3099</v>
      </c>
      <c r="AJ8" t="s">
        <v>3100</v>
      </c>
      <c r="AK8" t="s">
        <v>3101</v>
      </c>
      <c r="AL8" t="s">
        <v>3102</v>
      </c>
      <c r="AM8" t="s">
        <v>3103</v>
      </c>
      <c r="AN8" t="s">
        <v>3104</v>
      </c>
      <c r="AO8" t="s">
        <v>3105</v>
      </c>
      <c r="AP8" t="s">
        <v>3106</v>
      </c>
      <c r="AQ8" t="s">
        <v>3107</v>
      </c>
      <c r="AR8" t="s">
        <v>3108</v>
      </c>
      <c r="AS8" t="s">
        <v>3109</v>
      </c>
      <c r="AT8" t="s">
        <v>3110</v>
      </c>
      <c r="AU8" t="s">
        <v>3111</v>
      </c>
      <c r="AV8" t="s">
        <v>3112</v>
      </c>
      <c r="AW8" t="s">
        <v>3113</v>
      </c>
      <c r="AX8" t="s">
        <v>3114</v>
      </c>
      <c r="AY8" t="s">
        <v>3115</v>
      </c>
      <c r="AZ8" t="s">
        <v>3116</v>
      </c>
      <c r="BA8" t="s">
        <v>3106</v>
      </c>
      <c r="BB8" t="s">
        <v>3107</v>
      </c>
      <c r="BC8" t="s">
        <v>3117</v>
      </c>
      <c r="BD8" t="s">
        <v>3118</v>
      </c>
      <c r="BE8" t="s">
        <v>3119</v>
      </c>
      <c r="BF8" t="s">
        <v>3120</v>
      </c>
      <c r="BG8" t="s">
        <v>3121</v>
      </c>
      <c r="BH8" t="s">
        <v>3122</v>
      </c>
      <c r="BI8" t="s">
        <v>3123</v>
      </c>
      <c r="BJ8" t="s">
        <v>3124</v>
      </c>
      <c r="BK8" t="s">
        <v>3125</v>
      </c>
      <c r="BL8" t="s">
        <v>3126</v>
      </c>
      <c r="BM8" t="s">
        <v>3127</v>
      </c>
      <c r="BN8" t="s">
        <v>3128</v>
      </c>
      <c r="BO8" t="s">
        <v>3129</v>
      </c>
      <c r="BP8" t="s">
        <v>3130</v>
      </c>
      <c r="BQ8" t="s">
        <v>3127</v>
      </c>
      <c r="BR8" t="s">
        <v>3131</v>
      </c>
      <c r="BS8" t="s">
        <v>3132</v>
      </c>
      <c r="BT8" t="s">
        <v>3133</v>
      </c>
    </row>
    <row r="9" spans="1:72">
      <c r="A9" t="s">
        <v>3139</v>
      </c>
      <c r="B9" t="s">
        <v>118</v>
      </c>
      <c r="C9" t="s">
        <v>3473</v>
      </c>
      <c r="D9" t="s">
        <v>3175</v>
      </c>
      <c r="E9">
        <v>1</v>
      </c>
      <c r="F9">
        <v>402847.63</v>
      </c>
      <c r="G9" s="2">
        <v>44897</v>
      </c>
      <c r="H9" s="41">
        <v>44943</v>
      </c>
      <c r="I9">
        <v>351290.83</v>
      </c>
      <c r="J9" s="2">
        <v>44943</v>
      </c>
      <c r="K9">
        <v>0</v>
      </c>
      <c r="L9" s="2">
        <v>44943</v>
      </c>
      <c r="M9">
        <v>351290.83</v>
      </c>
      <c r="N9" s="2">
        <v>44943</v>
      </c>
      <c r="O9">
        <v>0</v>
      </c>
      <c r="P9" s="2">
        <v>44943</v>
      </c>
      <c r="Q9">
        <v>0</v>
      </c>
      <c r="R9" s="2">
        <v>44943</v>
      </c>
      <c r="U9" t="s">
        <v>3730</v>
      </c>
      <c r="W9" t="s">
        <v>3135</v>
      </c>
      <c r="X9" s="2">
        <v>44943</v>
      </c>
      <c r="Y9" s="2">
        <v>44943</v>
      </c>
      <c r="Z9">
        <v>-51556.800000000003</v>
      </c>
      <c r="AA9" t="s">
        <v>3136</v>
      </c>
      <c r="AC9" t="s">
        <v>4277</v>
      </c>
      <c r="AH9" t="s">
        <v>4278</v>
      </c>
      <c r="AO9">
        <v>0</v>
      </c>
      <c r="BJ9" t="s">
        <v>4279</v>
      </c>
      <c r="BS9">
        <v>100000000</v>
      </c>
      <c r="BT9" t="s">
        <v>4280</v>
      </c>
    </row>
    <row r="10" spans="1:72">
      <c r="A10" t="s">
        <v>3139</v>
      </c>
      <c r="B10" t="s">
        <v>118</v>
      </c>
      <c r="C10" t="s">
        <v>3473</v>
      </c>
      <c r="D10" t="s">
        <v>3175</v>
      </c>
      <c r="E10">
        <v>2</v>
      </c>
      <c r="F10">
        <v>351290.83</v>
      </c>
      <c r="G10" s="2">
        <v>44943</v>
      </c>
      <c r="H10" s="41">
        <v>44944</v>
      </c>
      <c r="I10">
        <v>310294.87</v>
      </c>
      <c r="J10" s="2">
        <v>44944</v>
      </c>
      <c r="K10">
        <v>0</v>
      </c>
      <c r="L10" s="2">
        <v>44944</v>
      </c>
      <c r="M10">
        <v>310294.87</v>
      </c>
      <c r="N10" s="2">
        <v>44944</v>
      </c>
      <c r="O10">
        <v>0</v>
      </c>
      <c r="P10" s="2">
        <v>44944</v>
      </c>
      <c r="Q10">
        <v>0</v>
      </c>
      <c r="R10" s="2">
        <v>44944</v>
      </c>
      <c r="U10" t="s">
        <v>3730</v>
      </c>
      <c r="W10" t="s">
        <v>3135</v>
      </c>
      <c r="X10" s="2">
        <v>44944</v>
      </c>
      <c r="Y10" s="2">
        <v>44944</v>
      </c>
      <c r="Z10">
        <v>-40995.96</v>
      </c>
      <c r="AA10" t="s">
        <v>3136</v>
      </c>
      <c r="AC10" t="s">
        <v>4281</v>
      </c>
      <c r="AH10" t="s">
        <v>4282</v>
      </c>
      <c r="AO10">
        <v>0</v>
      </c>
      <c r="BJ10" t="s">
        <v>4283</v>
      </c>
      <c r="BS10">
        <v>100000000</v>
      </c>
      <c r="BT10" t="s">
        <v>4284</v>
      </c>
    </row>
    <row r="11" spans="1:72">
      <c r="A11" t="s">
        <v>3139</v>
      </c>
      <c r="B11" t="s">
        <v>118</v>
      </c>
      <c r="C11" t="s">
        <v>3473</v>
      </c>
      <c r="D11" t="s">
        <v>3175</v>
      </c>
      <c r="E11">
        <v>3</v>
      </c>
      <c r="F11">
        <v>310294.87</v>
      </c>
      <c r="G11" s="2">
        <v>44944</v>
      </c>
      <c r="H11" s="41">
        <v>44951</v>
      </c>
      <c r="I11">
        <v>311554.99</v>
      </c>
      <c r="J11" s="2">
        <v>44951</v>
      </c>
      <c r="K11">
        <v>0</v>
      </c>
      <c r="L11" s="2">
        <v>44951</v>
      </c>
      <c r="M11">
        <v>311554.99</v>
      </c>
      <c r="N11" s="2">
        <v>44951</v>
      </c>
      <c r="O11">
        <v>0</v>
      </c>
      <c r="P11" s="2">
        <v>44951</v>
      </c>
      <c r="Q11">
        <v>0</v>
      </c>
      <c r="R11" s="2">
        <v>44951</v>
      </c>
      <c r="U11" t="s">
        <v>3730</v>
      </c>
      <c r="W11" t="s">
        <v>3135</v>
      </c>
      <c r="X11" s="2">
        <v>44951</v>
      </c>
      <c r="Y11" s="2">
        <v>44951</v>
      </c>
      <c r="Z11">
        <v>-50327.68</v>
      </c>
      <c r="AA11" t="s">
        <v>3136</v>
      </c>
      <c r="AC11" t="s">
        <v>4285</v>
      </c>
      <c r="AH11" t="s">
        <v>4286</v>
      </c>
      <c r="AO11">
        <v>0</v>
      </c>
      <c r="BJ11" t="s">
        <v>4287</v>
      </c>
      <c r="BS11">
        <v>200000000</v>
      </c>
      <c r="BT11" t="s">
        <v>4288</v>
      </c>
    </row>
    <row r="12" spans="1:72">
      <c r="A12" t="s">
        <v>3139</v>
      </c>
      <c r="B12" t="s">
        <v>118</v>
      </c>
      <c r="C12" t="s">
        <v>3473</v>
      </c>
      <c r="D12" t="s">
        <v>3175</v>
      </c>
      <c r="E12">
        <v>3</v>
      </c>
      <c r="F12">
        <v>310294.87</v>
      </c>
      <c r="G12" s="2">
        <v>44944</v>
      </c>
      <c r="H12" s="41">
        <v>44951</v>
      </c>
      <c r="I12">
        <v>311554.99</v>
      </c>
      <c r="J12" s="2">
        <v>44951</v>
      </c>
      <c r="K12">
        <v>0</v>
      </c>
      <c r="L12" s="2">
        <v>44951</v>
      </c>
      <c r="M12">
        <v>311554.99</v>
      </c>
      <c r="N12" s="2">
        <v>44951</v>
      </c>
      <c r="O12">
        <v>0</v>
      </c>
      <c r="P12" s="2">
        <v>44951</v>
      </c>
      <c r="Q12">
        <v>0</v>
      </c>
      <c r="R12" s="2">
        <v>44951</v>
      </c>
      <c r="U12" t="s">
        <v>3838</v>
      </c>
      <c r="W12" t="s">
        <v>3135</v>
      </c>
      <c r="X12" s="2">
        <v>44951</v>
      </c>
      <c r="Y12" s="2">
        <v>44951</v>
      </c>
      <c r="Z12">
        <v>51587.8</v>
      </c>
      <c r="AA12" t="s">
        <v>3136</v>
      </c>
      <c r="AC12" t="s">
        <v>4289</v>
      </c>
      <c r="AH12" t="s">
        <v>4290</v>
      </c>
      <c r="AO12">
        <v>0</v>
      </c>
      <c r="BJ12" t="s">
        <v>4291</v>
      </c>
      <c r="BS12">
        <v>100000000</v>
      </c>
      <c r="BT12" t="s">
        <v>4292</v>
      </c>
    </row>
    <row r="13" spans="1:72">
      <c r="A13" t="s">
        <v>3139</v>
      </c>
      <c r="B13" t="s">
        <v>118</v>
      </c>
      <c r="C13" t="s">
        <v>3473</v>
      </c>
      <c r="D13" t="s">
        <v>3175</v>
      </c>
      <c r="E13">
        <v>4</v>
      </c>
      <c r="F13">
        <v>311554.99</v>
      </c>
      <c r="G13" s="2">
        <v>44951</v>
      </c>
      <c r="H13" s="41">
        <v>44959</v>
      </c>
      <c r="I13">
        <v>311229.21999999997</v>
      </c>
      <c r="J13" s="2">
        <v>44959</v>
      </c>
      <c r="K13">
        <v>0</v>
      </c>
      <c r="L13" s="2">
        <v>44959</v>
      </c>
      <c r="M13">
        <v>311229.21999999997</v>
      </c>
      <c r="N13" s="2">
        <v>44959</v>
      </c>
      <c r="O13">
        <v>0</v>
      </c>
      <c r="P13" s="2">
        <v>44959</v>
      </c>
      <c r="Q13">
        <v>0</v>
      </c>
      <c r="R13" s="2">
        <v>44959</v>
      </c>
      <c r="U13">
        <v>0</v>
      </c>
      <c r="W13" t="s">
        <v>3135</v>
      </c>
      <c r="X13" s="2">
        <v>44957</v>
      </c>
      <c r="Y13" s="2">
        <v>44959</v>
      </c>
      <c r="Z13">
        <v>-325.77</v>
      </c>
      <c r="AA13" t="s">
        <v>3136</v>
      </c>
      <c r="AC13" t="s">
        <v>4293</v>
      </c>
      <c r="AH13">
        <v>813321000020</v>
      </c>
      <c r="AO13">
        <v>0</v>
      </c>
      <c r="AT13" t="s">
        <v>4163</v>
      </c>
      <c r="AU13" t="s">
        <v>4164</v>
      </c>
      <c r="AV13" t="s">
        <v>4165</v>
      </c>
      <c r="AZ13" t="s">
        <v>3137</v>
      </c>
      <c r="BJ13" t="s">
        <v>4294</v>
      </c>
      <c r="BS13">
        <v>100000000</v>
      </c>
      <c r="BT13" t="s">
        <v>4295</v>
      </c>
    </row>
    <row r="14" spans="1:72">
      <c r="A14" t="s">
        <v>3139</v>
      </c>
      <c r="B14" t="s">
        <v>118</v>
      </c>
      <c r="C14" t="s">
        <v>3473</v>
      </c>
      <c r="D14" t="s">
        <v>3175</v>
      </c>
      <c r="E14">
        <v>5</v>
      </c>
      <c r="F14">
        <v>311229.21999999997</v>
      </c>
      <c r="G14" s="2">
        <v>44959</v>
      </c>
      <c r="H14" s="41">
        <v>44966</v>
      </c>
      <c r="I14">
        <v>308875.90000000002</v>
      </c>
      <c r="J14" s="2">
        <v>44966</v>
      </c>
      <c r="K14">
        <v>0</v>
      </c>
      <c r="L14" s="2">
        <v>44966</v>
      </c>
      <c r="M14">
        <v>308875.90000000002</v>
      </c>
      <c r="N14" s="2">
        <v>44966</v>
      </c>
      <c r="O14">
        <v>0</v>
      </c>
      <c r="P14" s="2">
        <v>44966</v>
      </c>
      <c r="Q14">
        <v>0</v>
      </c>
      <c r="R14" s="2">
        <v>44966</v>
      </c>
      <c r="U14" t="s">
        <v>4162</v>
      </c>
      <c r="V14" t="s">
        <v>3176</v>
      </c>
      <c r="W14" t="s">
        <v>3135</v>
      </c>
      <c r="X14" s="2">
        <v>44965</v>
      </c>
      <c r="Y14" s="2">
        <v>44966</v>
      </c>
      <c r="Z14">
        <v>-2353.3200000000002</v>
      </c>
      <c r="AA14" t="s">
        <v>3136</v>
      </c>
      <c r="AC14" t="s">
        <v>4296</v>
      </c>
      <c r="AH14">
        <v>813328000054</v>
      </c>
      <c r="AO14">
        <v>0</v>
      </c>
      <c r="AT14" t="s">
        <v>4163</v>
      </c>
      <c r="AU14" t="s">
        <v>4164</v>
      </c>
      <c r="AV14" t="s">
        <v>4165</v>
      </c>
      <c r="AZ14" t="s">
        <v>3137</v>
      </c>
      <c r="BJ14" t="s">
        <v>4297</v>
      </c>
      <c r="BS14">
        <v>100000000</v>
      </c>
      <c r="BT14" t="s">
        <v>4298</v>
      </c>
    </row>
    <row r="15" spans="1:72">
      <c r="A15" t="s">
        <v>3139</v>
      </c>
      <c r="B15" t="s">
        <v>118</v>
      </c>
      <c r="C15" t="s">
        <v>3473</v>
      </c>
      <c r="D15" t="s">
        <v>3175</v>
      </c>
      <c r="E15">
        <v>6</v>
      </c>
      <c r="F15">
        <v>308875.90000000002</v>
      </c>
      <c r="G15" s="2">
        <v>44966</v>
      </c>
      <c r="H15" s="41">
        <v>44992</v>
      </c>
      <c r="I15">
        <v>61356.31</v>
      </c>
      <c r="J15" s="2">
        <v>44992</v>
      </c>
      <c r="K15">
        <v>0</v>
      </c>
      <c r="L15" s="2">
        <v>44992</v>
      </c>
      <c r="M15">
        <v>61356.31</v>
      </c>
      <c r="N15" s="2">
        <v>44992</v>
      </c>
      <c r="O15">
        <v>0</v>
      </c>
      <c r="P15" s="2">
        <v>44992</v>
      </c>
      <c r="Q15">
        <v>0</v>
      </c>
      <c r="R15" s="2">
        <v>44992</v>
      </c>
      <c r="U15" t="s">
        <v>3838</v>
      </c>
      <c r="W15" t="s">
        <v>3135</v>
      </c>
      <c r="X15" s="2">
        <v>44992</v>
      </c>
      <c r="Y15" s="2">
        <v>44992</v>
      </c>
      <c r="Z15">
        <v>30435.84</v>
      </c>
      <c r="AA15" t="s">
        <v>3136</v>
      </c>
      <c r="AC15" t="s">
        <v>4299</v>
      </c>
      <c r="AH15" t="s">
        <v>4300</v>
      </c>
      <c r="AO15">
        <v>0</v>
      </c>
      <c r="BJ15" t="s">
        <v>4301</v>
      </c>
      <c r="BS15">
        <v>400000000</v>
      </c>
      <c r="BT15" t="s">
        <v>4302</v>
      </c>
    </row>
    <row r="16" spans="1:72">
      <c r="A16" t="s">
        <v>3139</v>
      </c>
      <c r="B16" t="s">
        <v>118</v>
      </c>
      <c r="C16" t="s">
        <v>3473</v>
      </c>
      <c r="D16" t="s">
        <v>3175</v>
      </c>
      <c r="E16">
        <v>6</v>
      </c>
      <c r="F16">
        <v>308875.90000000002</v>
      </c>
      <c r="G16" s="2">
        <v>44966</v>
      </c>
      <c r="H16" s="41">
        <v>44992</v>
      </c>
      <c r="I16">
        <v>61356.31</v>
      </c>
      <c r="J16" s="2">
        <v>44992</v>
      </c>
      <c r="K16">
        <v>0</v>
      </c>
      <c r="L16" s="2">
        <v>44992</v>
      </c>
      <c r="M16">
        <v>61356.31</v>
      </c>
      <c r="N16" s="2">
        <v>44992</v>
      </c>
      <c r="O16">
        <v>0</v>
      </c>
      <c r="P16" s="2">
        <v>44992</v>
      </c>
      <c r="Q16">
        <v>0</v>
      </c>
      <c r="R16" s="2">
        <v>44992</v>
      </c>
      <c r="U16" t="s">
        <v>3730</v>
      </c>
      <c r="W16" t="s">
        <v>3135</v>
      </c>
      <c r="X16" s="2">
        <v>44992</v>
      </c>
      <c r="Y16" s="2">
        <v>44992</v>
      </c>
      <c r="Z16">
        <v>-203105.26</v>
      </c>
      <c r="AA16" t="s">
        <v>3136</v>
      </c>
      <c r="AC16" t="s">
        <v>4303</v>
      </c>
      <c r="AH16" t="s">
        <v>4304</v>
      </c>
      <c r="AO16">
        <v>0</v>
      </c>
      <c r="BJ16" t="s">
        <v>4305</v>
      </c>
      <c r="BS16">
        <v>300000000</v>
      </c>
      <c r="BT16" t="s">
        <v>4306</v>
      </c>
    </row>
    <row r="17" spans="1:72">
      <c r="A17" t="s">
        <v>3139</v>
      </c>
      <c r="B17" t="s">
        <v>118</v>
      </c>
      <c r="C17" t="s">
        <v>3473</v>
      </c>
      <c r="D17" t="s">
        <v>3175</v>
      </c>
      <c r="E17">
        <v>6</v>
      </c>
      <c r="F17">
        <v>308875.90000000002</v>
      </c>
      <c r="G17" s="2">
        <v>44966</v>
      </c>
      <c r="H17" s="41">
        <v>44992</v>
      </c>
      <c r="I17">
        <v>61356.31</v>
      </c>
      <c r="J17" s="2">
        <v>44992</v>
      </c>
      <c r="K17">
        <v>0</v>
      </c>
      <c r="L17" s="2">
        <v>44992</v>
      </c>
      <c r="M17">
        <v>61356.31</v>
      </c>
      <c r="N17" s="2">
        <v>44992</v>
      </c>
      <c r="O17">
        <v>0</v>
      </c>
      <c r="P17" s="2">
        <v>44992</v>
      </c>
      <c r="Q17">
        <v>0</v>
      </c>
      <c r="R17" s="2">
        <v>44992</v>
      </c>
      <c r="U17" t="s">
        <v>3730</v>
      </c>
      <c r="W17" t="s">
        <v>3135</v>
      </c>
      <c r="X17" s="2">
        <v>44992</v>
      </c>
      <c r="Y17" s="2">
        <v>44992</v>
      </c>
      <c r="Z17">
        <v>-36048.35</v>
      </c>
      <c r="AA17" t="s">
        <v>3136</v>
      </c>
      <c r="AC17" t="s">
        <v>4307</v>
      </c>
      <c r="AH17" t="s">
        <v>4308</v>
      </c>
      <c r="AO17">
        <v>0</v>
      </c>
      <c r="BJ17" t="s">
        <v>4309</v>
      </c>
      <c r="BS17">
        <v>200000000</v>
      </c>
      <c r="BT17" t="s">
        <v>4310</v>
      </c>
    </row>
    <row r="18" spans="1:72">
      <c r="A18" t="s">
        <v>3139</v>
      </c>
      <c r="B18" t="s">
        <v>118</v>
      </c>
      <c r="C18" t="s">
        <v>3473</v>
      </c>
      <c r="D18" t="s">
        <v>3175</v>
      </c>
      <c r="E18">
        <v>6</v>
      </c>
      <c r="F18">
        <v>308875.90000000002</v>
      </c>
      <c r="G18" s="2">
        <v>44966</v>
      </c>
      <c r="H18" s="41">
        <v>44992</v>
      </c>
      <c r="I18">
        <v>61356.31</v>
      </c>
      <c r="J18" s="2">
        <v>44992</v>
      </c>
      <c r="K18">
        <v>0</v>
      </c>
      <c r="L18" s="2">
        <v>44992</v>
      </c>
      <c r="M18">
        <v>61356.31</v>
      </c>
      <c r="N18" s="2">
        <v>44992</v>
      </c>
      <c r="O18">
        <v>0</v>
      </c>
      <c r="P18" s="2">
        <v>44992</v>
      </c>
      <c r="Q18">
        <v>0</v>
      </c>
      <c r="R18" s="2">
        <v>44992</v>
      </c>
      <c r="U18" t="s">
        <v>3730</v>
      </c>
      <c r="W18" t="s">
        <v>3135</v>
      </c>
      <c r="X18" s="2">
        <v>44992</v>
      </c>
      <c r="Y18" s="2">
        <v>44992</v>
      </c>
      <c r="Z18">
        <v>-38801.82</v>
      </c>
      <c r="AA18" t="s">
        <v>3136</v>
      </c>
      <c r="AC18" t="s">
        <v>4311</v>
      </c>
      <c r="AH18" t="s">
        <v>4312</v>
      </c>
      <c r="AO18">
        <v>0</v>
      </c>
      <c r="BJ18" t="s">
        <v>4313</v>
      </c>
      <c r="BS18">
        <v>100000000</v>
      </c>
      <c r="BT18" t="s">
        <v>4314</v>
      </c>
    </row>
    <row r="19" spans="1:72">
      <c r="A19" t="s">
        <v>3139</v>
      </c>
      <c r="B19" t="s">
        <v>118</v>
      </c>
      <c r="C19" t="s">
        <v>3473</v>
      </c>
      <c r="D19" t="s">
        <v>3175</v>
      </c>
      <c r="E19">
        <v>7</v>
      </c>
      <c r="F19">
        <v>61356.31</v>
      </c>
      <c r="G19" s="2">
        <v>44992</v>
      </c>
      <c r="H19" s="41">
        <v>45008</v>
      </c>
      <c r="I19">
        <v>18694.240000000002</v>
      </c>
      <c r="J19" s="2">
        <v>45008</v>
      </c>
      <c r="K19">
        <v>0</v>
      </c>
      <c r="L19" s="2">
        <v>45008</v>
      </c>
      <c r="M19">
        <v>18694.240000000002</v>
      </c>
      <c r="N19" s="2">
        <v>45008</v>
      </c>
      <c r="O19">
        <v>0</v>
      </c>
      <c r="P19" s="2">
        <v>45008</v>
      </c>
      <c r="Q19">
        <v>0</v>
      </c>
      <c r="R19" s="2">
        <v>45008</v>
      </c>
      <c r="U19" t="s">
        <v>3134</v>
      </c>
      <c r="W19" t="s">
        <v>3135</v>
      </c>
      <c r="X19" s="2">
        <v>45008</v>
      </c>
      <c r="Y19" s="2">
        <v>45008</v>
      </c>
      <c r="Z19" s="22">
        <v>-2172919.2799999998</v>
      </c>
      <c r="AA19" t="s">
        <v>3136</v>
      </c>
      <c r="AC19" s="22" t="s">
        <v>4315</v>
      </c>
      <c r="AH19" t="s">
        <v>4316</v>
      </c>
      <c r="AO19">
        <v>0</v>
      </c>
      <c r="AR19" t="s">
        <v>3177</v>
      </c>
      <c r="AS19" t="s">
        <v>174</v>
      </c>
      <c r="AT19" t="s">
        <v>3473</v>
      </c>
      <c r="BJ19" t="s">
        <v>3178</v>
      </c>
      <c r="BS19">
        <v>1000000000</v>
      </c>
      <c r="BT19" t="s">
        <v>4317</v>
      </c>
    </row>
    <row r="20" spans="1:72">
      <c r="A20" t="s">
        <v>3139</v>
      </c>
      <c r="B20" t="s">
        <v>118</v>
      </c>
      <c r="C20" t="s">
        <v>3473</v>
      </c>
      <c r="D20" t="s">
        <v>3175</v>
      </c>
      <c r="E20">
        <v>7</v>
      </c>
      <c r="F20">
        <v>61356.31</v>
      </c>
      <c r="G20" s="2">
        <v>44992</v>
      </c>
      <c r="H20" s="41">
        <v>45008</v>
      </c>
      <c r="I20">
        <v>18694.240000000002</v>
      </c>
      <c r="J20" s="2">
        <v>45008</v>
      </c>
      <c r="K20">
        <v>0</v>
      </c>
      <c r="L20" s="2">
        <v>45008</v>
      </c>
      <c r="M20">
        <v>18694.240000000002</v>
      </c>
      <c r="N20" s="2">
        <v>45008</v>
      </c>
      <c r="O20">
        <v>0</v>
      </c>
      <c r="P20" s="2">
        <v>45008</v>
      </c>
      <c r="Q20">
        <v>0</v>
      </c>
      <c r="R20" s="2">
        <v>45008</v>
      </c>
      <c r="U20" t="s">
        <v>3838</v>
      </c>
      <c r="W20" t="s">
        <v>3135</v>
      </c>
      <c r="X20" s="2">
        <v>45008</v>
      </c>
      <c r="Y20" s="2">
        <v>45008</v>
      </c>
      <c r="Z20">
        <v>700004.99</v>
      </c>
      <c r="AA20" t="s">
        <v>3136</v>
      </c>
      <c r="AC20" t="s">
        <v>4318</v>
      </c>
      <c r="AH20" t="s">
        <v>4319</v>
      </c>
      <c r="AO20">
        <v>0</v>
      </c>
      <c r="BJ20" t="s">
        <v>4320</v>
      </c>
      <c r="BS20">
        <v>900000000</v>
      </c>
      <c r="BT20" t="s">
        <v>4321</v>
      </c>
    </row>
    <row r="21" spans="1:72">
      <c r="A21" t="s">
        <v>3139</v>
      </c>
      <c r="B21" t="s">
        <v>118</v>
      </c>
      <c r="C21" t="s">
        <v>3473</v>
      </c>
      <c r="D21" t="s">
        <v>3175</v>
      </c>
      <c r="E21">
        <v>7</v>
      </c>
      <c r="F21">
        <v>61356.31</v>
      </c>
      <c r="G21" s="2">
        <v>44992</v>
      </c>
      <c r="H21" s="41">
        <v>45008</v>
      </c>
      <c r="I21">
        <v>18694.240000000002</v>
      </c>
      <c r="J21" s="2">
        <v>45008</v>
      </c>
      <c r="K21">
        <v>0</v>
      </c>
      <c r="L21" s="2">
        <v>45008</v>
      </c>
      <c r="M21">
        <v>18694.240000000002</v>
      </c>
      <c r="N21" s="2">
        <v>45008</v>
      </c>
      <c r="O21">
        <v>0</v>
      </c>
      <c r="P21" s="2">
        <v>45008</v>
      </c>
      <c r="Q21">
        <v>0</v>
      </c>
      <c r="R21" s="2">
        <v>45008</v>
      </c>
      <c r="U21" t="s">
        <v>3838</v>
      </c>
      <c r="W21" t="s">
        <v>3135</v>
      </c>
      <c r="X21" s="2">
        <v>45008</v>
      </c>
      <c r="Y21" s="2">
        <v>45008</v>
      </c>
      <c r="Z21">
        <v>120338.31</v>
      </c>
      <c r="AA21" t="s">
        <v>3136</v>
      </c>
      <c r="AC21" t="s">
        <v>4322</v>
      </c>
      <c r="AH21" t="s">
        <v>4323</v>
      </c>
      <c r="AO21">
        <v>0</v>
      </c>
      <c r="BJ21" t="s">
        <v>4324</v>
      </c>
      <c r="BS21">
        <v>800000000</v>
      </c>
      <c r="BT21" t="s">
        <v>4325</v>
      </c>
    </row>
    <row r="22" spans="1:72">
      <c r="A22" t="s">
        <v>3139</v>
      </c>
      <c r="B22" t="s">
        <v>118</v>
      </c>
      <c r="C22" t="s">
        <v>3473</v>
      </c>
      <c r="D22" t="s">
        <v>3175</v>
      </c>
      <c r="E22">
        <v>7</v>
      </c>
      <c r="F22">
        <v>61356.31</v>
      </c>
      <c r="G22" s="2">
        <v>44992</v>
      </c>
      <c r="H22" s="41">
        <v>45008</v>
      </c>
      <c r="I22">
        <v>18694.240000000002</v>
      </c>
      <c r="J22" s="2">
        <v>45008</v>
      </c>
      <c r="K22">
        <v>0</v>
      </c>
      <c r="L22" s="2">
        <v>45008</v>
      </c>
      <c r="M22">
        <v>18694.240000000002</v>
      </c>
      <c r="N22" s="2">
        <v>45008</v>
      </c>
      <c r="O22">
        <v>0</v>
      </c>
      <c r="P22" s="2">
        <v>45008</v>
      </c>
      <c r="Q22">
        <v>0</v>
      </c>
      <c r="R22" s="2">
        <v>45008</v>
      </c>
      <c r="U22" t="s">
        <v>3838</v>
      </c>
      <c r="W22" t="s">
        <v>3135</v>
      </c>
      <c r="X22" s="2">
        <v>45008</v>
      </c>
      <c r="Y22" s="2">
        <v>45008</v>
      </c>
      <c r="Z22">
        <v>94502.86</v>
      </c>
      <c r="AA22" t="s">
        <v>3136</v>
      </c>
      <c r="AC22" t="s">
        <v>4326</v>
      </c>
      <c r="AH22" t="s">
        <v>4327</v>
      </c>
      <c r="AO22">
        <v>0</v>
      </c>
      <c r="BJ22" t="s">
        <v>4328</v>
      </c>
      <c r="BS22">
        <v>700000000</v>
      </c>
      <c r="BT22" t="s">
        <v>4329</v>
      </c>
    </row>
    <row r="23" spans="1:72">
      <c r="A23" t="s">
        <v>3139</v>
      </c>
      <c r="B23" t="s">
        <v>118</v>
      </c>
      <c r="C23" t="s">
        <v>3473</v>
      </c>
      <c r="D23" t="s">
        <v>3175</v>
      </c>
      <c r="E23">
        <v>7</v>
      </c>
      <c r="F23">
        <v>61356.31</v>
      </c>
      <c r="G23" s="2">
        <v>44992</v>
      </c>
      <c r="H23" s="41">
        <v>45008</v>
      </c>
      <c r="I23">
        <v>18694.240000000002</v>
      </c>
      <c r="J23" s="2">
        <v>45008</v>
      </c>
      <c r="K23">
        <v>0</v>
      </c>
      <c r="L23" s="2">
        <v>45008</v>
      </c>
      <c r="M23">
        <v>18694.240000000002</v>
      </c>
      <c r="N23" s="2">
        <v>45008</v>
      </c>
      <c r="O23">
        <v>0</v>
      </c>
      <c r="P23" s="2">
        <v>45008</v>
      </c>
      <c r="Q23">
        <v>0</v>
      </c>
      <c r="R23" s="2">
        <v>45008</v>
      </c>
      <c r="U23" t="s">
        <v>3838</v>
      </c>
      <c r="W23" t="s">
        <v>3135</v>
      </c>
      <c r="X23" s="2">
        <v>45008</v>
      </c>
      <c r="Y23" s="2">
        <v>45008</v>
      </c>
      <c r="Z23">
        <v>601185.62</v>
      </c>
      <c r="AA23" t="s">
        <v>3136</v>
      </c>
      <c r="AC23" t="s">
        <v>4330</v>
      </c>
      <c r="AH23" t="s">
        <v>4331</v>
      </c>
      <c r="AO23">
        <v>0</v>
      </c>
      <c r="BJ23" t="s">
        <v>4332</v>
      </c>
      <c r="BS23">
        <v>600000000</v>
      </c>
      <c r="BT23" t="s">
        <v>4333</v>
      </c>
    </row>
    <row r="24" spans="1:72">
      <c r="A24" t="s">
        <v>3139</v>
      </c>
      <c r="B24" t="s">
        <v>118</v>
      </c>
      <c r="C24" t="s">
        <v>3473</v>
      </c>
      <c r="D24" t="s">
        <v>3175</v>
      </c>
      <c r="E24">
        <v>7</v>
      </c>
      <c r="F24">
        <v>61356.31</v>
      </c>
      <c r="G24" s="2">
        <v>44992</v>
      </c>
      <c r="H24" s="41">
        <v>45008</v>
      </c>
      <c r="I24">
        <v>18694.240000000002</v>
      </c>
      <c r="J24" s="2">
        <v>45008</v>
      </c>
      <c r="K24">
        <v>0</v>
      </c>
      <c r="L24" s="2">
        <v>45008</v>
      </c>
      <c r="M24">
        <v>18694.240000000002</v>
      </c>
      <c r="N24" s="2">
        <v>45008</v>
      </c>
      <c r="O24">
        <v>0</v>
      </c>
      <c r="P24" s="2">
        <v>45008</v>
      </c>
      <c r="Q24">
        <v>0</v>
      </c>
      <c r="R24" s="2">
        <v>45008</v>
      </c>
      <c r="U24" t="s">
        <v>3838</v>
      </c>
      <c r="W24" t="s">
        <v>3135</v>
      </c>
      <c r="X24" s="2">
        <v>45008</v>
      </c>
      <c r="Y24" s="2">
        <v>45008</v>
      </c>
      <c r="Z24">
        <v>244786.71</v>
      </c>
      <c r="AA24" t="s">
        <v>3136</v>
      </c>
      <c r="AC24" t="s">
        <v>4334</v>
      </c>
      <c r="AH24" t="s">
        <v>4335</v>
      </c>
      <c r="AO24">
        <v>0</v>
      </c>
      <c r="BJ24" t="s">
        <v>4336</v>
      </c>
      <c r="BS24">
        <v>500000000</v>
      </c>
      <c r="BT24" t="s">
        <v>4337</v>
      </c>
    </row>
    <row r="25" spans="1:72">
      <c r="A25" t="s">
        <v>3139</v>
      </c>
      <c r="B25" t="s">
        <v>118</v>
      </c>
      <c r="C25" t="s">
        <v>3473</v>
      </c>
      <c r="D25" t="s">
        <v>3175</v>
      </c>
      <c r="E25">
        <v>7</v>
      </c>
      <c r="F25">
        <v>61356.31</v>
      </c>
      <c r="G25" s="2">
        <v>44992</v>
      </c>
      <c r="H25" s="41">
        <v>45008</v>
      </c>
      <c r="I25">
        <v>18694.240000000002</v>
      </c>
      <c r="J25" s="2">
        <v>45008</v>
      </c>
      <c r="K25">
        <v>0</v>
      </c>
      <c r="L25" s="2">
        <v>45008</v>
      </c>
      <c r="M25">
        <v>18694.240000000002</v>
      </c>
      <c r="N25" s="2">
        <v>45008</v>
      </c>
      <c r="O25">
        <v>0</v>
      </c>
      <c r="P25" s="2">
        <v>45008</v>
      </c>
      <c r="Q25">
        <v>0</v>
      </c>
      <c r="R25" s="2">
        <v>45008</v>
      </c>
      <c r="U25" t="s">
        <v>3838</v>
      </c>
      <c r="W25" t="s">
        <v>3135</v>
      </c>
      <c r="X25" s="2">
        <v>45008</v>
      </c>
      <c r="Y25" s="2">
        <v>45008</v>
      </c>
      <c r="Z25">
        <v>128191.44</v>
      </c>
      <c r="AA25" t="s">
        <v>3136</v>
      </c>
      <c r="AC25" t="s">
        <v>4338</v>
      </c>
      <c r="AH25" t="s">
        <v>4339</v>
      </c>
      <c r="AO25">
        <v>0</v>
      </c>
      <c r="BJ25" t="s">
        <v>4340</v>
      </c>
      <c r="BS25">
        <v>400000000</v>
      </c>
      <c r="BT25" t="s">
        <v>4341</v>
      </c>
    </row>
    <row r="26" spans="1:72">
      <c r="A26" t="s">
        <v>3139</v>
      </c>
      <c r="B26" t="s">
        <v>118</v>
      </c>
      <c r="C26" t="s">
        <v>3473</v>
      </c>
      <c r="D26" t="s">
        <v>3175</v>
      </c>
      <c r="E26">
        <v>7</v>
      </c>
      <c r="F26">
        <v>61356.31</v>
      </c>
      <c r="G26" s="2">
        <v>44992</v>
      </c>
      <c r="H26" s="41">
        <v>45008</v>
      </c>
      <c r="I26">
        <v>18694.240000000002</v>
      </c>
      <c r="J26" s="2">
        <v>45008</v>
      </c>
      <c r="K26">
        <v>0</v>
      </c>
      <c r="L26" s="2">
        <v>45008</v>
      </c>
      <c r="M26">
        <v>18694.240000000002</v>
      </c>
      <c r="N26" s="2">
        <v>45008</v>
      </c>
      <c r="O26">
        <v>0</v>
      </c>
      <c r="P26" s="2">
        <v>45008</v>
      </c>
      <c r="Q26">
        <v>0</v>
      </c>
      <c r="R26" s="2">
        <v>45008</v>
      </c>
      <c r="U26" t="s">
        <v>3838</v>
      </c>
      <c r="W26" t="s">
        <v>3135</v>
      </c>
      <c r="X26" s="2">
        <v>45008</v>
      </c>
      <c r="Y26" s="2">
        <v>45008</v>
      </c>
      <c r="Z26">
        <v>111571.68</v>
      </c>
      <c r="AA26" t="s">
        <v>3136</v>
      </c>
      <c r="AC26" t="s">
        <v>4342</v>
      </c>
      <c r="AH26" t="s">
        <v>4343</v>
      </c>
      <c r="AO26">
        <v>0</v>
      </c>
      <c r="BJ26" t="s">
        <v>4344</v>
      </c>
      <c r="BS26">
        <v>300000000</v>
      </c>
      <c r="BT26" t="s">
        <v>4345</v>
      </c>
    </row>
    <row r="27" spans="1:72">
      <c r="A27" t="s">
        <v>3139</v>
      </c>
      <c r="B27" t="s">
        <v>118</v>
      </c>
      <c r="C27" t="s">
        <v>3473</v>
      </c>
      <c r="D27" t="s">
        <v>3175</v>
      </c>
      <c r="E27">
        <v>7</v>
      </c>
      <c r="F27">
        <v>61356.31</v>
      </c>
      <c r="G27" s="2">
        <v>44992</v>
      </c>
      <c r="H27" s="41">
        <v>45008</v>
      </c>
      <c r="I27">
        <v>18694.240000000002</v>
      </c>
      <c r="J27" s="2">
        <v>45008</v>
      </c>
      <c r="K27">
        <v>0</v>
      </c>
      <c r="L27" s="2">
        <v>45008</v>
      </c>
      <c r="M27">
        <v>18694.240000000002</v>
      </c>
      <c r="N27" s="2">
        <v>45008</v>
      </c>
      <c r="O27">
        <v>0</v>
      </c>
      <c r="P27" s="2">
        <v>45008</v>
      </c>
      <c r="Q27">
        <v>0</v>
      </c>
      <c r="R27" s="2">
        <v>45008</v>
      </c>
      <c r="U27" t="s">
        <v>3838</v>
      </c>
      <c r="W27" t="s">
        <v>3135</v>
      </c>
      <c r="X27" s="2">
        <v>45008</v>
      </c>
      <c r="Y27" s="2">
        <v>45008</v>
      </c>
      <c r="Z27">
        <v>22587</v>
      </c>
      <c r="AA27" t="s">
        <v>3136</v>
      </c>
      <c r="AC27" t="s">
        <v>4346</v>
      </c>
      <c r="AH27" t="s">
        <v>4347</v>
      </c>
      <c r="AO27">
        <v>0</v>
      </c>
      <c r="BJ27" t="s">
        <v>4348</v>
      </c>
      <c r="BS27">
        <v>200000000</v>
      </c>
      <c r="BT27" t="s">
        <v>4349</v>
      </c>
    </row>
    <row r="28" spans="1:72">
      <c r="A28" t="s">
        <v>3139</v>
      </c>
      <c r="B28" t="s">
        <v>118</v>
      </c>
      <c r="C28" t="s">
        <v>3473</v>
      </c>
      <c r="D28" t="s">
        <v>3175</v>
      </c>
      <c r="E28">
        <v>7</v>
      </c>
      <c r="F28">
        <v>61356.31</v>
      </c>
      <c r="G28" s="2">
        <v>44992</v>
      </c>
      <c r="H28" s="41">
        <v>45008</v>
      </c>
      <c r="I28">
        <v>18694.240000000002</v>
      </c>
      <c r="J28" s="2">
        <v>45008</v>
      </c>
      <c r="K28">
        <v>0</v>
      </c>
      <c r="L28" s="2">
        <v>45008</v>
      </c>
      <c r="M28">
        <v>18694.240000000002</v>
      </c>
      <c r="N28" s="2">
        <v>45008</v>
      </c>
      <c r="O28">
        <v>0</v>
      </c>
      <c r="P28" s="2">
        <v>45008</v>
      </c>
      <c r="Q28">
        <v>0</v>
      </c>
      <c r="R28" s="2">
        <v>45008</v>
      </c>
      <c r="U28" t="s">
        <v>3838</v>
      </c>
      <c r="W28" t="s">
        <v>3135</v>
      </c>
      <c r="X28" s="2">
        <v>45008</v>
      </c>
      <c r="Y28" s="2">
        <v>45008</v>
      </c>
      <c r="Z28">
        <v>107088.6</v>
      </c>
      <c r="AA28" t="s">
        <v>3136</v>
      </c>
      <c r="AC28" t="s">
        <v>4350</v>
      </c>
      <c r="AH28" t="s">
        <v>4351</v>
      </c>
      <c r="AO28">
        <v>0</v>
      </c>
      <c r="BJ28" t="s">
        <v>4352</v>
      </c>
      <c r="BS28">
        <v>100000000</v>
      </c>
      <c r="BT28" t="s">
        <v>4353</v>
      </c>
    </row>
    <row r="29" spans="1:72">
      <c r="A29" t="s">
        <v>3139</v>
      </c>
      <c r="B29" t="s">
        <v>118</v>
      </c>
      <c r="C29" t="s">
        <v>3473</v>
      </c>
      <c r="D29" t="s">
        <v>3175</v>
      </c>
      <c r="E29">
        <v>8</v>
      </c>
      <c r="F29">
        <v>18694.240000000002</v>
      </c>
      <c r="G29" s="2">
        <v>45008</v>
      </c>
      <c r="H29" s="41">
        <v>45009</v>
      </c>
      <c r="I29">
        <v>111946.81</v>
      </c>
      <c r="J29" s="2">
        <v>45009</v>
      </c>
      <c r="K29">
        <v>0</v>
      </c>
      <c r="L29" s="2">
        <v>45009</v>
      </c>
      <c r="M29">
        <v>111946.81</v>
      </c>
      <c r="N29" s="2">
        <v>45009</v>
      </c>
      <c r="O29">
        <v>0</v>
      </c>
      <c r="P29" s="2">
        <v>45009</v>
      </c>
      <c r="Q29">
        <v>0</v>
      </c>
      <c r="R29" s="2">
        <v>45009</v>
      </c>
      <c r="U29" t="s">
        <v>3838</v>
      </c>
      <c r="W29" t="s">
        <v>3135</v>
      </c>
      <c r="X29" s="2">
        <v>45009</v>
      </c>
      <c r="Y29" s="2">
        <v>45009</v>
      </c>
      <c r="Z29">
        <v>93252.57</v>
      </c>
      <c r="AA29" t="s">
        <v>3136</v>
      </c>
      <c r="AC29" t="s">
        <v>4354</v>
      </c>
      <c r="AH29" t="s">
        <v>4355</v>
      </c>
      <c r="AO29">
        <v>0</v>
      </c>
      <c r="BJ29" t="s">
        <v>4356</v>
      </c>
      <c r="BS29">
        <v>100000000</v>
      </c>
      <c r="BT29" t="s">
        <v>4357</v>
      </c>
    </row>
    <row r="30" spans="1:72">
      <c r="A30" t="s">
        <v>3139</v>
      </c>
      <c r="B30" t="s">
        <v>118</v>
      </c>
      <c r="C30" t="s">
        <v>3473</v>
      </c>
      <c r="D30" t="s">
        <v>3175</v>
      </c>
      <c r="E30">
        <v>9</v>
      </c>
      <c r="F30">
        <v>111946.81</v>
      </c>
      <c r="G30" s="2">
        <v>45009</v>
      </c>
      <c r="H30" s="41">
        <v>45028</v>
      </c>
      <c r="I30">
        <v>111958.49</v>
      </c>
      <c r="J30" s="2">
        <v>45028</v>
      </c>
      <c r="K30">
        <v>0</v>
      </c>
      <c r="L30" s="2">
        <v>45028</v>
      </c>
      <c r="M30">
        <v>111958.49</v>
      </c>
      <c r="N30" s="2">
        <v>45028</v>
      </c>
      <c r="O30">
        <v>0</v>
      </c>
      <c r="P30" s="2">
        <v>45028</v>
      </c>
      <c r="Q30">
        <v>0</v>
      </c>
      <c r="R30" s="2">
        <v>45028</v>
      </c>
      <c r="U30" t="s">
        <v>3730</v>
      </c>
      <c r="W30" t="s">
        <v>3135</v>
      </c>
      <c r="X30" s="2">
        <v>45028</v>
      </c>
      <c r="Y30" s="2">
        <v>45028</v>
      </c>
      <c r="Z30">
        <v>-245453.02</v>
      </c>
      <c r="AA30" t="s">
        <v>3136</v>
      </c>
      <c r="AC30" t="s">
        <v>4358</v>
      </c>
      <c r="AH30" t="s">
        <v>4359</v>
      </c>
      <c r="AO30">
        <v>0</v>
      </c>
      <c r="BJ30" t="s">
        <v>4360</v>
      </c>
      <c r="BS30">
        <v>200000000</v>
      </c>
      <c r="BT30" t="s">
        <v>4361</v>
      </c>
    </row>
    <row r="31" spans="1:72">
      <c r="A31" t="s">
        <v>3139</v>
      </c>
      <c r="B31" t="s">
        <v>118</v>
      </c>
      <c r="C31" t="s">
        <v>3473</v>
      </c>
      <c r="D31" t="s">
        <v>3175</v>
      </c>
      <c r="E31">
        <v>9</v>
      </c>
      <c r="F31">
        <v>111946.81</v>
      </c>
      <c r="G31" s="2">
        <v>45009</v>
      </c>
      <c r="H31" s="41">
        <v>45028</v>
      </c>
      <c r="I31">
        <v>111958.49</v>
      </c>
      <c r="J31" s="2">
        <v>45028</v>
      </c>
      <c r="K31">
        <v>0</v>
      </c>
      <c r="L31" s="2">
        <v>45028</v>
      </c>
      <c r="M31">
        <v>111958.49</v>
      </c>
      <c r="N31" s="2">
        <v>45028</v>
      </c>
      <c r="O31">
        <v>0</v>
      </c>
      <c r="P31" s="2">
        <v>45028</v>
      </c>
      <c r="Q31">
        <v>0</v>
      </c>
      <c r="R31" s="2">
        <v>45028</v>
      </c>
      <c r="U31" t="s">
        <v>3838</v>
      </c>
      <c r="W31" t="s">
        <v>3135</v>
      </c>
      <c r="X31" s="2">
        <v>45028</v>
      </c>
      <c r="Y31" s="2">
        <v>45028</v>
      </c>
      <c r="Z31">
        <v>245464.7</v>
      </c>
      <c r="AA31" t="s">
        <v>3136</v>
      </c>
      <c r="AC31" t="s">
        <v>4362</v>
      </c>
      <c r="AH31" t="s">
        <v>4363</v>
      </c>
      <c r="AO31">
        <v>0</v>
      </c>
      <c r="BJ31" t="s">
        <v>4364</v>
      </c>
      <c r="BS31">
        <v>100000000</v>
      </c>
      <c r="BT31" t="s">
        <v>4365</v>
      </c>
    </row>
    <row r="32" spans="1:72">
      <c r="A32" t="s">
        <v>3139</v>
      </c>
      <c r="B32" t="s">
        <v>118</v>
      </c>
      <c r="C32" t="s">
        <v>3473</v>
      </c>
      <c r="D32" t="s">
        <v>3175</v>
      </c>
      <c r="E32">
        <v>10</v>
      </c>
      <c r="F32">
        <v>111958.49</v>
      </c>
      <c r="G32" s="2">
        <v>45028</v>
      </c>
      <c r="H32" s="41">
        <v>45061</v>
      </c>
      <c r="I32">
        <v>110319.76</v>
      </c>
      <c r="J32" s="2">
        <v>45061</v>
      </c>
      <c r="K32">
        <v>0</v>
      </c>
      <c r="L32" s="2">
        <v>45061</v>
      </c>
      <c r="M32">
        <v>110319.76</v>
      </c>
      <c r="N32" s="2">
        <v>45061</v>
      </c>
      <c r="O32">
        <v>0</v>
      </c>
      <c r="P32" s="2">
        <v>45061</v>
      </c>
      <c r="Q32">
        <v>0</v>
      </c>
      <c r="R32" s="2">
        <v>45061</v>
      </c>
      <c r="U32" t="s">
        <v>4162</v>
      </c>
      <c r="V32" t="s">
        <v>3176</v>
      </c>
      <c r="W32" t="s">
        <v>3135</v>
      </c>
      <c r="X32" s="2">
        <v>45058</v>
      </c>
      <c r="Y32" s="2">
        <v>45061</v>
      </c>
      <c r="Z32">
        <v>-1638.73</v>
      </c>
      <c r="AA32" t="s">
        <v>3136</v>
      </c>
      <c r="AC32" t="s">
        <v>4447</v>
      </c>
      <c r="AH32" t="s">
        <v>4448</v>
      </c>
      <c r="AO32">
        <v>0</v>
      </c>
      <c r="AT32" t="s">
        <v>4163</v>
      </c>
      <c r="AU32" t="s">
        <v>4164</v>
      </c>
      <c r="AV32" t="s">
        <v>4165</v>
      </c>
      <c r="AZ32" t="s">
        <v>3137</v>
      </c>
      <c r="BJ32" t="s">
        <v>4449</v>
      </c>
      <c r="BS32">
        <v>100000000</v>
      </c>
      <c r="BT32" t="s">
        <v>4450</v>
      </c>
    </row>
    <row r="33" spans="1:72">
      <c r="A33" t="s">
        <v>3139</v>
      </c>
      <c r="B33" t="s">
        <v>118</v>
      </c>
      <c r="C33" t="s">
        <v>3473</v>
      </c>
      <c r="D33" t="s">
        <v>3175</v>
      </c>
      <c r="E33">
        <v>11</v>
      </c>
      <c r="F33">
        <v>110319.76</v>
      </c>
      <c r="G33" s="2">
        <v>45061</v>
      </c>
      <c r="H33" s="41">
        <v>45089</v>
      </c>
      <c r="I33">
        <v>110720.3</v>
      </c>
      <c r="J33" s="2">
        <v>45089</v>
      </c>
      <c r="K33">
        <v>0</v>
      </c>
      <c r="L33" s="2">
        <v>45089</v>
      </c>
      <c r="M33">
        <v>110720.3</v>
      </c>
      <c r="N33" s="2">
        <v>45089</v>
      </c>
      <c r="O33">
        <v>0</v>
      </c>
      <c r="P33" s="2">
        <v>45089</v>
      </c>
      <c r="Q33">
        <v>0</v>
      </c>
      <c r="R33" s="2">
        <v>45089</v>
      </c>
      <c r="U33" t="s">
        <v>3730</v>
      </c>
      <c r="W33" t="s">
        <v>3135</v>
      </c>
      <c r="X33" s="2">
        <v>45089</v>
      </c>
      <c r="Y33" s="2">
        <v>45089</v>
      </c>
      <c r="Z33">
        <v>-65701.600000000006</v>
      </c>
      <c r="AA33" t="s">
        <v>3136</v>
      </c>
      <c r="AC33" t="s">
        <v>4614</v>
      </c>
      <c r="AH33" t="s">
        <v>4615</v>
      </c>
      <c r="AO33">
        <v>0</v>
      </c>
      <c r="BJ33" t="s">
        <v>4616</v>
      </c>
      <c r="BS33">
        <v>200000000</v>
      </c>
      <c r="BT33" t="s">
        <v>4617</v>
      </c>
    </row>
    <row r="34" spans="1:72">
      <c r="A34" t="s">
        <v>3139</v>
      </c>
      <c r="B34" t="s">
        <v>118</v>
      </c>
      <c r="C34" t="s">
        <v>3473</v>
      </c>
      <c r="D34" t="s">
        <v>3175</v>
      </c>
      <c r="E34">
        <v>11</v>
      </c>
      <c r="F34">
        <v>110319.76</v>
      </c>
      <c r="G34" s="2">
        <v>45061</v>
      </c>
      <c r="H34" s="41">
        <v>45089</v>
      </c>
      <c r="I34">
        <v>110720.3</v>
      </c>
      <c r="J34" s="2">
        <v>45089</v>
      </c>
      <c r="K34">
        <v>0</v>
      </c>
      <c r="L34" s="2">
        <v>45089</v>
      </c>
      <c r="M34">
        <v>110720.3</v>
      </c>
      <c r="N34" s="2">
        <v>45089</v>
      </c>
      <c r="O34">
        <v>0</v>
      </c>
      <c r="P34" s="2">
        <v>45089</v>
      </c>
      <c r="Q34">
        <v>0</v>
      </c>
      <c r="R34" s="2">
        <v>45089</v>
      </c>
      <c r="U34" t="s">
        <v>3838</v>
      </c>
      <c r="W34" t="s">
        <v>3135</v>
      </c>
      <c r="X34" s="2">
        <v>45089</v>
      </c>
      <c r="Y34" s="2">
        <v>45089</v>
      </c>
      <c r="Z34">
        <v>66102.14</v>
      </c>
      <c r="AA34" t="s">
        <v>3136</v>
      </c>
      <c r="AC34" t="s">
        <v>4618</v>
      </c>
      <c r="AH34" t="s">
        <v>4619</v>
      </c>
      <c r="AO34">
        <v>0</v>
      </c>
      <c r="BJ34" t="s">
        <v>4620</v>
      </c>
      <c r="BS34">
        <v>100000000</v>
      </c>
      <c r="BT34" t="s">
        <v>4621</v>
      </c>
    </row>
    <row r="35" spans="1:72">
      <c r="A35" t="s">
        <v>3139</v>
      </c>
      <c r="B35" t="s">
        <v>118</v>
      </c>
      <c r="C35" t="s">
        <v>3473</v>
      </c>
      <c r="D35" t="s">
        <v>3175</v>
      </c>
      <c r="E35">
        <v>12</v>
      </c>
      <c r="F35">
        <v>110720.3</v>
      </c>
      <c r="G35" s="2">
        <v>45089</v>
      </c>
      <c r="H35" s="41">
        <v>45147</v>
      </c>
      <c r="I35">
        <v>109534.6</v>
      </c>
      <c r="J35" s="2">
        <v>45147</v>
      </c>
      <c r="K35">
        <v>0</v>
      </c>
      <c r="L35" s="2">
        <v>45147</v>
      </c>
      <c r="M35">
        <v>109534.6</v>
      </c>
      <c r="N35" s="2">
        <v>45147</v>
      </c>
      <c r="O35">
        <v>0</v>
      </c>
      <c r="P35" s="2">
        <v>45147</v>
      </c>
      <c r="Q35">
        <v>0</v>
      </c>
      <c r="R35" s="2">
        <v>45147</v>
      </c>
      <c r="U35" t="s">
        <v>4162</v>
      </c>
      <c r="V35" t="s">
        <v>3176</v>
      </c>
      <c r="W35" t="s">
        <v>3135</v>
      </c>
      <c r="X35" s="2">
        <v>45146</v>
      </c>
      <c r="Y35" s="2">
        <v>45147</v>
      </c>
      <c r="Z35">
        <v>-1185.7</v>
      </c>
      <c r="AA35" t="s">
        <v>3136</v>
      </c>
      <c r="AC35" t="s">
        <v>4747</v>
      </c>
      <c r="AH35">
        <v>813388000048</v>
      </c>
      <c r="AO35">
        <v>0</v>
      </c>
      <c r="AT35" t="s">
        <v>4163</v>
      </c>
      <c r="AU35" t="s">
        <v>4164</v>
      </c>
      <c r="AV35" t="s">
        <v>4165</v>
      </c>
      <c r="AZ35" t="s">
        <v>3137</v>
      </c>
      <c r="BJ35" t="s">
        <v>4748</v>
      </c>
      <c r="BS35">
        <v>100000000</v>
      </c>
      <c r="BT35" t="s">
        <v>4749</v>
      </c>
    </row>
    <row r="36" spans="1:72">
      <c r="A36" t="s">
        <v>3139</v>
      </c>
      <c r="B36" t="s">
        <v>118</v>
      </c>
      <c r="C36" t="s">
        <v>3473</v>
      </c>
      <c r="D36" t="s">
        <v>3175</v>
      </c>
      <c r="E36">
        <v>13</v>
      </c>
      <c r="F36">
        <v>109534.6</v>
      </c>
      <c r="G36" s="2">
        <v>45147</v>
      </c>
      <c r="H36" s="41">
        <v>45154</v>
      </c>
      <c r="I36">
        <v>74270.5</v>
      </c>
      <c r="J36" s="2">
        <v>45154</v>
      </c>
      <c r="K36">
        <v>0</v>
      </c>
      <c r="L36" s="2">
        <v>45154</v>
      </c>
      <c r="M36">
        <v>74270.5</v>
      </c>
      <c r="N36" s="2">
        <v>45154</v>
      </c>
      <c r="O36">
        <v>0</v>
      </c>
      <c r="P36" s="2">
        <v>45154</v>
      </c>
      <c r="Q36">
        <v>0</v>
      </c>
      <c r="R36" s="2">
        <v>45154</v>
      </c>
      <c r="U36" t="s">
        <v>3730</v>
      </c>
      <c r="W36" t="s">
        <v>3135</v>
      </c>
      <c r="X36" s="2">
        <v>45154</v>
      </c>
      <c r="Y36" s="2">
        <v>45154</v>
      </c>
      <c r="Z36">
        <v>-35264.1</v>
      </c>
      <c r="AA36" t="s">
        <v>3136</v>
      </c>
      <c r="AC36" t="s">
        <v>4750</v>
      </c>
      <c r="AH36" t="s">
        <v>4751</v>
      </c>
      <c r="AO36">
        <v>0</v>
      </c>
      <c r="BJ36" t="s">
        <v>4752</v>
      </c>
      <c r="BS36">
        <v>100000000</v>
      </c>
      <c r="BT36" t="s">
        <v>4753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DB03-73C2-4C58-879F-451A5FCBF8CF}">
  <sheetPr codeName="Sheet22"/>
  <dimension ref="A1:R49"/>
  <sheetViews>
    <sheetView workbookViewId="0"/>
  </sheetViews>
  <sheetFormatPr defaultRowHeight="15"/>
  <cols>
    <col min="1" max="1" width="18.7109375" bestFit="1" customWidth="1"/>
    <col min="2" max="2" width="12.7109375" bestFit="1" customWidth="1"/>
    <col min="3" max="3" width="14.5703125" bestFit="1" customWidth="1"/>
    <col min="4" max="4" width="5.7109375" bestFit="1" customWidth="1"/>
    <col min="5" max="5" width="16.28515625" bestFit="1" customWidth="1"/>
    <col min="6" max="6" width="10.7109375" bestFit="1" customWidth="1"/>
    <col min="7" max="7" width="156.28515625" customWidth="1"/>
    <col min="8" max="8" width="10.7109375" bestFit="1" customWidth="1"/>
    <col min="9" max="9" width="11.7109375" bestFit="1" customWidth="1"/>
    <col min="10" max="10" width="11" bestFit="1" customWidth="1"/>
    <col min="11" max="11" width="10" bestFit="1" customWidth="1"/>
    <col min="12" max="12" width="11.7109375" bestFit="1" customWidth="1"/>
    <col min="13" max="13" width="19.85546875" bestFit="1" customWidth="1"/>
    <col min="14" max="14" width="19.140625" bestFit="1" customWidth="1"/>
    <col min="15" max="15" width="16.5703125" bestFit="1" customWidth="1"/>
    <col min="16" max="16" width="41.42578125" bestFit="1" customWidth="1"/>
    <col min="17" max="17" width="27" bestFit="1" customWidth="1"/>
    <col min="18" max="18" width="43.42578125" bestFit="1" customWidth="1"/>
  </cols>
  <sheetData>
    <row r="1" spans="1:18">
      <c r="A1" t="s">
        <v>3899</v>
      </c>
      <c r="B1" t="s">
        <v>3900</v>
      </c>
      <c r="C1" t="s">
        <v>654</v>
      </c>
      <c r="D1" t="s">
        <v>3901</v>
      </c>
      <c r="E1" t="s">
        <v>3072</v>
      </c>
      <c r="F1" t="s">
        <v>3902</v>
      </c>
      <c r="G1" t="s">
        <v>3903</v>
      </c>
      <c r="H1" t="s">
        <v>3904</v>
      </c>
      <c r="I1" t="s">
        <v>3090</v>
      </c>
      <c r="J1" t="s">
        <v>3905</v>
      </c>
      <c r="K1" t="s">
        <v>3906</v>
      </c>
      <c r="L1" t="s">
        <v>3907</v>
      </c>
      <c r="M1" t="s">
        <v>3108</v>
      </c>
      <c r="N1" t="s">
        <v>3908</v>
      </c>
      <c r="O1" t="s">
        <v>3110</v>
      </c>
      <c r="P1" t="s">
        <v>3909</v>
      </c>
      <c r="Q1" t="s">
        <v>3910</v>
      </c>
      <c r="R1" t="s">
        <v>3911</v>
      </c>
    </row>
    <row r="2" spans="1:18">
      <c r="A2" t="s">
        <v>592</v>
      </c>
      <c r="B2" t="s">
        <v>4366</v>
      </c>
      <c r="C2" t="s">
        <v>3473</v>
      </c>
      <c r="D2" t="s">
        <v>118</v>
      </c>
      <c r="E2">
        <v>2023001</v>
      </c>
      <c r="F2" s="2">
        <v>44932</v>
      </c>
      <c r="G2" t="s">
        <v>4367</v>
      </c>
      <c r="H2" s="2">
        <v>44937</v>
      </c>
      <c r="I2">
        <v>-201.01</v>
      </c>
      <c r="J2">
        <v>401093.28</v>
      </c>
      <c r="L2">
        <v>-201.01</v>
      </c>
    </row>
    <row r="3" spans="1:18">
      <c r="A3" t="s">
        <v>592</v>
      </c>
      <c r="B3" t="s">
        <v>4366</v>
      </c>
      <c r="C3" t="s">
        <v>3473</v>
      </c>
      <c r="D3" t="s">
        <v>118</v>
      </c>
      <c r="E3">
        <v>2023002</v>
      </c>
      <c r="F3" s="2">
        <v>44942</v>
      </c>
      <c r="G3" t="s">
        <v>4368</v>
      </c>
      <c r="H3" s="2">
        <v>44943</v>
      </c>
      <c r="I3">
        <v>-65149.58</v>
      </c>
      <c r="J3">
        <v>335943.7</v>
      </c>
      <c r="L3">
        <v>-65149.58</v>
      </c>
    </row>
    <row r="4" spans="1:18">
      <c r="A4" t="s">
        <v>592</v>
      </c>
      <c r="B4" t="s">
        <v>4366</v>
      </c>
      <c r="C4" t="s">
        <v>3473</v>
      </c>
      <c r="D4" t="s">
        <v>118</v>
      </c>
      <c r="E4">
        <v>2023002</v>
      </c>
      <c r="F4" s="2">
        <v>44942</v>
      </c>
      <c r="G4" t="s">
        <v>4369</v>
      </c>
      <c r="H4" s="2">
        <v>44943</v>
      </c>
      <c r="I4">
        <v>-65172.31</v>
      </c>
      <c r="J4">
        <v>270771.39</v>
      </c>
      <c r="L4">
        <v>-65172.31</v>
      </c>
    </row>
    <row r="5" spans="1:18">
      <c r="A5" t="s">
        <v>592</v>
      </c>
      <c r="B5" t="s">
        <v>4366</v>
      </c>
      <c r="C5" t="s">
        <v>3473</v>
      </c>
      <c r="D5" t="s">
        <v>118</v>
      </c>
      <c r="E5">
        <v>2023003</v>
      </c>
      <c r="F5" s="2">
        <v>44965</v>
      </c>
      <c r="G5" t="s">
        <v>4370</v>
      </c>
      <c r="H5" s="2">
        <v>44966</v>
      </c>
      <c r="I5">
        <v>-157745.32</v>
      </c>
      <c r="J5">
        <v>113026.07</v>
      </c>
      <c r="L5">
        <v>-157745.32</v>
      </c>
    </row>
    <row r="6" spans="1:18">
      <c r="A6" t="s">
        <v>592</v>
      </c>
      <c r="B6" t="s">
        <v>4366</v>
      </c>
      <c r="C6" t="s">
        <v>3473</v>
      </c>
      <c r="D6" t="s">
        <v>118</v>
      </c>
      <c r="E6">
        <v>2023003</v>
      </c>
      <c r="F6" s="2">
        <v>44965</v>
      </c>
      <c r="G6" t="s">
        <v>4371</v>
      </c>
      <c r="H6" s="2">
        <v>44966</v>
      </c>
      <c r="I6">
        <v>326473.03000000003</v>
      </c>
      <c r="J6">
        <v>439499.1</v>
      </c>
      <c r="K6">
        <v>326473.03000000003</v>
      </c>
    </row>
    <row r="7" spans="1:18">
      <c r="A7" t="s">
        <v>592</v>
      </c>
      <c r="B7" t="s">
        <v>4366</v>
      </c>
      <c r="C7" t="s">
        <v>3473</v>
      </c>
      <c r="D7" t="s">
        <v>118</v>
      </c>
      <c r="E7">
        <v>2023003</v>
      </c>
      <c r="F7" s="2">
        <v>44965</v>
      </c>
      <c r="G7" t="s">
        <v>4372</v>
      </c>
      <c r="H7" s="2">
        <v>44966</v>
      </c>
      <c r="I7">
        <v>64973.599999999999</v>
      </c>
      <c r="J7">
        <v>504472.7</v>
      </c>
      <c r="K7">
        <v>64973.599999999999</v>
      </c>
    </row>
    <row r="8" spans="1:18">
      <c r="A8" t="s">
        <v>592</v>
      </c>
      <c r="B8" t="s">
        <v>4366</v>
      </c>
      <c r="C8" t="s">
        <v>3473</v>
      </c>
      <c r="D8" t="s">
        <v>118</v>
      </c>
      <c r="E8">
        <v>2023003</v>
      </c>
      <c r="F8" s="2">
        <v>44965</v>
      </c>
      <c r="G8" t="s">
        <v>4373</v>
      </c>
      <c r="H8" s="2">
        <v>44966</v>
      </c>
      <c r="I8">
        <v>11448.94</v>
      </c>
      <c r="J8">
        <v>515921.64</v>
      </c>
      <c r="K8">
        <v>11448.94</v>
      </c>
    </row>
    <row r="9" spans="1:18">
      <c r="A9" t="s">
        <v>592</v>
      </c>
      <c r="B9" t="s">
        <v>4366</v>
      </c>
      <c r="C9" t="s">
        <v>3473</v>
      </c>
      <c r="D9" t="s">
        <v>118</v>
      </c>
      <c r="E9">
        <v>2023003</v>
      </c>
      <c r="F9" s="2">
        <v>44965</v>
      </c>
      <c r="G9" t="s">
        <v>4374</v>
      </c>
      <c r="H9" s="2">
        <v>44966</v>
      </c>
      <c r="I9">
        <v>53816.23</v>
      </c>
      <c r="J9">
        <v>569737.87</v>
      </c>
      <c r="K9">
        <v>53816.23</v>
      </c>
    </row>
    <row r="10" spans="1:18">
      <c r="A10" t="s">
        <v>592</v>
      </c>
      <c r="B10" t="s">
        <v>4366</v>
      </c>
      <c r="C10" t="s">
        <v>3473</v>
      </c>
      <c r="D10" t="s">
        <v>118</v>
      </c>
      <c r="E10">
        <v>2023003</v>
      </c>
      <c r="F10" s="2">
        <v>44965</v>
      </c>
      <c r="G10" t="s">
        <v>4375</v>
      </c>
      <c r="H10" s="2">
        <v>44966</v>
      </c>
      <c r="I10">
        <v>45289.41</v>
      </c>
      <c r="J10">
        <v>615027.28</v>
      </c>
      <c r="K10">
        <v>45289.41</v>
      </c>
    </row>
    <row r="11" spans="1:18">
      <c r="A11" t="s">
        <v>592</v>
      </c>
      <c r="B11" t="s">
        <v>4366</v>
      </c>
      <c r="C11" t="s">
        <v>3473</v>
      </c>
      <c r="D11" t="s">
        <v>118</v>
      </c>
      <c r="E11">
        <v>2023003</v>
      </c>
      <c r="F11" s="2">
        <v>44965</v>
      </c>
      <c r="G11" t="s">
        <v>4376</v>
      </c>
      <c r="H11" s="2">
        <v>44966</v>
      </c>
      <c r="I11">
        <v>-34182.93</v>
      </c>
      <c r="J11">
        <v>580844.35</v>
      </c>
      <c r="L11">
        <v>-34182.93</v>
      </c>
    </row>
    <row r="12" spans="1:18">
      <c r="A12" t="s">
        <v>592</v>
      </c>
      <c r="B12" t="s">
        <v>4366</v>
      </c>
      <c r="C12" t="s">
        <v>3473</v>
      </c>
      <c r="D12" t="s">
        <v>118</v>
      </c>
      <c r="E12">
        <v>2023003</v>
      </c>
      <c r="F12" s="2">
        <v>44965</v>
      </c>
      <c r="G12" t="s">
        <v>4377</v>
      </c>
      <c r="H12" s="2">
        <v>44966</v>
      </c>
      <c r="I12">
        <v>-220073.65</v>
      </c>
      <c r="J12">
        <v>360770.7</v>
      </c>
      <c r="L12">
        <v>-220073.65</v>
      </c>
    </row>
    <row r="13" spans="1:18">
      <c r="A13" t="s">
        <v>592</v>
      </c>
      <c r="B13" t="s">
        <v>4366</v>
      </c>
      <c r="C13" t="s">
        <v>3473</v>
      </c>
      <c r="D13" t="s">
        <v>118</v>
      </c>
      <c r="E13">
        <v>2023003</v>
      </c>
      <c r="F13" s="2">
        <v>44965</v>
      </c>
      <c r="G13" t="s">
        <v>4378</v>
      </c>
      <c r="H13" s="2">
        <v>44966</v>
      </c>
      <c r="I13">
        <v>-71430.81</v>
      </c>
      <c r="J13">
        <v>289339.89</v>
      </c>
      <c r="L13">
        <v>-71430.81</v>
      </c>
    </row>
    <row r="14" spans="1:18">
      <c r="A14" t="s">
        <v>592</v>
      </c>
      <c r="B14" t="s">
        <v>4366</v>
      </c>
      <c r="C14" t="s">
        <v>3473</v>
      </c>
      <c r="D14" t="s">
        <v>118</v>
      </c>
      <c r="E14">
        <v>2023003</v>
      </c>
      <c r="F14" s="2">
        <v>44965</v>
      </c>
      <c r="G14" t="s">
        <v>4379</v>
      </c>
      <c r="H14" s="2">
        <v>44966</v>
      </c>
      <c r="I14">
        <v>-24076.11</v>
      </c>
      <c r="J14">
        <v>265263.78000000003</v>
      </c>
      <c r="L14">
        <v>-24076.11</v>
      </c>
    </row>
    <row r="15" spans="1:18">
      <c r="A15" t="s">
        <v>592</v>
      </c>
      <c r="B15" t="s">
        <v>4366</v>
      </c>
      <c r="C15" t="s">
        <v>3473</v>
      </c>
      <c r="D15" t="s">
        <v>118</v>
      </c>
      <c r="E15">
        <v>2023004</v>
      </c>
      <c r="F15" s="2">
        <v>44992</v>
      </c>
      <c r="G15" t="s">
        <v>4380</v>
      </c>
      <c r="H15" s="2">
        <v>44993</v>
      </c>
      <c r="I15">
        <v>46174.6</v>
      </c>
      <c r="J15">
        <v>311438.38</v>
      </c>
      <c r="K15">
        <v>46174.6</v>
      </c>
    </row>
    <row r="16" spans="1:18">
      <c r="A16" t="s">
        <v>592</v>
      </c>
      <c r="B16" t="s">
        <v>4366</v>
      </c>
      <c r="C16" t="s">
        <v>3473</v>
      </c>
      <c r="D16" t="s">
        <v>118</v>
      </c>
      <c r="E16">
        <v>2023004</v>
      </c>
      <c r="F16" s="2">
        <v>44992</v>
      </c>
      <c r="G16" t="s">
        <v>4381</v>
      </c>
      <c r="H16" s="2">
        <v>44993</v>
      </c>
      <c r="I16">
        <v>25311.26</v>
      </c>
      <c r="J16">
        <v>336749.64</v>
      </c>
      <c r="K16">
        <v>25311.26</v>
      </c>
    </row>
    <row r="17" spans="1:18">
      <c r="A17" t="s">
        <v>592</v>
      </c>
      <c r="B17" t="s">
        <v>4366</v>
      </c>
      <c r="C17" t="s">
        <v>3473</v>
      </c>
      <c r="D17" t="s">
        <v>118</v>
      </c>
      <c r="E17">
        <v>2023004</v>
      </c>
      <c r="F17" s="2">
        <v>44992</v>
      </c>
      <c r="G17" t="s">
        <v>4382</v>
      </c>
      <c r="H17" s="2">
        <v>44993</v>
      </c>
      <c r="I17">
        <v>-4869.3599999999997</v>
      </c>
      <c r="J17">
        <v>331880.28000000003</v>
      </c>
      <c r="L17">
        <v>-4869.3599999999997</v>
      </c>
    </row>
    <row r="18" spans="1:18">
      <c r="A18" t="s">
        <v>592</v>
      </c>
      <c r="B18" t="s">
        <v>4366</v>
      </c>
      <c r="C18" t="s">
        <v>3473</v>
      </c>
      <c r="D18" t="s">
        <v>118</v>
      </c>
      <c r="E18">
        <v>2023004</v>
      </c>
      <c r="F18" s="2">
        <v>44992</v>
      </c>
      <c r="G18" t="s">
        <v>4383</v>
      </c>
      <c r="H18" s="2">
        <v>44993</v>
      </c>
      <c r="I18">
        <v>-14913.65</v>
      </c>
      <c r="J18">
        <v>316966.63</v>
      </c>
      <c r="L18">
        <v>-14913.65</v>
      </c>
    </row>
    <row r="19" spans="1:18">
      <c r="A19" t="s">
        <v>592</v>
      </c>
      <c r="B19" t="s">
        <v>4366</v>
      </c>
      <c r="C19" t="s">
        <v>3473</v>
      </c>
      <c r="D19" t="s">
        <v>118</v>
      </c>
      <c r="E19">
        <v>2023004</v>
      </c>
      <c r="F19" s="2">
        <v>44992</v>
      </c>
      <c r="G19" t="s">
        <v>4384</v>
      </c>
      <c r="H19" s="2">
        <v>44993</v>
      </c>
      <c r="I19">
        <v>-41477.39</v>
      </c>
      <c r="J19">
        <v>275489.24</v>
      </c>
      <c r="L19">
        <v>-41477.39</v>
      </c>
    </row>
    <row r="20" spans="1:18">
      <c r="A20" t="s">
        <v>592</v>
      </c>
      <c r="B20" t="s">
        <v>4366</v>
      </c>
      <c r="C20" t="s">
        <v>3473</v>
      </c>
      <c r="D20" t="s">
        <v>118</v>
      </c>
      <c r="E20">
        <v>2023004</v>
      </c>
      <c r="F20" s="2">
        <v>44992</v>
      </c>
      <c r="G20" t="s">
        <v>4385</v>
      </c>
      <c r="H20" s="2">
        <v>44993</v>
      </c>
      <c r="I20">
        <v>-102109.54</v>
      </c>
      <c r="J20">
        <v>173379.7</v>
      </c>
      <c r="L20">
        <v>-102109.54</v>
      </c>
    </row>
    <row r="21" spans="1:18">
      <c r="A21" t="s">
        <v>592</v>
      </c>
      <c r="B21" t="s">
        <v>4366</v>
      </c>
      <c r="C21" t="s">
        <v>3473</v>
      </c>
      <c r="D21" t="s">
        <v>118</v>
      </c>
      <c r="E21">
        <v>2023004</v>
      </c>
      <c r="F21" s="2">
        <v>44992</v>
      </c>
      <c r="G21" t="s">
        <v>4386</v>
      </c>
      <c r="H21" s="2">
        <v>44993</v>
      </c>
      <c r="I21">
        <v>-57580.71</v>
      </c>
      <c r="J21">
        <v>115798.99</v>
      </c>
      <c r="L21">
        <v>-57580.71</v>
      </c>
    </row>
    <row r="22" spans="1:18">
      <c r="A22" t="s">
        <v>592</v>
      </c>
      <c r="B22" t="s">
        <v>4366</v>
      </c>
      <c r="C22" t="s">
        <v>3473</v>
      </c>
      <c r="D22" t="s">
        <v>118</v>
      </c>
      <c r="E22">
        <v>2023005</v>
      </c>
      <c r="F22" s="2">
        <v>44999</v>
      </c>
      <c r="G22" t="s">
        <v>4387</v>
      </c>
      <c r="H22" s="2">
        <v>44999</v>
      </c>
      <c r="I22">
        <v>5857.47</v>
      </c>
      <c r="J22">
        <v>121656.46</v>
      </c>
      <c r="K22">
        <v>5857.47</v>
      </c>
      <c r="M22" t="s">
        <v>4166</v>
      </c>
      <c r="N22" t="s">
        <v>3138</v>
      </c>
      <c r="O22" t="s">
        <v>4167</v>
      </c>
      <c r="P22" t="s">
        <v>4168</v>
      </c>
      <c r="R22" t="s">
        <v>4388</v>
      </c>
    </row>
    <row r="23" spans="1:18">
      <c r="A23" t="s">
        <v>592</v>
      </c>
      <c r="B23" t="s">
        <v>4366</v>
      </c>
      <c r="C23" t="s">
        <v>3473</v>
      </c>
      <c r="D23" t="s">
        <v>118</v>
      </c>
      <c r="E23">
        <v>2023006</v>
      </c>
      <c r="F23" s="2">
        <v>45008</v>
      </c>
      <c r="G23" t="s">
        <v>4389</v>
      </c>
      <c r="H23" s="2">
        <v>45009</v>
      </c>
      <c r="I23">
        <v>53100.93</v>
      </c>
      <c r="J23">
        <v>174757.39</v>
      </c>
      <c r="K23">
        <v>53100.93</v>
      </c>
    </row>
    <row r="24" spans="1:18">
      <c r="A24" t="s">
        <v>592</v>
      </c>
      <c r="B24" t="s">
        <v>4366</v>
      </c>
      <c r="C24" t="s">
        <v>3473</v>
      </c>
      <c r="D24" t="s">
        <v>118</v>
      </c>
      <c r="E24">
        <v>2023006</v>
      </c>
      <c r="F24" s="2">
        <v>45008</v>
      </c>
      <c r="G24" t="s">
        <v>4390</v>
      </c>
      <c r="H24" s="2">
        <v>45009</v>
      </c>
      <c r="I24">
        <v>54406.62</v>
      </c>
      <c r="J24">
        <v>229164.01</v>
      </c>
      <c r="K24">
        <v>54406.62</v>
      </c>
    </row>
    <row r="25" spans="1:18">
      <c r="A25" t="s">
        <v>592</v>
      </c>
      <c r="B25" t="s">
        <v>4366</v>
      </c>
      <c r="C25" t="s">
        <v>3473</v>
      </c>
      <c r="D25" t="s">
        <v>118</v>
      </c>
      <c r="E25">
        <v>2023006</v>
      </c>
      <c r="F25" s="2">
        <v>45008</v>
      </c>
      <c r="G25" t="s">
        <v>4391</v>
      </c>
      <c r="H25" s="2">
        <v>45009</v>
      </c>
      <c r="I25">
        <v>56631.24</v>
      </c>
      <c r="J25">
        <v>285795.25</v>
      </c>
      <c r="K25">
        <v>56631.24</v>
      </c>
    </row>
    <row r="26" spans="1:18">
      <c r="A26" t="s">
        <v>592</v>
      </c>
      <c r="B26" t="s">
        <v>4366</v>
      </c>
      <c r="C26" t="s">
        <v>3473</v>
      </c>
      <c r="D26" t="s">
        <v>118</v>
      </c>
      <c r="E26">
        <v>2023006</v>
      </c>
      <c r="F26" s="2">
        <v>45008</v>
      </c>
      <c r="G26" t="s">
        <v>4392</v>
      </c>
      <c r="H26" s="2">
        <v>45009</v>
      </c>
      <c r="I26">
        <v>354456.19</v>
      </c>
      <c r="J26">
        <v>640251.43999999994</v>
      </c>
      <c r="K26">
        <v>354456.19</v>
      </c>
    </row>
    <row r="27" spans="1:18">
      <c r="A27" t="s">
        <v>592</v>
      </c>
      <c r="B27" t="s">
        <v>4366</v>
      </c>
      <c r="C27" t="s">
        <v>3473</v>
      </c>
      <c r="D27" t="s">
        <v>118</v>
      </c>
      <c r="E27">
        <v>2023006</v>
      </c>
      <c r="F27" s="2">
        <v>45008</v>
      </c>
      <c r="G27" t="s">
        <v>4393</v>
      </c>
      <c r="H27" s="2">
        <v>45009</v>
      </c>
      <c r="I27">
        <v>117540.25</v>
      </c>
      <c r="J27">
        <v>757791.69</v>
      </c>
      <c r="K27">
        <v>117540.25</v>
      </c>
    </row>
    <row r="28" spans="1:18">
      <c r="A28" t="s">
        <v>592</v>
      </c>
      <c r="B28" t="s">
        <v>4366</v>
      </c>
      <c r="C28" t="s">
        <v>3473</v>
      </c>
      <c r="D28" t="s">
        <v>118</v>
      </c>
      <c r="E28">
        <v>2023006</v>
      </c>
      <c r="F28" s="2">
        <v>45008</v>
      </c>
      <c r="G28" t="s">
        <v>4394</v>
      </c>
      <c r="H28" s="2">
        <v>45009</v>
      </c>
      <c r="I28">
        <v>64933.84</v>
      </c>
      <c r="J28">
        <v>822725.53</v>
      </c>
      <c r="K28">
        <v>64933.84</v>
      </c>
    </row>
    <row r="29" spans="1:18">
      <c r="A29" t="s">
        <v>592</v>
      </c>
      <c r="B29" t="s">
        <v>4366</v>
      </c>
      <c r="C29" t="s">
        <v>3473</v>
      </c>
      <c r="D29" t="s">
        <v>118</v>
      </c>
      <c r="E29">
        <v>2023006</v>
      </c>
      <c r="F29" s="2">
        <v>45008</v>
      </c>
      <c r="G29" t="s">
        <v>4395</v>
      </c>
      <c r="H29" s="2">
        <v>45009</v>
      </c>
      <c r="I29">
        <v>579409.37</v>
      </c>
      <c r="J29">
        <v>1402134.9</v>
      </c>
      <c r="K29">
        <v>579409.37</v>
      </c>
    </row>
    <row r="30" spans="1:18">
      <c r="A30" t="s">
        <v>592</v>
      </c>
      <c r="B30" t="s">
        <v>4366</v>
      </c>
      <c r="C30" t="s">
        <v>3473</v>
      </c>
      <c r="D30" t="s">
        <v>118</v>
      </c>
      <c r="E30">
        <v>2023006</v>
      </c>
      <c r="F30" s="2">
        <v>45008</v>
      </c>
      <c r="G30" t="s">
        <v>4396</v>
      </c>
      <c r="H30" s="2">
        <v>45009</v>
      </c>
      <c r="I30">
        <v>47595.98</v>
      </c>
      <c r="J30">
        <v>1449730.88</v>
      </c>
      <c r="K30">
        <v>47595.98</v>
      </c>
    </row>
    <row r="31" spans="1:18">
      <c r="A31" t="s">
        <v>592</v>
      </c>
      <c r="B31" t="s">
        <v>4366</v>
      </c>
      <c r="C31" t="s">
        <v>3473</v>
      </c>
      <c r="D31" t="s">
        <v>118</v>
      </c>
      <c r="E31">
        <v>2023006</v>
      </c>
      <c r="F31" s="2">
        <v>45008</v>
      </c>
      <c r="G31" t="s">
        <v>4397</v>
      </c>
      <c r="H31" s="2">
        <v>45009</v>
      </c>
      <c r="I31">
        <v>590519.54</v>
      </c>
      <c r="J31">
        <v>2040250.42</v>
      </c>
      <c r="K31">
        <v>590519.54</v>
      </c>
    </row>
    <row r="32" spans="1:18">
      <c r="A32" t="s">
        <v>592</v>
      </c>
      <c r="B32" t="s">
        <v>4366</v>
      </c>
      <c r="C32" t="s">
        <v>3473</v>
      </c>
      <c r="D32" t="s">
        <v>118</v>
      </c>
      <c r="E32">
        <v>2023006</v>
      </c>
      <c r="F32" s="2">
        <v>45008</v>
      </c>
      <c r="G32" t="s">
        <v>4398</v>
      </c>
      <c r="H32" s="2">
        <v>45009</v>
      </c>
      <c r="I32">
        <v>88445.82</v>
      </c>
      <c r="J32">
        <v>2128696.2400000002</v>
      </c>
      <c r="K32">
        <v>88445.82</v>
      </c>
    </row>
    <row r="33" spans="1:18">
      <c r="A33" t="s">
        <v>592</v>
      </c>
      <c r="B33" t="s">
        <v>4366</v>
      </c>
      <c r="C33" t="s">
        <v>3473</v>
      </c>
      <c r="D33" t="s">
        <v>118</v>
      </c>
      <c r="E33">
        <v>2023007</v>
      </c>
      <c r="F33" s="2">
        <v>45009</v>
      </c>
      <c r="G33" t="s">
        <v>4399</v>
      </c>
      <c r="H33" s="2">
        <v>45012</v>
      </c>
      <c r="I33">
        <v>75138.92</v>
      </c>
      <c r="J33">
        <v>2203835.16</v>
      </c>
      <c r="K33">
        <v>75138.92</v>
      </c>
    </row>
    <row r="34" spans="1:18">
      <c r="A34" t="s">
        <v>592</v>
      </c>
      <c r="B34" t="s">
        <v>4366</v>
      </c>
      <c r="C34" t="s">
        <v>3473</v>
      </c>
      <c r="D34" t="s">
        <v>118</v>
      </c>
      <c r="E34">
        <v>2023008</v>
      </c>
      <c r="F34" s="2">
        <v>45012</v>
      </c>
      <c r="G34" s="22" t="s">
        <v>4400</v>
      </c>
      <c r="H34" s="2">
        <v>45012</v>
      </c>
      <c r="I34" s="22">
        <v>-2172919.29</v>
      </c>
      <c r="J34">
        <v>30915.87</v>
      </c>
      <c r="L34">
        <v>-2172919.29</v>
      </c>
      <c r="M34" t="s">
        <v>175</v>
      </c>
      <c r="N34" t="s">
        <v>3138</v>
      </c>
      <c r="O34" t="s">
        <v>3473</v>
      </c>
      <c r="P34" t="s">
        <v>4401</v>
      </c>
      <c r="R34" t="s">
        <v>4402</v>
      </c>
    </row>
    <row r="35" spans="1:18">
      <c r="A35" t="s">
        <v>592</v>
      </c>
      <c r="B35" t="s">
        <v>4366</v>
      </c>
      <c r="C35" t="s">
        <v>3473</v>
      </c>
      <c r="D35" t="s">
        <v>118</v>
      </c>
      <c r="E35">
        <v>2023008</v>
      </c>
      <c r="F35" s="2">
        <v>45012</v>
      </c>
      <c r="G35" t="s">
        <v>4403</v>
      </c>
      <c r="H35" s="2">
        <v>45012</v>
      </c>
      <c r="I35">
        <v>-2184.16</v>
      </c>
      <c r="J35">
        <v>28731.71</v>
      </c>
      <c r="L35">
        <v>-2184.16</v>
      </c>
    </row>
    <row r="36" spans="1:18">
      <c r="A36" t="s">
        <v>592</v>
      </c>
      <c r="B36" t="s">
        <v>4366</v>
      </c>
      <c r="C36" t="s">
        <v>3473</v>
      </c>
      <c r="D36" t="s">
        <v>118</v>
      </c>
      <c r="E36">
        <v>2023008</v>
      </c>
      <c r="F36" s="2">
        <v>45012</v>
      </c>
      <c r="G36" t="s">
        <v>4404</v>
      </c>
      <c r="H36" s="2">
        <v>45012</v>
      </c>
      <c r="I36">
        <v>-70.760000000000005</v>
      </c>
      <c r="J36">
        <v>28660.95</v>
      </c>
      <c r="L36">
        <v>-70.760000000000005</v>
      </c>
    </row>
    <row r="37" spans="1:18">
      <c r="A37" t="s">
        <v>592</v>
      </c>
      <c r="B37" t="s">
        <v>4366</v>
      </c>
      <c r="C37" t="s">
        <v>3473</v>
      </c>
      <c r="D37" t="s">
        <v>118</v>
      </c>
      <c r="E37">
        <v>2023009</v>
      </c>
      <c r="F37" s="2">
        <v>45069</v>
      </c>
      <c r="G37" t="s">
        <v>4441</v>
      </c>
      <c r="H37" s="2">
        <v>45071</v>
      </c>
      <c r="I37">
        <v>148574.03</v>
      </c>
      <c r="J37">
        <v>177234.98</v>
      </c>
      <c r="K37">
        <v>148574.03</v>
      </c>
    </row>
    <row r="38" spans="1:18">
      <c r="A38" t="s">
        <v>592</v>
      </c>
      <c r="B38" t="s">
        <v>4366</v>
      </c>
      <c r="C38" t="s">
        <v>3473</v>
      </c>
      <c r="D38" t="s">
        <v>118</v>
      </c>
      <c r="E38">
        <v>2023009</v>
      </c>
      <c r="F38" s="2">
        <v>45069</v>
      </c>
      <c r="G38" t="s">
        <v>4442</v>
      </c>
      <c r="H38" s="2">
        <v>45070</v>
      </c>
      <c r="I38">
        <v>20532.490000000002</v>
      </c>
      <c r="J38">
        <v>197767.47</v>
      </c>
      <c r="K38">
        <v>20532.490000000002</v>
      </c>
    </row>
    <row r="39" spans="1:18">
      <c r="A39" t="s">
        <v>592</v>
      </c>
      <c r="B39" t="s">
        <v>4366</v>
      </c>
      <c r="C39" t="s">
        <v>3473</v>
      </c>
      <c r="D39" t="s">
        <v>118</v>
      </c>
      <c r="E39">
        <v>2023009</v>
      </c>
      <c r="F39" s="2">
        <v>45069</v>
      </c>
      <c r="G39" t="s">
        <v>4443</v>
      </c>
      <c r="H39" s="2">
        <v>45070</v>
      </c>
      <c r="I39">
        <v>-23044.05</v>
      </c>
      <c r="J39">
        <v>174723.42</v>
      </c>
      <c r="L39">
        <v>-23044.05</v>
      </c>
    </row>
    <row r="40" spans="1:18">
      <c r="A40" t="s">
        <v>592</v>
      </c>
      <c r="B40" t="s">
        <v>4366</v>
      </c>
      <c r="C40" t="s">
        <v>3473</v>
      </c>
      <c r="D40" t="s">
        <v>118</v>
      </c>
      <c r="E40">
        <v>2023010</v>
      </c>
      <c r="F40" s="2">
        <v>45070</v>
      </c>
      <c r="G40" t="s">
        <v>4444</v>
      </c>
      <c r="H40" s="2">
        <v>45070</v>
      </c>
      <c r="I40">
        <v>5444.91</v>
      </c>
      <c r="J40">
        <v>180168.33</v>
      </c>
      <c r="K40">
        <v>5444.91</v>
      </c>
      <c r="M40" t="s">
        <v>4166</v>
      </c>
      <c r="N40" t="s">
        <v>3138</v>
      </c>
      <c r="O40" t="s">
        <v>4167</v>
      </c>
      <c r="P40" t="s">
        <v>4168</v>
      </c>
      <c r="R40" t="s">
        <v>4445</v>
      </c>
    </row>
    <row r="41" spans="1:18">
      <c r="A41" t="s">
        <v>592</v>
      </c>
      <c r="B41" t="s">
        <v>4366</v>
      </c>
      <c r="C41" t="s">
        <v>3473</v>
      </c>
      <c r="D41" t="s">
        <v>118</v>
      </c>
      <c r="E41">
        <v>2023011</v>
      </c>
      <c r="F41" s="2">
        <v>45083</v>
      </c>
      <c r="G41" t="s">
        <v>4446</v>
      </c>
      <c r="H41" s="2">
        <v>45083</v>
      </c>
      <c r="I41">
        <v>-108545.52</v>
      </c>
      <c r="J41">
        <v>71622.81</v>
      </c>
      <c r="L41">
        <v>-108545.52</v>
      </c>
    </row>
    <row r="42" spans="1:18">
      <c r="A42" t="s">
        <v>592</v>
      </c>
      <c r="B42" t="s">
        <v>4366</v>
      </c>
      <c r="C42" t="s">
        <v>3473</v>
      </c>
      <c r="D42" t="s">
        <v>118</v>
      </c>
      <c r="E42">
        <v>2023012</v>
      </c>
      <c r="F42" s="2">
        <v>45092</v>
      </c>
      <c r="G42" t="s">
        <v>4610</v>
      </c>
      <c r="H42" s="2">
        <v>45093</v>
      </c>
      <c r="I42">
        <v>35783.47</v>
      </c>
      <c r="J42">
        <v>107406.28</v>
      </c>
      <c r="K42">
        <v>35783.47</v>
      </c>
    </row>
    <row r="43" spans="1:18">
      <c r="A43" t="s">
        <v>592</v>
      </c>
      <c r="B43" t="s">
        <v>4366</v>
      </c>
      <c r="C43" t="s">
        <v>3473</v>
      </c>
      <c r="D43" t="s">
        <v>118</v>
      </c>
      <c r="E43">
        <v>2023012</v>
      </c>
      <c r="F43" s="2">
        <v>45092</v>
      </c>
      <c r="G43" t="s">
        <v>4611</v>
      </c>
      <c r="H43" s="2">
        <v>45093</v>
      </c>
      <c r="I43">
        <v>40327.89</v>
      </c>
      <c r="J43">
        <v>147734.17000000001</v>
      </c>
      <c r="K43">
        <v>40327.89</v>
      </c>
    </row>
    <row r="44" spans="1:18">
      <c r="A44" t="s">
        <v>592</v>
      </c>
      <c r="B44" t="s">
        <v>4366</v>
      </c>
      <c r="C44" t="s">
        <v>3473</v>
      </c>
      <c r="D44" t="s">
        <v>118</v>
      </c>
      <c r="E44">
        <v>2023012</v>
      </c>
      <c r="F44" s="2">
        <v>45092</v>
      </c>
      <c r="G44" t="s">
        <v>4612</v>
      </c>
      <c r="H44" s="2">
        <v>45093</v>
      </c>
      <c r="I44">
        <v>-72601.97</v>
      </c>
      <c r="J44">
        <v>75132.2</v>
      </c>
      <c r="L44">
        <v>-72601.97</v>
      </c>
    </row>
    <row r="45" spans="1:18">
      <c r="A45" t="s">
        <v>592</v>
      </c>
      <c r="B45" t="s">
        <v>4366</v>
      </c>
      <c r="C45" t="s">
        <v>3473</v>
      </c>
      <c r="D45" t="s">
        <v>118</v>
      </c>
      <c r="E45">
        <v>2023012</v>
      </c>
      <c r="F45" s="2">
        <v>45092</v>
      </c>
      <c r="G45" t="s">
        <v>4613</v>
      </c>
      <c r="H45" s="2">
        <v>45093</v>
      </c>
      <c r="I45">
        <v>-47549.96</v>
      </c>
      <c r="J45">
        <v>27582.240000000002</v>
      </c>
      <c r="L45">
        <v>-47549.96</v>
      </c>
    </row>
    <row r="46" spans="1:18">
      <c r="A46" t="s">
        <v>592</v>
      </c>
      <c r="B46" t="s">
        <v>4366</v>
      </c>
      <c r="C46" t="s">
        <v>3473</v>
      </c>
      <c r="D46" t="s">
        <v>118</v>
      </c>
      <c r="E46">
        <v>2023013</v>
      </c>
      <c r="F46" s="2">
        <v>45147</v>
      </c>
      <c r="G46" t="s">
        <v>4743</v>
      </c>
      <c r="H46" s="2">
        <v>45148</v>
      </c>
      <c r="I46">
        <v>11200.83</v>
      </c>
      <c r="J46">
        <v>38783.07</v>
      </c>
      <c r="K46">
        <v>11200.83</v>
      </c>
    </row>
    <row r="47" spans="1:18">
      <c r="A47" t="s">
        <v>592</v>
      </c>
      <c r="B47" t="s">
        <v>4366</v>
      </c>
      <c r="C47" t="s">
        <v>3473</v>
      </c>
      <c r="D47" t="s">
        <v>118</v>
      </c>
      <c r="E47">
        <v>2023013</v>
      </c>
      <c r="F47" s="2">
        <v>45147</v>
      </c>
      <c r="G47" t="s">
        <v>4744</v>
      </c>
      <c r="H47" s="2">
        <v>45148</v>
      </c>
      <c r="I47">
        <v>63948.36</v>
      </c>
      <c r="J47">
        <v>102731.43</v>
      </c>
      <c r="K47">
        <v>63948.36</v>
      </c>
    </row>
    <row r="48" spans="1:18">
      <c r="A48" t="s">
        <v>592</v>
      </c>
      <c r="B48" t="s">
        <v>4366</v>
      </c>
      <c r="C48" t="s">
        <v>3473</v>
      </c>
      <c r="D48" t="s">
        <v>118</v>
      </c>
      <c r="E48">
        <v>2023013</v>
      </c>
      <c r="F48" s="2">
        <v>45147</v>
      </c>
      <c r="G48" t="s">
        <v>4745</v>
      </c>
      <c r="H48" s="2">
        <v>45148</v>
      </c>
      <c r="I48">
        <v>-23876.57</v>
      </c>
      <c r="J48">
        <v>78854.86</v>
      </c>
      <c r="L48">
        <v>-23876.57</v>
      </c>
    </row>
    <row r="49" spans="1:12">
      <c r="A49" t="s">
        <v>592</v>
      </c>
      <c r="B49" t="s">
        <v>4366</v>
      </c>
      <c r="C49" t="s">
        <v>3473</v>
      </c>
      <c r="D49" t="s">
        <v>118</v>
      </c>
      <c r="E49">
        <v>2023013</v>
      </c>
      <c r="F49" s="2">
        <v>45147</v>
      </c>
      <c r="G49" t="s">
        <v>4746</v>
      </c>
      <c r="H49" s="2">
        <v>45148</v>
      </c>
      <c r="I49">
        <v>-72618.59</v>
      </c>
      <c r="J49">
        <v>6236.27</v>
      </c>
      <c r="L49">
        <v>-72618.59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9E1F-8FDA-4897-9E57-674B25B4732B}">
  <sheetPr codeName="Sheet8">
    <tabColor rgb="FF00B0F0"/>
  </sheetPr>
  <dimension ref="A1:H52"/>
  <sheetViews>
    <sheetView topLeftCell="A33" workbookViewId="0">
      <selection activeCell="A52" sqref="A52"/>
    </sheetView>
  </sheetViews>
  <sheetFormatPr defaultRowHeight="15"/>
  <cols>
    <col min="1" max="1" width="11.42578125" bestFit="1" customWidth="1"/>
    <col min="2" max="2" width="44.85546875" bestFit="1" customWidth="1"/>
    <col min="3" max="3" width="38" bestFit="1" customWidth="1"/>
    <col min="4" max="4" width="48.140625" bestFit="1" customWidth="1"/>
    <col min="5" max="5" width="51.85546875" bestFit="1" customWidth="1"/>
    <col min="6" max="6" width="48.140625" bestFit="1" customWidth="1"/>
    <col min="7" max="7" width="47.28515625" bestFit="1" customWidth="1"/>
    <col min="8" max="8" width="49.7109375" customWidth="1"/>
    <col min="9" max="9" width="18.7109375" bestFit="1" customWidth="1"/>
  </cols>
  <sheetData>
    <row r="1" spans="1:8" ht="29.25" customHeight="1">
      <c r="B1" s="16" t="s">
        <v>4756</v>
      </c>
      <c r="C1" s="16" t="s">
        <v>4757</v>
      </c>
      <c r="D1" s="16" t="s">
        <v>4759</v>
      </c>
      <c r="E1" s="16" t="s">
        <v>4760</v>
      </c>
      <c r="F1" t="s">
        <v>4754</v>
      </c>
      <c r="G1" s="16" t="s">
        <v>4755</v>
      </c>
      <c r="H1" s="16" t="s">
        <v>4758</v>
      </c>
    </row>
    <row r="2" spans="1:8">
      <c r="D2" s="125"/>
      <c r="H2" s="124"/>
    </row>
    <row r="3" spans="1:8">
      <c r="A3" s="2">
        <v>44196</v>
      </c>
      <c r="B3" s="1">
        <v>58985.53</v>
      </c>
      <c r="C3" s="1">
        <v>0</v>
      </c>
    </row>
    <row r="4" spans="1:8">
      <c r="B4" s="1"/>
      <c r="C4" s="1"/>
    </row>
    <row r="5" spans="1:8">
      <c r="A5" s="2">
        <v>44217</v>
      </c>
      <c r="B5" s="1">
        <v>144276.4</v>
      </c>
      <c r="C5" s="1">
        <v>4131.05</v>
      </c>
    </row>
    <row r="6" spans="1:8">
      <c r="A6" s="2">
        <v>44244</v>
      </c>
      <c r="C6" s="11">
        <v>20351.52</v>
      </c>
    </row>
    <row r="7" spans="1:8">
      <c r="A7" s="2">
        <v>44253</v>
      </c>
      <c r="B7" s="1">
        <v>41422</v>
      </c>
      <c r="C7" s="11">
        <v>20351.52</v>
      </c>
    </row>
    <row r="8" spans="1:8">
      <c r="A8" s="2">
        <v>44277</v>
      </c>
      <c r="B8" s="1">
        <v>249752.97</v>
      </c>
    </row>
    <row r="9" spans="1:8">
      <c r="A9" s="2">
        <v>44286</v>
      </c>
      <c r="B9" s="1">
        <v>89173.23</v>
      </c>
      <c r="C9" s="1">
        <v>95636.22</v>
      </c>
    </row>
    <row r="10" spans="1:8">
      <c r="A10" s="2">
        <v>44316</v>
      </c>
      <c r="B10" s="1">
        <v>97095.89</v>
      </c>
      <c r="C10" s="1">
        <v>94611.1</v>
      </c>
    </row>
    <row r="11" spans="1:8">
      <c r="A11" s="2">
        <v>44333</v>
      </c>
      <c r="B11" s="1">
        <v>58585.98</v>
      </c>
      <c r="C11" s="21">
        <v>87352.75</v>
      </c>
    </row>
    <row r="12" spans="1:8">
      <c r="A12" s="2">
        <v>44347</v>
      </c>
      <c r="B12" s="1">
        <v>76210.720000000001</v>
      </c>
      <c r="C12" s="1">
        <v>77947.33</v>
      </c>
    </row>
    <row r="13" spans="1:8">
      <c r="A13" s="2">
        <v>44377</v>
      </c>
      <c r="B13" s="1">
        <v>59364.25</v>
      </c>
      <c r="C13" s="1">
        <v>95647.29</v>
      </c>
    </row>
    <row r="14" spans="1:8">
      <c r="A14" s="2">
        <v>44408</v>
      </c>
      <c r="B14" s="1">
        <v>58674.94</v>
      </c>
      <c r="C14" s="1">
        <v>111006.77</v>
      </c>
    </row>
    <row r="15" spans="1:8">
      <c r="A15" s="2">
        <v>44439</v>
      </c>
      <c r="B15" s="7">
        <v>55516.03</v>
      </c>
      <c r="C15" s="7">
        <v>94377.919999999998</v>
      </c>
    </row>
    <row r="16" spans="1:8">
      <c r="A16" s="2">
        <v>44469</v>
      </c>
      <c r="B16" s="7">
        <v>56156.51</v>
      </c>
      <c r="C16" s="7">
        <v>45302.38</v>
      </c>
    </row>
    <row r="17" spans="1:6">
      <c r="A17" s="2">
        <v>44500</v>
      </c>
      <c r="B17" s="7">
        <v>82540.25</v>
      </c>
      <c r="C17" s="7">
        <v>69937.67</v>
      </c>
    </row>
    <row r="18" spans="1:6">
      <c r="A18" s="2">
        <v>44530</v>
      </c>
      <c r="B18" s="7">
        <v>57595.45</v>
      </c>
      <c r="C18" s="7">
        <v>66406.2</v>
      </c>
    </row>
    <row r="19" spans="1:6">
      <c r="A19" s="2">
        <v>44561</v>
      </c>
      <c r="B19" s="7">
        <v>58841.52</v>
      </c>
      <c r="C19" s="7">
        <v>53569.09</v>
      </c>
    </row>
    <row r="20" spans="1:6">
      <c r="A20" s="2">
        <v>44592</v>
      </c>
      <c r="B20" s="7">
        <v>52422.99</v>
      </c>
      <c r="C20" s="7">
        <v>42733.96</v>
      </c>
    </row>
    <row r="21" spans="1:6">
      <c r="A21" s="2">
        <v>44620</v>
      </c>
      <c r="B21" s="7">
        <v>52061.93</v>
      </c>
      <c r="C21" s="7">
        <v>101335.79</v>
      </c>
    </row>
    <row r="22" spans="1:6">
      <c r="A22" s="2">
        <v>44651</v>
      </c>
      <c r="B22" s="7">
        <v>210098.99</v>
      </c>
      <c r="C22" s="7">
        <v>79075.429999999993</v>
      </c>
    </row>
    <row r="23" spans="1:6">
      <c r="A23" s="2">
        <v>44681</v>
      </c>
      <c r="B23" s="7">
        <v>67541.84</v>
      </c>
      <c r="C23" s="7">
        <v>43803.54</v>
      </c>
    </row>
    <row r="24" spans="1:6">
      <c r="A24" s="2">
        <v>44712</v>
      </c>
      <c r="B24" s="7">
        <v>42589.2</v>
      </c>
      <c r="C24" s="7">
        <v>5010.66</v>
      </c>
    </row>
    <row r="25" spans="1:6">
      <c r="A25" s="2">
        <v>44742</v>
      </c>
      <c r="B25" s="7">
        <v>40981.980000000003</v>
      </c>
      <c r="C25" s="7">
        <v>5589.46</v>
      </c>
    </row>
    <row r="26" spans="1:6">
      <c r="A26" s="2">
        <v>44773</v>
      </c>
      <c r="B26" s="7">
        <v>40367.96</v>
      </c>
      <c r="C26" s="7">
        <v>19818.830000000002</v>
      </c>
      <c r="D26" s="7">
        <v>0</v>
      </c>
      <c r="E26">
        <v>0</v>
      </c>
      <c r="F26">
        <v>0</v>
      </c>
    </row>
    <row r="27" spans="1:6">
      <c r="A27" s="2">
        <v>44804</v>
      </c>
      <c r="B27" s="7">
        <v>40270.19</v>
      </c>
      <c r="C27" s="7">
        <v>8481.1299999999992</v>
      </c>
      <c r="D27" s="7">
        <v>0</v>
      </c>
      <c r="E27">
        <v>0</v>
      </c>
      <c r="F27">
        <v>0</v>
      </c>
    </row>
    <row r="28" spans="1:6">
      <c r="A28" s="2">
        <v>44834</v>
      </c>
      <c r="B28" s="7">
        <v>40687.89</v>
      </c>
      <c r="C28" s="7">
        <v>16446.349999999999</v>
      </c>
      <c r="D28" s="7">
        <v>0</v>
      </c>
      <c r="E28">
        <v>0</v>
      </c>
      <c r="F28">
        <v>0</v>
      </c>
    </row>
    <row r="29" spans="1:6">
      <c r="A29" s="2">
        <v>44865</v>
      </c>
      <c r="B29" s="7">
        <v>37418</v>
      </c>
      <c r="C29" s="7">
        <v>49343.48</v>
      </c>
      <c r="D29" s="7">
        <v>0</v>
      </c>
      <c r="E29">
        <v>0</v>
      </c>
      <c r="F29">
        <v>0</v>
      </c>
    </row>
    <row r="30" spans="1:6">
      <c r="A30" s="2">
        <v>44895</v>
      </c>
      <c r="B30" s="7">
        <v>37347.449999999997</v>
      </c>
      <c r="C30" s="7">
        <v>16362.13</v>
      </c>
      <c r="D30" s="7">
        <v>0</v>
      </c>
      <c r="E30">
        <v>0</v>
      </c>
      <c r="F30">
        <v>0</v>
      </c>
    </row>
    <row r="31" spans="1:6">
      <c r="A31" s="2">
        <v>44926</v>
      </c>
      <c r="B31" s="7">
        <v>37913.86</v>
      </c>
      <c r="C31" s="7">
        <v>0</v>
      </c>
      <c r="D31" s="7">
        <v>38457.410000000003</v>
      </c>
      <c r="E31">
        <v>0</v>
      </c>
      <c r="F31">
        <v>0</v>
      </c>
    </row>
    <row r="32" spans="1:6">
      <c r="A32" s="2">
        <v>44957</v>
      </c>
      <c r="B32" s="7">
        <v>37793.339999999997</v>
      </c>
      <c r="C32" s="7">
        <v>0</v>
      </c>
      <c r="D32" s="7">
        <v>741.7</v>
      </c>
      <c r="E32">
        <v>0</v>
      </c>
      <c r="F32">
        <v>0</v>
      </c>
    </row>
    <row r="33" spans="1:8">
      <c r="A33" s="2">
        <v>44985</v>
      </c>
      <c r="B33" s="7">
        <v>37890.980000000003</v>
      </c>
      <c r="C33" s="7">
        <v>0</v>
      </c>
      <c r="D33" s="7">
        <v>27757.95</v>
      </c>
      <c r="E33">
        <v>0</v>
      </c>
      <c r="F33">
        <v>0</v>
      </c>
    </row>
    <row r="34" spans="1:8">
      <c r="A34" s="2">
        <v>45016</v>
      </c>
      <c r="B34" s="7">
        <v>138236.23000000001</v>
      </c>
      <c r="C34" s="7">
        <v>0</v>
      </c>
      <c r="D34" s="7">
        <v>59412.68</v>
      </c>
      <c r="E34" s="11">
        <v>2665</v>
      </c>
      <c r="F34">
        <v>0</v>
      </c>
    </row>
    <row r="35" spans="1:8">
      <c r="A35" s="2">
        <v>45046</v>
      </c>
      <c r="B35" s="7">
        <v>46015.06</v>
      </c>
      <c r="C35" s="7">
        <v>0</v>
      </c>
      <c r="D35" s="7">
        <v>34426.080000000002</v>
      </c>
      <c r="E35" s="11">
        <v>9180</v>
      </c>
      <c r="F35">
        <v>0</v>
      </c>
      <c r="G35">
        <v>0</v>
      </c>
    </row>
    <row r="36" spans="1:8">
      <c r="A36" s="2">
        <v>45077</v>
      </c>
      <c r="B36" s="7">
        <v>53162.86</v>
      </c>
      <c r="C36" s="7">
        <v>0</v>
      </c>
      <c r="D36" s="7">
        <v>7442.41</v>
      </c>
      <c r="E36" s="11">
        <v>9180</v>
      </c>
      <c r="F36">
        <v>0</v>
      </c>
      <c r="G36">
        <v>0</v>
      </c>
    </row>
    <row r="37" spans="1:8">
      <c r="A37" s="2">
        <v>45107</v>
      </c>
      <c r="B37" s="7">
        <v>65390.04</v>
      </c>
      <c r="C37" s="7">
        <v>0</v>
      </c>
      <c r="D37" s="7">
        <v>42366.74</v>
      </c>
      <c r="E37" s="11">
        <v>1342990.56</v>
      </c>
      <c r="F37">
        <v>0</v>
      </c>
      <c r="G37" s="11">
        <v>1879483.26</v>
      </c>
    </row>
    <row r="38" spans="1:8">
      <c r="A38" s="2">
        <v>45138</v>
      </c>
      <c r="B38" s="7">
        <v>98754.3</v>
      </c>
      <c r="C38" s="7">
        <v>0</v>
      </c>
      <c r="D38" s="7">
        <v>7615.92</v>
      </c>
      <c r="E38" s="11">
        <v>1342990.56</v>
      </c>
      <c r="F38">
        <v>0</v>
      </c>
      <c r="G38" s="11">
        <v>1542887.62</v>
      </c>
    </row>
    <row r="39" spans="1:8">
      <c r="A39" s="2">
        <v>45169</v>
      </c>
      <c r="B39" s="7">
        <v>72554.05</v>
      </c>
      <c r="C39" s="7">
        <v>0</v>
      </c>
      <c r="D39" s="7">
        <v>30370.06</v>
      </c>
      <c r="E39" s="11">
        <v>8570.2900000000009</v>
      </c>
      <c r="F39">
        <v>0</v>
      </c>
      <c r="G39" s="11">
        <v>804235.38</v>
      </c>
      <c r="H39" s="11">
        <v>917.57</v>
      </c>
    </row>
    <row r="40" spans="1:8">
      <c r="A40" s="2">
        <v>45199</v>
      </c>
      <c r="B40" s="7">
        <v>67380.03</v>
      </c>
      <c r="C40" s="7">
        <v>0</v>
      </c>
      <c r="D40" s="7">
        <v>54892.75</v>
      </c>
      <c r="E40" s="11">
        <v>14876.08</v>
      </c>
      <c r="F40">
        <v>0</v>
      </c>
      <c r="G40" s="11">
        <v>655299.48</v>
      </c>
      <c r="H40" s="11">
        <v>7780.32</v>
      </c>
    </row>
    <row r="41" spans="1:8">
      <c r="A41" s="2">
        <v>45230</v>
      </c>
      <c r="B41" s="7">
        <v>118698.66</v>
      </c>
      <c r="C41" s="7">
        <v>0</v>
      </c>
      <c r="D41" s="7">
        <v>128293.68</v>
      </c>
      <c r="E41" s="11">
        <v>14876.08</v>
      </c>
      <c r="F41">
        <v>0</v>
      </c>
      <c r="G41" s="11">
        <v>386461.62</v>
      </c>
      <c r="H41" s="11">
        <v>6014.73</v>
      </c>
    </row>
    <row r="42" spans="1:8">
      <c r="A42" s="2">
        <v>45260</v>
      </c>
      <c r="B42" s="7">
        <v>118698.66</v>
      </c>
      <c r="C42" s="7">
        <v>0</v>
      </c>
      <c r="D42" s="7">
        <v>201800.53</v>
      </c>
      <c r="E42" s="11">
        <v>14876.08</v>
      </c>
      <c r="F42">
        <v>0</v>
      </c>
      <c r="G42" s="11">
        <v>180791.43</v>
      </c>
      <c r="H42" s="11">
        <v>3836</v>
      </c>
    </row>
    <row r="43" spans="1:8">
      <c r="A43" s="2">
        <v>45291</v>
      </c>
      <c r="B43" s="7">
        <v>79544.87</v>
      </c>
      <c r="C43" s="7">
        <v>0</v>
      </c>
      <c r="D43" s="7">
        <v>13661.95</v>
      </c>
      <c r="E43" s="11">
        <v>14876.08</v>
      </c>
      <c r="F43">
        <v>0</v>
      </c>
      <c r="G43" s="11">
        <v>399140.03</v>
      </c>
      <c r="H43" s="11">
        <v>4913.92</v>
      </c>
    </row>
    <row r="44" spans="1:8">
      <c r="A44" s="2">
        <v>45322</v>
      </c>
      <c r="B44" s="7">
        <v>46624.36</v>
      </c>
      <c r="C44" s="7">
        <v>0</v>
      </c>
      <c r="D44" s="7">
        <v>35505.339999999997</v>
      </c>
      <c r="E44" s="11">
        <v>0</v>
      </c>
      <c r="F44">
        <v>0</v>
      </c>
      <c r="G44" s="11">
        <v>380858.67</v>
      </c>
      <c r="H44" s="11">
        <v>9043.83</v>
      </c>
    </row>
    <row r="45" spans="1:8">
      <c r="A45" s="2">
        <v>45351</v>
      </c>
      <c r="B45" s="7">
        <v>40341.019999999997</v>
      </c>
      <c r="C45" s="7">
        <v>0</v>
      </c>
      <c r="D45" s="7">
        <v>127860.52</v>
      </c>
      <c r="E45" s="11">
        <v>7007.45</v>
      </c>
      <c r="F45">
        <v>0</v>
      </c>
      <c r="G45" s="11">
        <v>207537.33</v>
      </c>
      <c r="H45" s="11">
        <v>6282.27</v>
      </c>
    </row>
    <row r="46" spans="1:8">
      <c r="A46" s="2">
        <v>45382</v>
      </c>
      <c r="B46" s="7">
        <v>64057.68</v>
      </c>
      <c r="C46" s="7">
        <v>0</v>
      </c>
      <c r="D46" s="7">
        <v>27718.639999999999</v>
      </c>
      <c r="E46" s="11">
        <v>0</v>
      </c>
      <c r="F46">
        <v>0</v>
      </c>
      <c r="G46" s="11">
        <v>32089.41</v>
      </c>
      <c r="H46" s="11">
        <v>59352.58</v>
      </c>
    </row>
    <row r="47" spans="1:8">
      <c r="A47" s="2">
        <v>45412</v>
      </c>
      <c r="B47" s="7">
        <v>42584.85</v>
      </c>
      <c r="C47" s="7">
        <v>0</v>
      </c>
      <c r="D47" s="7">
        <v>60059.88</v>
      </c>
      <c r="E47" s="11">
        <v>37916</v>
      </c>
      <c r="F47">
        <v>0</v>
      </c>
      <c r="G47" s="11">
        <v>98841.62</v>
      </c>
      <c r="H47" s="11">
        <v>59652.55</v>
      </c>
    </row>
    <row r="48" spans="1:8">
      <c r="A48" s="2">
        <v>45443</v>
      </c>
      <c r="B48" s="7">
        <v>12913.09</v>
      </c>
      <c r="C48" s="7">
        <v>0</v>
      </c>
      <c r="D48" s="7">
        <v>81357.88</v>
      </c>
      <c r="E48" s="11">
        <v>35227</v>
      </c>
      <c r="F48">
        <v>0</v>
      </c>
      <c r="G48" s="11">
        <v>109336.25</v>
      </c>
      <c r="H48" s="11">
        <v>10067.59</v>
      </c>
    </row>
    <row r="49" spans="1:8">
      <c r="A49" s="2">
        <v>45473</v>
      </c>
      <c r="B49" s="7">
        <v>12913.09</v>
      </c>
      <c r="C49" s="7">
        <v>0</v>
      </c>
      <c r="D49" s="7">
        <v>242247.17</v>
      </c>
      <c r="E49" s="11">
        <v>35227</v>
      </c>
      <c r="F49">
        <v>0</v>
      </c>
      <c r="G49" s="11">
        <v>1779.04</v>
      </c>
      <c r="H49" s="11">
        <v>43198.74</v>
      </c>
    </row>
    <row r="50" spans="1:8">
      <c r="A50" s="2">
        <v>45504</v>
      </c>
      <c r="B50" s="7">
        <v>7349.14</v>
      </c>
      <c r="C50" s="7">
        <v>0</v>
      </c>
      <c r="D50" s="7">
        <v>84955.74</v>
      </c>
      <c r="E50" s="11">
        <v>35227</v>
      </c>
      <c r="F50">
        <v>0</v>
      </c>
      <c r="G50" s="11">
        <v>490539.44</v>
      </c>
      <c r="H50" s="11">
        <v>41626.300000000003</v>
      </c>
    </row>
    <row r="51" spans="1:8">
      <c r="A51" s="2">
        <v>45535</v>
      </c>
      <c r="B51" s="7">
        <v>72113.41</v>
      </c>
      <c r="C51" s="7">
        <v>0</v>
      </c>
      <c r="D51" s="7">
        <v>8940.01</v>
      </c>
      <c r="E51" s="11">
        <v>32095.54</v>
      </c>
      <c r="F51">
        <v>0</v>
      </c>
      <c r="G51" s="11">
        <v>708118.94</v>
      </c>
      <c r="H51" s="11">
        <v>75397.789999999994</v>
      </c>
    </row>
    <row r="52" spans="1:8">
      <c r="A52" s="2">
        <v>45565</v>
      </c>
      <c r="B52" s="72">
        <v>682282.78</v>
      </c>
      <c r="C52" s="72">
        <v>0</v>
      </c>
      <c r="D52" s="72">
        <v>181174.11</v>
      </c>
      <c r="E52" s="72">
        <v>53806.14</v>
      </c>
      <c r="F52" s="72">
        <v>0</v>
      </c>
      <c r="G52" s="72">
        <v>482905.62</v>
      </c>
      <c r="H52" s="72">
        <v>11245.54</v>
      </c>
    </row>
  </sheetData>
  <phoneticPr fontId="12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22B4-CF37-4ED0-A815-83E1212BB9EC}">
  <sheetPr codeName="Sheet27"/>
  <dimension ref="A1:AB30"/>
  <sheetViews>
    <sheetView workbookViewId="0"/>
  </sheetViews>
  <sheetFormatPr defaultRowHeight="15"/>
  <cols>
    <col min="1" max="1" width="16.85546875" customWidth="1"/>
    <col min="2" max="2" width="25" customWidth="1"/>
    <col min="3" max="3" width="16.85546875" customWidth="1"/>
    <col min="4" max="4" width="22.28515625" customWidth="1"/>
    <col min="5" max="6" width="27.7109375" customWidth="1"/>
    <col min="7" max="7" width="16.85546875" customWidth="1"/>
    <col min="8" max="8" width="54.7109375" customWidth="1"/>
    <col min="9" max="9" width="14.140625" customWidth="1"/>
    <col min="10" max="10" width="14.42578125" customWidth="1"/>
    <col min="11" max="11" width="16.85546875" customWidth="1"/>
    <col min="12" max="13" width="9.28515625" customWidth="1"/>
    <col min="14" max="14" width="11.5703125" customWidth="1"/>
    <col min="15" max="16" width="16.85546875" customWidth="1"/>
    <col min="17" max="17" width="11.5703125" customWidth="1"/>
    <col min="18" max="18" width="16.85546875" customWidth="1"/>
    <col min="19" max="19" width="11.5703125" customWidth="1"/>
    <col min="20" max="20" width="16.85546875" customWidth="1"/>
    <col min="21" max="21" width="11.5703125" customWidth="1"/>
    <col min="22" max="22" width="16.85546875" customWidth="1"/>
    <col min="23" max="23" width="11.5703125" customWidth="1"/>
    <col min="24" max="24" width="16.85546875" customWidth="1"/>
    <col min="25" max="25" width="11.5703125" customWidth="1"/>
    <col min="26" max="26" width="16.85546875" customWidth="1"/>
    <col min="27" max="27" width="11.5703125" customWidth="1"/>
    <col min="28" max="28" width="11.85546875" bestFit="1" customWidth="1"/>
  </cols>
  <sheetData>
    <row r="1" spans="1:28" ht="42">
      <c r="A1" s="25" t="s">
        <v>128</v>
      </c>
      <c r="B1" s="25" t="s">
        <v>129</v>
      </c>
      <c r="C1" s="25" t="s">
        <v>130</v>
      </c>
      <c r="D1" s="25" t="s">
        <v>131</v>
      </c>
      <c r="E1" s="25" t="s">
        <v>132</v>
      </c>
      <c r="F1" s="25" t="s">
        <v>119</v>
      </c>
      <c r="G1" s="25" t="s">
        <v>133</v>
      </c>
      <c r="H1" s="25" t="s">
        <v>134</v>
      </c>
      <c r="I1" s="25" t="s">
        <v>135</v>
      </c>
      <c r="J1" s="26" t="s">
        <v>136</v>
      </c>
      <c r="K1" s="25" t="s">
        <v>137</v>
      </c>
      <c r="L1" s="27" t="s">
        <v>138</v>
      </c>
      <c r="M1" s="27" t="s">
        <v>139</v>
      </c>
      <c r="N1" s="27" t="s">
        <v>140</v>
      </c>
      <c r="O1" s="27" t="s">
        <v>141</v>
      </c>
      <c r="P1" s="27" t="s">
        <v>142</v>
      </c>
      <c r="Q1" s="26" t="s">
        <v>143</v>
      </c>
      <c r="R1" s="27" t="s">
        <v>144</v>
      </c>
      <c r="S1" s="26" t="s">
        <v>136</v>
      </c>
      <c r="T1" s="27" t="s">
        <v>145</v>
      </c>
      <c r="U1" s="26" t="s">
        <v>136</v>
      </c>
      <c r="V1" s="27" t="s">
        <v>146</v>
      </c>
      <c r="W1" s="26" t="s">
        <v>143</v>
      </c>
      <c r="X1" s="27" t="s">
        <v>147</v>
      </c>
      <c r="Y1" s="26" t="s">
        <v>143</v>
      </c>
      <c r="Z1" s="27" t="s">
        <v>148</v>
      </c>
      <c r="AA1" s="26" t="s">
        <v>143</v>
      </c>
      <c r="AB1" s="75"/>
    </row>
    <row r="2" spans="1:28" s="10" customFormat="1">
      <c r="A2" s="172" t="s">
        <v>149</v>
      </c>
      <c r="B2" s="172" t="s">
        <v>2</v>
      </c>
      <c r="C2" s="172" t="s">
        <v>150</v>
      </c>
      <c r="D2" s="172" t="s">
        <v>151</v>
      </c>
      <c r="E2" s="172" t="s">
        <v>128</v>
      </c>
      <c r="F2" s="172" t="s">
        <v>128</v>
      </c>
      <c r="G2" s="172" t="s">
        <v>153</v>
      </c>
      <c r="H2" s="172" t="s">
        <v>5209</v>
      </c>
      <c r="I2" s="172" t="s">
        <v>152</v>
      </c>
      <c r="J2" s="173" t="s">
        <v>118</v>
      </c>
      <c r="K2" s="172" t="s">
        <v>128</v>
      </c>
      <c r="L2" s="174" t="s">
        <v>128</v>
      </c>
      <c r="M2" s="175" t="s">
        <v>128</v>
      </c>
      <c r="N2" s="174">
        <v>5.25365E-2</v>
      </c>
      <c r="O2" s="176">
        <v>1784.3317</v>
      </c>
      <c r="P2" s="176" t="s">
        <v>128</v>
      </c>
      <c r="Q2" s="173" t="s">
        <v>128</v>
      </c>
      <c r="R2" s="176">
        <v>1599.7245190000001</v>
      </c>
      <c r="S2" s="173" t="s">
        <v>118</v>
      </c>
      <c r="T2" s="176">
        <v>1903.88</v>
      </c>
      <c r="U2" s="173" t="s">
        <v>118</v>
      </c>
      <c r="V2" s="176">
        <v>2854439.17</v>
      </c>
      <c r="W2" s="173" t="s">
        <v>118</v>
      </c>
      <c r="X2" s="176">
        <v>542714.27</v>
      </c>
      <c r="Y2" s="173" t="s">
        <v>118</v>
      </c>
      <c r="Z2" s="176">
        <v>3397153.44</v>
      </c>
      <c r="AA2" s="173" t="s">
        <v>118</v>
      </c>
      <c r="AB2" s="76"/>
    </row>
    <row r="3" spans="1:28" s="10" customFormat="1">
      <c r="A3" s="172" t="s">
        <v>149</v>
      </c>
      <c r="B3" s="172" t="s">
        <v>2</v>
      </c>
      <c r="C3" s="172" t="s">
        <v>150</v>
      </c>
      <c r="D3" s="172" t="s">
        <v>151</v>
      </c>
      <c r="E3" s="172" t="s">
        <v>128</v>
      </c>
      <c r="F3" s="172" t="s">
        <v>128</v>
      </c>
      <c r="G3" s="172" t="s">
        <v>596</v>
      </c>
      <c r="H3" s="172" t="s">
        <v>4452</v>
      </c>
      <c r="I3" s="172" t="s">
        <v>152</v>
      </c>
      <c r="J3" s="173" t="s">
        <v>118</v>
      </c>
      <c r="K3" s="172" t="s">
        <v>128</v>
      </c>
      <c r="L3" s="174" t="s">
        <v>128</v>
      </c>
      <c r="M3" s="175" t="s">
        <v>128</v>
      </c>
      <c r="N3" s="174">
        <v>4.0047199999999998E-2</v>
      </c>
      <c r="O3" s="176">
        <v>1801.7599</v>
      </c>
      <c r="P3" s="176" t="s">
        <v>128</v>
      </c>
      <c r="Q3" s="173" t="s">
        <v>128</v>
      </c>
      <c r="R3" s="176">
        <v>1160.7230460000001</v>
      </c>
      <c r="S3" s="173" t="s">
        <v>118</v>
      </c>
      <c r="T3" s="176">
        <v>1437.24</v>
      </c>
      <c r="U3" s="173" t="s">
        <v>118</v>
      </c>
      <c r="V3" s="176">
        <v>2091344.24</v>
      </c>
      <c r="W3" s="173" t="s">
        <v>118</v>
      </c>
      <c r="X3" s="176">
        <v>498217.16</v>
      </c>
      <c r="Y3" s="173" t="s">
        <v>118</v>
      </c>
      <c r="Z3" s="176">
        <v>2589561.4</v>
      </c>
      <c r="AA3" s="173" t="s">
        <v>118</v>
      </c>
      <c r="AB3" s="76"/>
    </row>
    <row r="4" spans="1:28" s="10" customFormat="1">
      <c r="A4" s="172" t="s">
        <v>149</v>
      </c>
      <c r="B4" s="172" t="s">
        <v>2</v>
      </c>
      <c r="C4" s="172" t="s">
        <v>150</v>
      </c>
      <c r="D4" s="172" t="s">
        <v>151</v>
      </c>
      <c r="E4" s="172" t="s">
        <v>128</v>
      </c>
      <c r="F4" s="172" t="s">
        <v>128</v>
      </c>
      <c r="G4" s="172" t="s">
        <v>161</v>
      </c>
      <c r="H4" s="172" t="s">
        <v>4454</v>
      </c>
      <c r="I4" s="172" t="s">
        <v>152</v>
      </c>
      <c r="J4" s="173" t="s">
        <v>118</v>
      </c>
      <c r="K4" s="172" t="s">
        <v>128</v>
      </c>
      <c r="L4" s="174" t="s">
        <v>128</v>
      </c>
      <c r="M4" s="175" t="s">
        <v>128</v>
      </c>
      <c r="N4" s="174">
        <v>5.655495E-2</v>
      </c>
      <c r="O4" s="176">
        <v>798.52340000000004</v>
      </c>
      <c r="P4" s="176" t="s">
        <v>128</v>
      </c>
      <c r="Q4" s="173" t="s">
        <v>128</v>
      </c>
      <c r="R4" s="176">
        <v>3740.2085900000002</v>
      </c>
      <c r="S4" s="173" t="s">
        <v>118</v>
      </c>
      <c r="T4" s="176">
        <v>4579.7</v>
      </c>
      <c r="U4" s="173" t="s">
        <v>118</v>
      </c>
      <c r="V4" s="176">
        <v>2986644.08</v>
      </c>
      <c r="W4" s="173" t="s">
        <v>118</v>
      </c>
      <c r="X4" s="176">
        <v>670353.53</v>
      </c>
      <c r="Y4" s="173" t="s">
        <v>118</v>
      </c>
      <c r="Z4" s="176">
        <v>3656997.61</v>
      </c>
      <c r="AA4" s="173" t="s">
        <v>118</v>
      </c>
      <c r="AB4" s="76"/>
    </row>
    <row r="5" spans="1:28" s="10" customFormat="1">
      <c r="A5" s="172" t="s">
        <v>149</v>
      </c>
      <c r="B5" s="172" t="s">
        <v>2</v>
      </c>
      <c r="C5" s="172" t="s">
        <v>150</v>
      </c>
      <c r="D5" s="172" t="s">
        <v>151</v>
      </c>
      <c r="E5" s="172" t="s">
        <v>128</v>
      </c>
      <c r="F5" s="172" t="s">
        <v>128</v>
      </c>
      <c r="G5" s="172" t="s">
        <v>597</v>
      </c>
      <c r="H5" s="172" t="s">
        <v>4455</v>
      </c>
      <c r="I5" s="172" t="s">
        <v>152</v>
      </c>
      <c r="J5" s="173" t="s">
        <v>118</v>
      </c>
      <c r="K5" s="172" t="s">
        <v>128</v>
      </c>
      <c r="L5" s="174" t="s">
        <v>128</v>
      </c>
      <c r="M5" s="175" t="s">
        <v>128</v>
      </c>
      <c r="N5" s="174">
        <v>0.29730340999999999</v>
      </c>
      <c r="O5" s="176">
        <v>10000.182000000001</v>
      </c>
      <c r="P5" s="176" t="s">
        <v>128</v>
      </c>
      <c r="Q5" s="173" t="s">
        <v>128</v>
      </c>
      <c r="R5" s="176">
        <v>1439.104517</v>
      </c>
      <c r="S5" s="173" t="s">
        <v>118</v>
      </c>
      <c r="T5" s="176">
        <v>1922.41</v>
      </c>
      <c r="U5" s="173" t="s">
        <v>118</v>
      </c>
      <c r="V5" s="176">
        <v>14391307.09</v>
      </c>
      <c r="W5" s="173" t="s">
        <v>118</v>
      </c>
      <c r="X5" s="176">
        <v>4833142.79</v>
      </c>
      <c r="Y5" s="173" t="s">
        <v>118</v>
      </c>
      <c r="Z5" s="176">
        <v>19224449.879999999</v>
      </c>
      <c r="AA5" s="173" t="s">
        <v>118</v>
      </c>
      <c r="AB5" s="76"/>
    </row>
    <row r="6" spans="1:28" s="10" customFormat="1">
      <c r="A6" s="172" t="s">
        <v>149</v>
      </c>
      <c r="B6" s="172" t="s">
        <v>2</v>
      </c>
      <c r="C6" s="172" t="s">
        <v>150</v>
      </c>
      <c r="D6" s="172" t="s">
        <v>151</v>
      </c>
      <c r="E6" s="172" t="s">
        <v>128</v>
      </c>
      <c r="F6" s="172" t="s">
        <v>128</v>
      </c>
      <c r="G6" s="172" t="s">
        <v>160</v>
      </c>
      <c r="H6" s="172" t="s">
        <v>4456</v>
      </c>
      <c r="I6" s="172" t="s">
        <v>152</v>
      </c>
      <c r="J6" s="173" t="s">
        <v>118</v>
      </c>
      <c r="K6" s="172" t="s">
        <v>128</v>
      </c>
      <c r="L6" s="174" t="s">
        <v>128</v>
      </c>
      <c r="M6" s="175" t="s">
        <v>128</v>
      </c>
      <c r="N6" s="174">
        <v>1.9759860000000001E-2</v>
      </c>
      <c r="O6" s="176">
        <v>950.37810000000002</v>
      </c>
      <c r="P6" s="176" t="s">
        <v>128</v>
      </c>
      <c r="Q6" s="173" t="s">
        <v>128</v>
      </c>
      <c r="R6" s="176">
        <v>1336.8538579999999</v>
      </c>
      <c r="S6" s="173" t="s">
        <v>118</v>
      </c>
      <c r="T6" s="176">
        <v>1344.44</v>
      </c>
      <c r="U6" s="173" t="s">
        <v>118</v>
      </c>
      <c r="V6" s="176">
        <v>1270516.6299999999</v>
      </c>
      <c r="W6" s="173" t="s">
        <v>118</v>
      </c>
      <c r="X6" s="176">
        <v>7209.7</v>
      </c>
      <c r="Y6" s="173" t="s">
        <v>118</v>
      </c>
      <c r="Z6" s="176">
        <v>1277726.33</v>
      </c>
      <c r="AA6" s="173" t="s">
        <v>118</v>
      </c>
      <c r="AB6" s="76"/>
    </row>
    <row r="7" spans="1:28" s="10" customFormat="1">
      <c r="A7" s="172" t="s">
        <v>149</v>
      </c>
      <c r="B7" s="172" t="s">
        <v>2</v>
      </c>
      <c r="C7" s="172" t="s">
        <v>150</v>
      </c>
      <c r="D7" s="172" t="s">
        <v>151</v>
      </c>
      <c r="E7" s="172" t="s">
        <v>128</v>
      </c>
      <c r="F7" s="172" t="s">
        <v>128</v>
      </c>
      <c r="G7" s="172" t="s">
        <v>159</v>
      </c>
      <c r="H7" s="172" t="s">
        <v>4457</v>
      </c>
      <c r="I7" s="172" t="s">
        <v>152</v>
      </c>
      <c r="J7" s="173" t="s">
        <v>118</v>
      </c>
      <c r="K7" s="172" t="s">
        <v>128</v>
      </c>
      <c r="L7" s="174" t="s">
        <v>128</v>
      </c>
      <c r="M7" s="175" t="s">
        <v>128</v>
      </c>
      <c r="N7" s="174">
        <v>3.4016669999999999E-2</v>
      </c>
      <c r="O7" s="176">
        <v>1292.1481000000001</v>
      </c>
      <c r="P7" s="176" t="s">
        <v>128</v>
      </c>
      <c r="Q7" s="173" t="s">
        <v>128</v>
      </c>
      <c r="R7" s="176">
        <v>1506.720615</v>
      </c>
      <c r="S7" s="173" t="s">
        <v>118</v>
      </c>
      <c r="T7" s="176">
        <v>1702.29</v>
      </c>
      <c r="U7" s="173" t="s">
        <v>118</v>
      </c>
      <c r="V7" s="176">
        <v>1946906.18</v>
      </c>
      <c r="W7" s="173" t="s">
        <v>118</v>
      </c>
      <c r="X7" s="176">
        <v>252704.61</v>
      </c>
      <c r="Y7" s="173" t="s">
        <v>118</v>
      </c>
      <c r="Z7" s="176">
        <v>2199610.79</v>
      </c>
      <c r="AA7" s="173" t="s">
        <v>118</v>
      </c>
      <c r="AB7" s="76"/>
    </row>
    <row r="8" spans="1:28" s="10" customFormat="1">
      <c r="A8" s="172" t="s">
        <v>149</v>
      </c>
      <c r="B8" s="172" t="s">
        <v>2</v>
      </c>
      <c r="C8" s="172" t="s">
        <v>150</v>
      </c>
      <c r="D8" s="172" t="s">
        <v>151</v>
      </c>
      <c r="E8" s="172" t="s">
        <v>128</v>
      </c>
      <c r="F8" s="172" t="s">
        <v>128</v>
      </c>
      <c r="G8" s="172" t="s">
        <v>595</v>
      </c>
      <c r="H8" s="172" t="s">
        <v>4453</v>
      </c>
      <c r="I8" s="172" t="s">
        <v>152</v>
      </c>
      <c r="J8" s="173" t="s">
        <v>118</v>
      </c>
      <c r="K8" s="172" t="s">
        <v>128</v>
      </c>
      <c r="L8" s="174" t="s">
        <v>128</v>
      </c>
      <c r="M8" s="175" t="s">
        <v>128</v>
      </c>
      <c r="N8" s="174">
        <v>4.9023219999999999E-2</v>
      </c>
      <c r="O8" s="176">
        <v>2536.9542000000001</v>
      </c>
      <c r="P8" s="176" t="s">
        <v>128</v>
      </c>
      <c r="Q8" s="173" t="s">
        <v>128</v>
      </c>
      <c r="R8" s="176">
        <v>1049.4893400000001</v>
      </c>
      <c r="S8" s="173" t="s">
        <v>118</v>
      </c>
      <c r="T8" s="176">
        <v>1249.52</v>
      </c>
      <c r="U8" s="173" t="s">
        <v>118</v>
      </c>
      <c r="V8" s="176">
        <v>2662506.39</v>
      </c>
      <c r="W8" s="173" t="s">
        <v>118</v>
      </c>
      <c r="X8" s="176">
        <v>507468.62</v>
      </c>
      <c r="Y8" s="173" t="s">
        <v>118</v>
      </c>
      <c r="Z8" s="176">
        <v>3169975.01</v>
      </c>
      <c r="AA8" s="173" t="s">
        <v>118</v>
      </c>
      <c r="AB8" s="76"/>
    </row>
    <row r="9" spans="1:28" s="19" customFormat="1">
      <c r="A9" s="172" t="s">
        <v>149</v>
      </c>
      <c r="B9" s="172" t="s">
        <v>3</v>
      </c>
      <c r="C9" s="172" t="s">
        <v>150</v>
      </c>
      <c r="D9" s="172" t="s">
        <v>151</v>
      </c>
      <c r="E9" s="172" t="s">
        <v>128</v>
      </c>
      <c r="F9" s="172" t="s">
        <v>128</v>
      </c>
      <c r="G9" s="172" t="s">
        <v>162</v>
      </c>
      <c r="H9" s="172" t="s">
        <v>4459</v>
      </c>
      <c r="I9" s="172" t="s">
        <v>152</v>
      </c>
      <c r="J9" s="173" t="s">
        <v>118</v>
      </c>
      <c r="K9" s="172" t="s">
        <v>128</v>
      </c>
      <c r="L9" s="174" t="s">
        <v>128</v>
      </c>
      <c r="M9" s="175" t="s">
        <v>128</v>
      </c>
      <c r="N9" s="174">
        <v>0.27727500999999999</v>
      </c>
      <c r="O9" s="176">
        <v>16956.881799999999</v>
      </c>
      <c r="P9" s="176" t="s">
        <v>128</v>
      </c>
      <c r="Q9" s="173" t="s">
        <v>128</v>
      </c>
      <c r="R9" s="176">
        <v>978.70362299999999</v>
      </c>
      <c r="S9" s="173" t="s">
        <v>118</v>
      </c>
      <c r="T9" s="176">
        <v>1057.3499999999999</v>
      </c>
      <c r="U9" s="173" t="s">
        <v>118</v>
      </c>
      <c r="V9" s="176">
        <v>16595761.65</v>
      </c>
      <c r="W9" s="173" t="s">
        <v>118</v>
      </c>
      <c r="X9" s="176">
        <v>1333597.32</v>
      </c>
      <c r="Y9" s="173" t="s">
        <v>118</v>
      </c>
      <c r="Z9" s="176">
        <v>17929358.969999999</v>
      </c>
      <c r="AA9" s="173" t="s">
        <v>118</v>
      </c>
      <c r="AB9" s="76"/>
    </row>
    <row r="10" spans="1:28" s="19" customFormat="1">
      <c r="A10" s="172" t="s">
        <v>149</v>
      </c>
      <c r="B10" s="172" t="s">
        <v>3</v>
      </c>
      <c r="C10" s="172" t="s">
        <v>150</v>
      </c>
      <c r="D10" s="172" t="s">
        <v>151</v>
      </c>
      <c r="E10" s="172" t="s">
        <v>128</v>
      </c>
      <c r="F10" s="172" t="s">
        <v>128</v>
      </c>
      <c r="G10" s="172" t="s">
        <v>3679</v>
      </c>
      <c r="H10" s="172" t="s">
        <v>4458</v>
      </c>
      <c r="I10" s="172" t="s">
        <v>152</v>
      </c>
      <c r="J10" s="173" t="s">
        <v>118</v>
      </c>
      <c r="K10" s="172" t="s">
        <v>128</v>
      </c>
      <c r="L10" s="174" t="s">
        <v>128</v>
      </c>
      <c r="M10" s="175" t="s">
        <v>128</v>
      </c>
      <c r="N10" s="174">
        <v>0.10465349</v>
      </c>
      <c r="O10" s="176">
        <v>7458.0987999999998</v>
      </c>
      <c r="P10" s="176" t="s">
        <v>128</v>
      </c>
      <c r="Q10" s="173" t="s">
        <v>128</v>
      </c>
      <c r="R10" s="176">
        <v>876.562817</v>
      </c>
      <c r="S10" s="173" t="s">
        <v>118</v>
      </c>
      <c r="T10" s="176">
        <v>907.36</v>
      </c>
      <c r="U10" s="173" t="s">
        <v>118</v>
      </c>
      <c r="V10" s="176">
        <v>6537492.0899999999</v>
      </c>
      <c r="W10" s="173" t="s">
        <v>118</v>
      </c>
      <c r="X10" s="176">
        <v>229688.44</v>
      </c>
      <c r="Y10" s="173" t="s">
        <v>118</v>
      </c>
      <c r="Z10" s="176">
        <v>6767180.5300000003</v>
      </c>
      <c r="AA10" s="173" t="s">
        <v>118</v>
      </c>
      <c r="AB10" s="76"/>
    </row>
    <row r="11" spans="1:28" s="19" customFormat="1">
      <c r="A11" s="172" t="s">
        <v>149</v>
      </c>
      <c r="B11" s="172" t="s">
        <v>3</v>
      </c>
      <c r="C11" s="172" t="s">
        <v>150</v>
      </c>
      <c r="D11" s="172" t="s">
        <v>151</v>
      </c>
      <c r="E11" s="172" t="s">
        <v>128</v>
      </c>
      <c r="F11" s="172" t="s">
        <v>128</v>
      </c>
      <c r="G11" s="172" t="s">
        <v>4726</v>
      </c>
      <c r="H11" s="172" t="s">
        <v>5206</v>
      </c>
      <c r="I11" s="172" t="s">
        <v>152</v>
      </c>
      <c r="J11" s="173" t="s">
        <v>118</v>
      </c>
      <c r="K11" s="172" t="s">
        <v>128</v>
      </c>
      <c r="L11" s="174" t="s">
        <v>128</v>
      </c>
      <c r="M11" s="175" t="s">
        <v>128</v>
      </c>
      <c r="N11" s="174">
        <v>4.4614630000000002E-2</v>
      </c>
      <c r="O11" s="176">
        <v>281454</v>
      </c>
      <c r="P11" s="176" t="s">
        <v>128</v>
      </c>
      <c r="Q11" s="173" t="s">
        <v>128</v>
      </c>
      <c r="R11" s="176">
        <v>9.4750809999999994</v>
      </c>
      <c r="S11" s="173" t="s">
        <v>118</v>
      </c>
      <c r="T11" s="176">
        <v>10.25</v>
      </c>
      <c r="U11" s="173" t="s">
        <v>118</v>
      </c>
      <c r="V11" s="176">
        <v>2666799.3199999998</v>
      </c>
      <c r="W11" s="173" t="s">
        <v>118</v>
      </c>
      <c r="X11" s="176">
        <v>218104.18</v>
      </c>
      <c r="Y11" s="173" t="s">
        <v>118</v>
      </c>
      <c r="Z11" s="176">
        <v>2884903.5</v>
      </c>
      <c r="AA11" s="173" t="s">
        <v>118</v>
      </c>
      <c r="AB11" s="76"/>
    </row>
    <row r="12" spans="1:28" s="19" customFormat="1">
      <c r="A12" s="172" t="s">
        <v>149</v>
      </c>
      <c r="B12" s="172" t="s">
        <v>3</v>
      </c>
      <c r="C12" s="172" t="s">
        <v>150</v>
      </c>
      <c r="D12" s="172" t="s">
        <v>151</v>
      </c>
      <c r="E12" s="172" t="s">
        <v>128</v>
      </c>
      <c r="F12" s="172" t="s">
        <v>128</v>
      </c>
      <c r="G12" s="172" t="s">
        <v>163</v>
      </c>
      <c r="H12" s="172" t="s">
        <v>4727</v>
      </c>
      <c r="I12" s="172" t="s">
        <v>152</v>
      </c>
      <c r="J12" s="173" t="s">
        <v>118</v>
      </c>
      <c r="K12" s="172" t="s">
        <v>128</v>
      </c>
      <c r="L12" s="174" t="s">
        <v>128</v>
      </c>
      <c r="M12" s="175" t="s">
        <v>128</v>
      </c>
      <c r="N12" s="174">
        <v>1.8853410000000001E-2</v>
      </c>
      <c r="O12" s="176">
        <v>2636.5473999999999</v>
      </c>
      <c r="P12" s="176" t="s">
        <v>128</v>
      </c>
      <c r="Q12" s="173" t="s">
        <v>128</v>
      </c>
      <c r="R12" s="176">
        <v>445.84975400000002</v>
      </c>
      <c r="S12" s="173" t="s">
        <v>118</v>
      </c>
      <c r="T12" s="176">
        <v>462.39</v>
      </c>
      <c r="U12" s="173" t="s">
        <v>118</v>
      </c>
      <c r="V12" s="176">
        <v>1175504.01</v>
      </c>
      <c r="W12" s="173" t="s">
        <v>118</v>
      </c>
      <c r="X12" s="176">
        <v>43609.14</v>
      </c>
      <c r="Y12" s="173" t="s">
        <v>118</v>
      </c>
      <c r="Z12" s="176">
        <v>1219113.1499999999</v>
      </c>
      <c r="AA12" s="173" t="s">
        <v>118</v>
      </c>
      <c r="AB12" s="76"/>
    </row>
    <row r="13" spans="1:28" s="15" customFormat="1">
      <c r="A13" s="172" t="s">
        <v>149</v>
      </c>
      <c r="B13" s="172" t="s">
        <v>154</v>
      </c>
      <c r="C13" s="172" t="s">
        <v>150</v>
      </c>
      <c r="D13" s="172" t="s">
        <v>155</v>
      </c>
      <c r="E13" s="172" t="s">
        <v>128</v>
      </c>
      <c r="F13" s="172" t="s">
        <v>128</v>
      </c>
      <c r="G13" s="172" t="s">
        <v>128</v>
      </c>
      <c r="H13" s="172" t="s">
        <v>156</v>
      </c>
      <c r="I13" s="172" t="s">
        <v>157</v>
      </c>
      <c r="J13" s="173" t="s">
        <v>118</v>
      </c>
      <c r="K13" s="172" t="s">
        <v>158</v>
      </c>
      <c r="L13" s="174">
        <v>0</v>
      </c>
      <c r="M13" s="175">
        <v>0</v>
      </c>
      <c r="N13" s="174">
        <v>5.3616499999999999E-3</v>
      </c>
      <c r="O13" s="176">
        <v>346699.13</v>
      </c>
      <c r="P13" s="176">
        <v>0</v>
      </c>
      <c r="Q13" s="173" t="s">
        <v>118</v>
      </c>
      <c r="R13" s="174">
        <v>0.01</v>
      </c>
      <c r="S13" s="173" t="s">
        <v>118</v>
      </c>
      <c r="T13" s="174">
        <v>0.01</v>
      </c>
      <c r="U13" s="173" t="s">
        <v>118</v>
      </c>
      <c r="V13" s="176">
        <v>346699.13</v>
      </c>
      <c r="W13" s="173" t="s">
        <v>118</v>
      </c>
      <c r="X13" s="176">
        <v>0</v>
      </c>
      <c r="Y13" s="173" t="s">
        <v>118</v>
      </c>
      <c r="Z13" s="176">
        <v>346699.13</v>
      </c>
      <c r="AA13" s="173" t="s">
        <v>118</v>
      </c>
      <c r="AB13" s="76"/>
    </row>
    <row r="14" spans="1:28" s="15" customFormat="1">
      <c r="A14" s="78"/>
      <c r="B14" s="78"/>
      <c r="C14" s="78"/>
      <c r="D14" s="78"/>
      <c r="E14" s="78"/>
      <c r="F14" s="78"/>
      <c r="G14" s="78"/>
      <c r="H14" s="78"/>
      <c r="I14" s="78"/>
      <c r="J14" s="79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6"/>
    </row>
    <row r="15" spans="1:28" s="15" customFormat="1">
      <c r="A15" s="78"/>
      <c r="B15" s="78"/>
      <c r="C15" s="78"/>
      <c r="D15" s="78"/>
      <c r="E15" s="78"/>
      <c r="F15" s="78"/>
      <c r="G15" s="78"/>
      <c r="H15" s="78"/>
      <c r="I15" s="78"/>
      <c r="J15" s="79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6"/>
    </row>
    <row r="18" spans="16:26">
      <c r="R18" s="11"/>
      <c r="S18" s="11"/>
      <c r="W18" s="8" t="s">
        <v>2</v>
      </c>
      <c r="X18" s="12">
        <f>SUMIF($B$2:$B$15,$W18,$Z$2:$Z$15)-VLOOKUP("KBC IF EU Real Estate RI I Cap",$H$2:$Z$16,19,FALSE)</f>
        <v>32118321.019999992</v>
      </c>
      <c r="Y18" s="17">
        <f>X18/$X$23</f>
        <v>0.49670530689229142</v>
      </c>
      <c r="Z18" s="6">
        <f>SUMIF($B$2:$B$15,$W18,$N$2:$N$15)-VLOOKUP("KBC IF EU Real Estate RI I Cap",$H$2:$Z$16,7,FALSE)</f>
        <v>0.49670531000000007</v>
      </c>
    </row>
    <row r="19" spans="16:26">
      <c r="P19" s="11"/>
      <c r="R19" s="11"/>
      <c r="T19" s="11"/>
      <c r="W19" s="8" t="s">
        <v>3</v>
      </c>
      <c r="X19" s="12">
        <f>SUMIF($B$2:$B$15,$W19,$Z$2:$Z$15)</f>
        <v>28800556.149999999</v>
      </c>
      <c r="Y19" s="17">
        <f>X19/$X$23</f>
        <v>0.44539654087916031</v>
      </c>
      <c r="Z19" s="6">
        <f>SUMIF($B$2:$B$15,$W19,$N$2:$N$15)</f>
        <v>0.44539654000000001</v>
      </c>
    </row>
    <row r="20" spans="16:26">
      <c r="P20" s="11"/>
      <c r="R20" s="11"/>
      <c r="T20" s="11"/>
      <c r="W20" s="8" t="s">
        <v>4</v>
      </c>
      <c r="X20" s="12">
        <f>VLOOKUP("KBC IF EU Real Estate RI I Cap",$H$2:$Z$16,19,FALSE)</f>
        <v>3397153.44</v>
      </c>
      <c r="Y20" s="17">
        <f>X20/$X$23</f>
        <v>5.2536499056867692E-2</v>
      </c>
      <c r="Z20" s="6">
        <f>VLOOKUP("KBC IF EU Real Estate RI I Cap",$H$2:$Z$16,7,FALSE)</f>
        <v>5.25365E-2</v>
      </c>
    </row>
    <row r="21" spans="16:26">
      <c r="P21" s="11"/>
      <c r="R21" s="11"/>
      <c r="T21" s="11"/>
      <c r="W21" s="8" t="s">
        <v>5</v>
      </c>
      <c r="X21" s="12">
        <f>SUMIF($B$2:$B$15,$W21,$Z$2:$Z$15)</f>
        <v>346699.13</v>
      </c>
      <c r="Y21" s="17">
        <f>X21/$X$23</f>
        <v>5.3616531716806559E-3</v>
      </c>
      <c r="Z21" s="6">
        <f>SUMIF($B$2:$B$15,$W21,$N$2:$N$15)</f>
        <v>5.3616499999999999E-3</v>
      </c>
    </row>
    <row r="22" spans="16:26">
      <c r="P22" s="11"/>
      <c r="R22" s="11"/>
      <c r="T22" s="11"/>
      <c r="W22" s="9"/>
      <c r="X22" s="12"/>
      <c r="Y22" s="17">
        <f>SUM(Y18:Y21)</f>
        <v>1.0000000000000002</v>
      </c>
    </row>
    <row r="23" spans="16:26">
      <c r="W23" s="9"/>
      <c r="X23" s="12">
        <f>SUM(X18:X22)</f>
        <v>64662729.739999987</v>
      </c>
      <c r="Y23" s="9"/>
      <c r="Z23" s="9"/>
    </row>
    <row r="24" spans="16:26">
      <c r="P24" s="11"/>
      <c r="R24" s="11"/>
      <c r="T24" s="11"/>
      <c r="X24" t="b">
        <f>SUM(Z2:Z15)=X23</f>
        <v>1</v>
      </c>
      <c r="Y24" s="9"/>
      <c r="Z24" s="9"/>
    </row>
    <row r="26" spans="16:26">
      <c r="Z26" s="11"/>
    </row>
    <row r="27" spans="16:26">
      <c r="X27" s="11"/>
    </row>
    <row r="28" spans="16:26">
      <c r="X28" s="11"/>
    </row>
    <row r="29" spans="16:26">
      <c r="X29" s="11"/>
    </row>
    <row r="30" spans="16:26">
      <c r="X30" s="11"/>
    </row>
  </sheetData>
  <conditionalFormatting sqref="X24">
    <cfRule type="cellIs" dxfId="37" priority="1" operator="equal">
      <formula>FALSE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DCD8-F26E-4CEE-B09F-E896D84476AA}">
  <sheetPr codeName="Sheet28"/>
  <dimension ref="A1:AB24"/>
  <sheetViews>
    <sheetView workbookViewId="0"/>
  </sheetViews>
  <sheetFormatPr defaultRowHeight="15"/>
  <cols>
    <col min="1" max="1" width="16.85546875" customWidth="1"/>
    <col min="2" max="2" width="25" customWidth="1"/>
    <col min="3" max="3" width="16.85546875" customWidth="1"/>
    <col min="4" max="4" width="22.28515625" customWidth="1"/>
    <col min="5" max="6" width="27.7109375" customWidth="1"/>
    <col min="7" max="7" width="16.85546875" customWidth="1"/>
    <col min="8" max="8" width="54.7109375" customWidth="1"/>
    <col min="9" max="9" width="14.140625" customWidth="1"/>
    <col min="10" max="10" width="14.42578125" customWidth="1"/>
    <col min="11" max="11" width="16.85546875" customWidth="1"/>
    <col min="12" max="13" width="9.28515625" customWidth="1"/>
    <col min="14" max="14" width="11.5703125" customWidth="1"/>
    <col min="15" max="16" width="16.85546875" customWidth="1"/>
    <col min="17" max="17" width="11.5703125" customWidth="1"/>
    <col min="18" max="18" width="16.85546875" customWidth="1"/>
    <col min="19" max="19" width="11.5703125" customWidth="1"/>
    <col min="20" max="20" width="16.85546875" customWidth="1"/>
    <col min="21" max="21" width="11.5703125" customWidth="1"/>
    <col min="22" max="22" width="16.85546875" customWidth="1"/>
    <col min="23" max="23" width="11.5703125" customWidth="1"/>
    <col min="24" max="24" width="16.85546875" customWidth="1"/>
    <col min="25" max="25" width="11.5703125" customWidth="1"/>
    <col min="26" max="26" width="16.85546875" customWidth="1"/>
    <col min="27" max="27" width="11.5703125" customWidth="1"/>
    <col min="28" max="28" width="14.5703125" customWidth="1"/>
  </cols>
  <sheetData>
    <row r="1" spans="1:28" ht="42">
      <c r="A1" s="25" t="s">
        <v>128</v>
      </c>
      <c r="B1" s="25" t="s">
        <v>129</v>
      </c>
      <c r="C1" s="25" t="s">
        <v>130</v>
      </c>
      <c r="D1" s="25" t="s">
        <v>131</v>
      </c>
      <c r="E1" s="25" t="s">
        <v>132</v>
      </c>
      <c r="F1" s="25" t="s">
        <v>119</v>
      </c>
      <c r="G1" s="25" t="s">
        <v>133</v>
      </c>
      <c r="H1" s="25" t="s">
        <v>134</v>
      </c>
      <c r="I1" s="25" t="s">
        <v>135</v>
      </c>
      <c r="J1" s="26" t="s">
        <v>136</v>
      </c>
      <c r="K1" s="25" t="s">
        <v>137</v>
      </c>
      <c r="L1" s="27" t="s">
        <v>138</v>
      </c>
      <c r="M1" s="27" t="s">
        <v>139</v>
      </c>
      <c r="N1" s="27" t="s">
        <v>140</v>
      </c>
      <c r="O1" s="27" t="s">
        <v>141</v>
      </c>
      <c r="P1" s="27" t="s">
        <v>142</v>
      </c>
      <c r="Q1" s="26" t="s">
        <v>143</v>
      </c>
      <c r="R1" s="27" t="s">
        <v>144</v>
      </c>
      <c r="S1" s="26" t="s">
        <v>136</v>
      </c>
      <c r="T1" s="27" t="s">
        <v>145</v>
      </c>
      <c r="U1" s="26" t="s">
        <v>136</v>
      </c>
      <c r="V1" s="27" t="s">
        <v>146</v>
      </c>
      <c r="W1" s="26" t="s">
        <v>143</v>
      </c>
      <c r="X1" s="27" t="s">
        <v>147</v>
      </c>
      <c r="Y1" s="26" t="s">
        <v>143</v>
      </c>
      <c r="Z1" s="27" t="s">
        <v>148</v>
      </c>
      <c r="AA1" s="26" t="s">
        <v>143</v>
      </c>
      <c r="AB1" s="75"/>
    </row>
    <row r="2" spans="1:28" s="10" customFormat="1">
      <c r="A2" s="182" t="s">
        <v>149</v>
      </c>
      <c r="B2" s="182" t="s">
        <v>2</v>
      </c>
      <c r="C2" s="182" t="s">
        <v>150</v>
      </c>
      <c r="D2" s="182" t="s">
        <v>151</v>
      </c>
      <c r="E2" s="182" t="s">
        <v>128</v>
      </c>
      <c r="F2" s="182" t="s">
        <v>128</v>
      </c>
      <c r="G2" s="182" t="s">
        <v>153</v>
      </c>
      <c r="H2" s="182" t="s">
        <v>5209</v>
      </c>
      <c r="I2" s="182" t="s">
        <v>152</v>
      </c>
      <c r="J2" s="183" t="s">
        <v>118</v>
      </c>
      <c r="K2" s="182" t="s">
        <v>128</v>
      </c>
      <c r="L2" s="184" t="s">
        <v>128</v>
      </c>
      <c r="M2" s="185" t="s">
        <v>128</v>
      </c>
      <c r="N2" s="184">
        <v>5.2844339999999997E-2</v>
      </c>
      <c r="O2" s="186">
        <v>149.0754</v>
      </c>
      <c r="P2" s="186" t="s">
        <v>128</v>
      </c>
      <c r="Q2" s="183" t="s">
        <v>128</v>
      </c>
      <c r="R2" s="186">
        <v>1444.0467040000001</v>
      </c>
      <c r="S2" s="183" t="s">
        <v>118</v>
      </c>
      <c r="T2" s="186">
        <v>1903.88</v>
      </c>
      <c r="U2" s="183" t="s">
        <v>118</v>
      </c>
      <c r="V2" s="186">
        <v>215271.84</v>
      </c>
      <c r="W2" s="183" t="s">
        <v>118</v>
      </c>
      <c r="X2" s="186">
        <v>68549.83</v>
      </c>
      <c r="Y2" s="183" t="s">
        <v>118</v>
      </c>
      <c r="Z2" s="186">
        <v>283821.67</v>
      </c>
      <c r="AA2" s="183" t="s">
        <v>118</v>
      </c>
      <c r="AB2" s="76"/>
    </row>
    <row r="3" spans="1:28" s="10" customFormat="1">
      <c r="A3" s="182" t="s">
        <v>149</v>
      </c>
      <c r="B3" s="182" t="s">
        <v>2</v>
      </c>
      <c r="C3" s="182" t="s">
        <v>150</v>
      </c>
      <c r="D3" s="182" t="s">
        <v>151</v>
      </c>
      <c r="E3" s="182" t="s">
        <v>128</v>
      </c>
      <c r="F3" s="182" t="s">
        <v>128</v>
      </c>
      <c r="G3" s="182" t="s">
        <v>160</v>
      </c>
      <c r="H3" s="182" t="s">
        <v>4456</v>
      </c>
      <c r="I3" s="182" t="s">
        <v>152</v>
      </c>
      <c r="J3" s="183" t="s">
        <v>118</v>
      </c>
      <c r="K3" s="182" t="s">
        <v>128</v>
      </c>
      <c r="L3" s="184" t="s">
        <v>128</v>
      </c>
      <c r="M3" s="185" t="s">
        <v>128</v>
      </c>
      <c r="N3" s="184">
        <v>2.2992760000000001E-2</v>
      </c>
      <c r="O3" s="186">
        <v>91.853700000000003</v>
      </c>
      <c r="P3" s="186" t="s">
        <v>128</v>
      </c>
      <c r="Q3" s="183" t="s">
        <v>128</v>
      </c>
      <c r="R3" s="186">
        <v>1347.492698</v>
      </c>
      <c r="S3" s="183" t="s">
        <v>118</v>
      </c>
      <c r="T3" s="186">
        <v>1344.44</v>
      </c>
      <c r="U3" s="183" t="s">
        <v>118</v>
      </c>
      <c r="V3" s="186">
        <v>123772.19</v>
      </c>
      <c r="W3" s="183" t="s">
        <v>118</v>
      </c>
      <c r="X3" s="186">
        <v>-280.39999999999998</v>
      </c>
      <c r="Y3" s="183" t="s">
        <v>118</v>
      </c>
      <c r="Z3" s="186">
        <v>123491.79</v>
      </c>
      <c r="AA3" s="183" t="s">
        <v>118</v>
      </c>
      <c r="AB3" s="76"/>
    </row>
    <row r="4" spans="1:28" s="10" customFormat="1">
      <c r="A4" s="182" t="s">
        <v>149</v>
      </c>
      <c r="B4" s="182" t="s">
        <v>2</v>
      </c>
      <c r="C4" s="182" t="s">
        <v>150</v>
      </c>
      <c r="D4" s="182" t="s">
        <v>151</v>
      </c>
      <c r="E4" s="182" t="s">
        <v>128</v>
      </c>
      <c r="F4" s="182" t="s">
        <v>128</v>
      </c>
      <c r="G4" s="182" t="s">
        <v>597</v>
      </c>
      <c r="H4" s="182" t="s">
        <v>4455</v>
      </c>
      <c r="I4" s="182" t="s">
        <v>152</v>
      </c>
      <c r="J4" s="183" t="s">
        <v>118</v>
      </c>
      <c r="K4" s="182" t="s">
        <v>128</v>
      </c>
      <c r="L4" s="184" t="s">
        <v>128</v>
      </c>
      <c r="M4" s="185" t="s">
        <v>128</v>
      </c>
      <c r="N4" s="184">
        <v>0.29950938999999999</v>
      </c>
      <c r="O4" s="186">
        <v>836.78039999999999</v>
      </c>
      <c r="P4" s="186" t="s">
        <v>128</v>
      </c>
      <c r="Q4" s="183" t="s">
        <v>128</v>
      </c>
      <c r="R4" s="186">
        <v>1283.1234810000001</v>
      </c>
      <c r="S4" s="183" t="s">
        <v>118</v>
      </c>
      <c r="T4" s="186">
        <v>1922.41</v>
      </c>
      <c r="U4" s="183" t="s">
        <v>118</v>
      </c>
      <c r="V4" s="186">
        <v>1073692.58</v>
      </c>
      <c r="W4" s="183" t="s">
        <v>118</v>
      </c>
      <c r="X4" s="186">
        <v>534942.43000000005</v>
      </c>
      <c r="Y4" s="183" t="s">
        <v>118</v>
      </c>
      <c r="Z4" s="186">
        <v>1608635.01</v>
      </c>
      <c r="AA4" s="183" t="s">
        <v>118</v>
      </c>
      <c r="AB4" s="76"/>
    </row>
    <row r="5" spans="1:28" s="10" customFormat="1">
      <c r="A5" s="182" t="s">
        <v>149</v>
      </c>
      <c r="B5" s="182" t="s">
        <v>2</v>
      </c>
      <c r="C5" s="182" t="s">
        <v>150</v>
      </c>
      <c r="D5" s="182" t="s">
        <v>151</v>
      </c>
      <c r="E5" s="182" t="s">
        <v>128</v>
      </c>
      <c r="F5" s="182" t="s">
        <v>128</v>
      </c>
      <c r="G5" s="182" t="s">
        <v>159</v>
      </c>
      <c r="H5" s="182" t="s">
        <v>4457</v>
      </c>
      <c r="I5" s="182" t="s">
        <v>152</v>
      </c>
      <c r="J5" s="183" t="s">
        <v>118</v>
      </c>
      <c r="K5" s="182" t="s">
        <v>128</v>
      </c>
      <c r="L5" s="184" t="s">
        <v>128</v>
      </c>
      <c r="M5" s="185" t="s">
        <v>128</v>
      </c>
      <c r="N5" s="184">
        <v>3.403962E-2</v>
      </c>
      <c r="O5" s="186">
        <v>107.3985</v>
      </c>
      <c r="P5" s="186" t="s">
        <v>128</v>
      </c>
      <c r="Q5" s="183" t="s">
        <v>128</v>
      </c>
      <c r="R5" s="186">
        <v>1496.688408</v>
      </c>
      <c r="S5" s="183" t="s">
        <v>118</v>
      </c>
      <c r="T5" s="186">
        <v>1702.29</v>
      </c>
      <c r="U5" s="183" t="s">
        <v>118</v>
      </c>
      <c r="V5" s="186">
        <v>160742.09</v>
      </c>
      <c r="W5" s="183" t="s">
        <v>118</v>
      </c>
      <c r="X5" s="186">
        <v>22081.3</v>
      </c>
      <c r="Y5" s="183" t="s">
        <v>118</v>
      </c>
      <c r="Z5" s="186">
        <v>182823.39</v>
      </c>
      <c r="AA5" s="183" t="s">
        <v>118</v>
      </c>
      <c r="AB5" s="76"/>
    </row>
    <row r="6" spans="1:28" s="10" customFormat="1">
      <c r="A6" s="182" t="s">
        <v>149</v>
      </c>
      <c r="B6" s="182" t="s">
        <v>2</v>
      </c>
      <c r="C6" s="182" t="s">
        <v>150</v>
      </c>
      <c r="D6" s="182" t="s">
        <v>151</v>
      </c>
      <c r="E6" s="182" t="s">
        <v>128</v>
      </c>
      <c r="F6" s="182" t="s">
        <v>128</v>
      </c>
      <c r="G6" s="182" t="s">
        <v>595</v>
      </c>
      <c r="H6" s="182" t="s">
        <v>4453</v>
      </c>
      <c r="I6" s="182" t="s">
        <v>152</v>
      </c>
      <c r="J6" s="183" t="s">
        <v>118</v>
      </c>
      <c r="K6" s="182" t="s">
        <v>128</v>
      </c>
      <c r="L6" s="184" t="s">
        <v>128</v>
      </c>
      <c r="M6" s="185" t="s">
        <v>128</v>
      </c>
      <c r="N6" s="184">
        <v>4.201792E-2</v>
      </c>
      <c r="O6" s="186">
        <v>180.6086</v>
      </c>
      <c r="P6" s="186" t="s">
        <v>128</v>
      </c>
      <c r="Q6" s="183" t="s">
        <v>128</v>
      </c>
      <c r="R6" s="186">
        <v>1090.438551</v>
      </c>
      <c r="S6" s="183" t="s">
        <v>118</v>
      </c>
      <c r="T6" s="186">
        <v>1249.52</v>
      </c>
      <c r="U6" s="183" t="s">
        <v>118</v>
      </c>
      <c r="V6" s="186">
        <v>196942.58</v>
      </c>
      <c r="W6" s="183" t="s">
        <v>118</v>
      </c>
      <c r="X6" s="186">
        <v>28731.48</v>
      </c>
      <c r="Y6" s="183" t="s">
        <v>118</v>
      </c>
      <c r="Z6" s="186">
        <v>225674.06</v>
      </c>
      <c r="AA6" s="183" t="s">
        <v>118</v>
      </c>
      <c r="AB6" s="76"/>
    </row>
    <row r="7" spans="1:28" s="10" customFormat="1">
      <c r="A7" s="182" t="s">
        <v>149</v>
      </c>
      <c r="B7" s="182" t="s">
        <v>2</v>
      </c>
      <c r="C7" s="182" t="s">
        <v>150</v>
      </c>
      <c r="D7" s="182" t="s">
        <v>151</v>
      </c>
      <c r="E7" s="182" t="s">
        <v>128</v>
      </c>
      <c r="F7" s="182" t="s">
        <v>128</v>
      </c>
      <c r="G7" s="182" t="s">
        <v>596</v>
      </c>
      <c r="H7" s="182" t="s">
        <v>4452</v>
      </c>
      <c r="I7" s="182" t="s">
        <v>152</v>
      </c>
      <c r="J7" s="183" t="s">
        <v>118</v>
      </c>
      <c r="K7" s="182" t="s">
        <v>128</v>
      </c>
      <c r="L7" s="184" t="s">
        <v>128</v>
      </c>
      <c r="M7" s="185" t="s">
        <v>128</v>
      </c>
      <c r="N7" s="184">
        <v>4.0260730000000002E-2</v>
      </c>
      <c r="O7" s="186">
        <v>150.45249999999999</v>
      </c>
      <c r="P7" s="186" t="s">
        <v>128</v>
      </c>
      <c r="Q7" s="183" t="s">
        <v>128</v>
      </c>
      <c r="R7" s="186">
        <v>1082.764128</v>
      </c>
      <c r="S7" s="183" t="s">
        <v>118</v>
      </c>
      <c r="T7" s="186">
        <v>1437.24</v>
      </c>
      <c r="U7" s="183" t="s">
        <v>118</v>
      </c>
      <c r="V7" s="186">
        <v>162904.57</v>
      </c>
      <c r="W7" s="183" t="s">
        <v>118</v>
      </c>
      <c r="X7" s="186">
        <v>53331.78</v>
      </c>
      <c r="Y7" s="183" t="s">
        <v>118</v>
      </c>
      <c r="Z7" s="186">
        <v>216236.35</v>
      </c>
      <c r="AA7" s="183" t="s">
        <v>118</v>
      </c>
      <c r="AB7" s="76"/>
    </row>
    <row r="8" spans="1:28" s="10" customFormat="1">
      <c r="A8" s="182" t="s">
        <v>149</v>
      </c>
      <c r="B8" s="182" t="s">
        <v>2</v>
      </c>
      <c r="C8" s="182" t="s">
        <v>150</v>
      </c>
      <c r="D8" s="182" t="s">
        <v>151</v>
      </c>
      <c r="E8" s="182" t="s">
        <v>128</v>
      </c>
      <c r="F8" s="182" t="s">
        <v>128</v>
      </c>
      <c r="G8" s="182" t="s">
        <v>161</v>
      </c>
      <c r="H8" s="182" t="s">
        <v>4454</v>
      </c>
      <c r="I8" s="182" t="s">
        <v>152</v>
      </c>
      <c r="J8" s="183" t="s">
        <v>118</v>
      </c>
      <c r="K8" s="182" t="s">
        <v>128</v>
      </c>
      <c r="L8" s="184" t="s">
        <v>128</v>
      </c>
      <c r="M8" s="185" t="s">
        <v>128</v>
      </c>
      <c r="N8" s="184">
        <v>5.1238939999999997E-2</v>
      </c>
      <c r="O8" s="186">
        <v>60.091099999999997</v>
      </c>
      <c r="P8" s="186" t="s">
        <v>128</v>
      </c>
      <c r="Q8" s="183" t="s">
        <v>128</v>
      </c>
      <c r="R8" s="186">
        <v>3489.9913630000001</v>
      </c>
      <c r="S8" s="183" t="s">
        <v>118</v>
      </c>
      <c r="T8" s="186">
        <v>4579.7</v>
      </c>
      <c r="U8" s="183" t="s">
        <v>118</v>
      </c>
      <c r="V8" s="186">
        <v>209717.42</v>
      </c>
      <c r="W8" s="183" t="s">
        <v>118</v>
      </c>
      <c r="X8" s="186">
        <v>65481.79</v>
      </c>
      <c r="Y8" s="183" t="s">
        <v>118</v>
      </c>
      <c r="Z8" s="186">
        <v>275199.21000000002</v>
      </c>
      <c r="AA8" s="183" t="s">
        <v>118</v>
      </c>
      <c r="AB8" s="76"/>
    </row>
    <row r="9" spans="1:28" s="19" customFormat="1">
      <c r="A9" s="182" t="s">
        <v>149</v>
      </c>
      <c r="B9" s="182" t="s">
        <v>3</v>
      </c>
      <c r="C9" s="182" t="s">
        <v>150</v>
      </c>
      <c r="D9" s="182" t="s">
        <v>151</v>
      </c>
      <c r="E9" s="182" t="s">
        <v>128</v>
      </c>
      <c r="F9" s="182" t="s">
        <v>128</v>
      </c>
      <c r="G9" s="182" t="s">
        <v>3679</v>
      </c>
      <c r="H9" s="182" t="s">
        <v>4458</v>
      </c>
      <c r="I9" s="182" t="s">
        <v>152</v>
      </c>
      <c r="J9" s="183" t="s">
        <v>118</v>
      </c>
      <c r="K9" s="182" t="s">
        <v>128</v>
      </c>
      <c r="L9" s="184" t="s">
        <v>128</v>
      </c>
      <c r="M9" s="185" t="s">
        <v>128</v>
      </c>
      <c r="N9" s="184">
        <v>0.10406395</v>
      </c>
      <c r="O9" s="186">
        <v>615.98159999999996</v>
      </c>
      <c r="P9" s="186" t="s">
        <v>128</v>
      </c>
      <c r="Q9" s="183" t="s">
        <v>128</v>
      </c>
      <c r="R9" s="186">
        <v>882.776791</v>
      </c>
      <c r="S9" s="183" t="s">
        <v>118</v>
      </c>
      <c r="T9" s="186">
        <v>907.36</v>
      </c>
      <c r="U9" s="183" t="s">
        <v>118</v>
      </c>
      <c r="V9" s="186">
        <v>543774.26</v>
      </c>
      <c r="W9" s="183" t="s">
        <v>118</v>
      </c>
      <c r="X9" s="186">
        <v>15142.8</v>
      </c>
      <c r="Y9" s="183" t="s">
        <v>118</v>
      </c>
      <c r="Z9" s="186">
        <v>558917.06000000006</v>
      </c>
      <c r="AA9" s="183" t="s">
        <v>118</v>
      </c>
      <c r="AB9" s="76"/>
    </row>
    <row r="10" spans="1:28" s="19" customFormat="1">
      <c r="A10" s="182" t="s">
        <v>149</v>
      </c>
      <c r="B10" s="182" t="s">
        <v>3</v>
      </c>
      <c r="C10" s="182" t="s">
        <v>150</v>
      </c>
      <c r="D10" s="182" t="s">
        <v>151</v>
      </c>
      <c r="E10" s="182" t="s">
        <v>128</v>
      </c>
      <c r="F10" s="182" t="s">
        <v>128</v>
      </c>
      <c r="G10" s="182" t="s">
        <v>4726</v>
      </c>
      <c r="H10" s="182" t="s">
        <v>5206</v>
      </c>
      <c r="I10" s="182" t="s">
        <v>152</v>
      </c>
      <c r="J10" s="183" t="s">
        <v>118</v>
      </c>
      <c r="K10" s="182" t="s">
        <v>128</v>
      </c>
      <c r="L10" s="184" t="s">
        <v>128</v>
      </c>
      <c r="M10" s="185" t="s">
        <v>128</v>
      </c>
      <c r="N10" s="184">
        <v>4.504855E-2</v>
      </c>
      <c r="O10" s="186">
        <v>23605</v>
      </c>
      <c r="P10" s="186" t="s">
        <v>128</v>
      </c>
      <c r="Q10" s="183" t="s">
        <v>128</v>
      </c>
      <c r="R10" s="186">
        <v>9.4241340000000005</v>
      </c>
      <c r="S10" s="183" t="s">
        <v>118</v>
      </c>
      <c r="T10" s="186">
        <v>10.25</v>
      </c>
      <c r="U10" s="183" t="s">
        <v>118</v>
      </c>
      <c r="V10" s="186">
        <v>222456.69</v>
      </c>
      <c r="W10" s="183" t="s">
        <v>118</v>
      </c>
      <c r="X10" s="186">
        <v>19494.560000000001</v>
      </c>
      <c r="Y10" s="183" t="s">
        <v>118</v>
      </c>
      <c r="Z10" s="186">
        <v>241951.25</v>
      </c>
      <c r="AA10" s="183" t="s">
        <v>118</v>
      </c>
      <c r="AB10" s="76"/>
    </row>
    <row r="11" spans="1:28" s="19" customFormat="1">
      <c r="A11" s="182" t="s">
        <v>149</v>
      </c>
      <c r="B11" s="182" t="s">
        <v>3</v>
      </c>
      <c r="C11" s="182" t="s">
        <v>150</v>
      </c>
      <c r="D11" s="182" t="s">
        <v>151</v>
      </c>
      <c r="E11" s="182" t="s">
        <v>128</v>
      </c>
      <c r="F11" s="182" t="s">
        <v>128</v>
      </c>
      <c r="G11" s="182" t="s">
        <v>163</v>
      </c>
      <c r="H11" s="182" t="s">
        <v>4727</v>
      </c>
      <c r="I11" s="182" t="s">
        <v>152</v>
      </c>
      <c r="J11" s="183" t="s">
        <v>118</v>
      </c>
      <c r="K11" s="182" t="s">
        <v>128</v>
      </c>
      <c r="L11" s="184" t="s">
        <v>128</v>
      </c>
      <c r="M11" s="185" t="s">
        <v>128</v>
      </c>
      <c r="N11" s="184">
        <v>2.0217120000000002E-2</v>
      </c>
      <c r="O11" s="186">
        <v>234.8323</v>
      </c>
      <c r="P11" s="186" t="s">
        <v>128</v>
      </c>
      <c r="Q11" s="183" t="s">
        <v>128</v>
      </c>
      <c r="R11" s="186">
        <v>446.25999100000001</v>
      </c>
      <c r="S11" s="183" t="s">
        <v>118</v>
      </c>
      <c r="T11" s="186">
        <v>462.39</v>
      </c>
      <c r="U11" s="183" t="s">
        <v>118</v>
      </c>
      <c r="V11" s="186">
        <v>104796.26</v>
      </c>
      <c r="W11" s="183" t="s">
        <v>118</v>
      </c>
      <c r="X11" s="186">
        <v>3787.85</v>
      </c>
      <c r="Y11" s="183" t="s">
        <v>118</v>
      </c>
      <c r="Z11" s="186">
        <v>108584.11</v>
      </c>
      <c r="AA11" s="183" t="s">
        <v>118</v>
      </c>
      <c r="AB11" s="76"/>
    </row>
    <row r="12" spans="1:28" s="19" customFormat="1">
      <c r="A12" s="182" t="s">
        <v>149</v>
      </c>
      <c r="B12" s="182" t="s">
        <v>3</v>
      </c>
      <c r="C12" s="182" t="s">
        <v>150</v>
      </c>
      <c r="D12" s="182" t="s">
        <v>151</v>
      </c>
      <c r="E12" s="182" t="s">
        <v>128</v>
      </c>
      <c r="F12" s="182" t="s">
        <v>128</v>
      </c>
      <c r="G12" s="182" t="s">
        <v>162</v>
      </c>
      <c r="H12" s="182" t="s">
        <v>4459</v>
      </c>
      <c r="I12" s="182" t="s">
        <v>152</v>
      </c>
      <c r="J12" s="183" t="s">
        <v>118</v>
      </c>
      <c r="K12" s="182" t="s">
        <v>128</v>
      </c>
      <c r="L12" s="184" t="s">
        <v>128</v>
      </c>
      <c r="M12" s="185" t="s">
        <v>128</v>
      </c>
      <c r="N12" s="184">
        <v>0.27797287999999998</v>
      </c>
      <c r="O12" s="186">
        <v>1411.9871000000001</v>
      </c>
      <c r="P12" s="186" t="s">
        <v>128</v>
      </c>
      <c r="Q12" s="183" t="s">
        <v>128</v>
      </c>
      <c r="R12" s="186">
        <v>1129.9229499999999</v>
      </c>
      <c r="S12" s="183" t="s">
        <v>118</v>
      </c>
      <c r="T12" s="186">
        <v>1057.3499999999999</v>
      </c>
      <c r="U12" s="183" t="s">
        <v>118</v>
      </c>
      <c r="V12" s="186">
        <v>1595436.63</v>
      </c>
      <c r="W12" s="183" t="s">
        <v>118</v>
      </c>
      <c r="X12" s="186">
        <v>-102472.07</v>
      </c>
      <c r="Y12" s="183" t="s">
        <v>118</v>
      </c>
      <c r="Z12" s="186">
        <v>1492964.56</v>
      </c>
      <c r="AA12" s="183" t="s">
        <v>118</v>
      </c>
      <c r="AB12" s="76"/>
    </row>
    <row r="13" spans="1:28" s="15" customFormat="1">
      <c r="A13" s="182" t="s">
        <v>149</v>
      </c>
      <c r="B13" s="182" t="s">
        <v>154</v>
      </c>
      <c r="C13" s="182" t="s">
        <v>150</v>
      </c>
      <c r="D13" s="182" t="s">
        <v>155</v>
      </c>
      <c r="E13" s="182" t="s">
        <v>128</v>
      </c>
      <c r="F13" s="182" t="s">
        <v>128</v>
      </c>
      <c r="G13" s="182" t="s">
        <v>128</v>
      </c>
      <c r="H13" s="182" t="s">
        <v>164</v>
      </c>
      <c r="I13" s="182" t="s">
        <v>157</v>
      </c>
      <c r="J13" s="183" t="s">
        <v>118</v>
      </c>
      <c r="K13" s="182" t="s">
        <v>165</v>
      </c>
      <c r="L13" s="184">
        <v>0</v>
      </c>
      <c r="M13" s="185">
        <v>0</v>
      </c>
      <c r="N13" s="184">
        <v>9.79381E-3</v>
      </c>
      <c r="O13" s="186">
        <v>52601.58</v>
      </c>
      <c r="P13" s="186">
        <v>0</v>
      </c>
      <c r="Q13" s="183" t="s">
        <v>118</v>
      </c>
      <c r="R13" s="184">
        <v>0.01</v>
      </c>
      <c r="S13" s="183" t="s">
        <v>118</v>
      </c>
      <c r="T13" s="184">
        <v>0.01</v>
      </c>
      <c r="U13" s="183" t="s">
        <v>118</v>
      </c>
      <c r="V13" s="186">
        <v>52601.58</v>
      </c>
      <c r="W13" s="183" t="s">
        <v>118</v>
      </c>
      <c r="X13" s="186">
        <v>0</v>
      </c>
      <c r="Y13" s="183" t="s">
        <v>118</v>
      </c>
      <c r="Z13" s="186">
        <v>52601.58</v>
      </c>
      <c r="AA13" s="183" t="s">
        <v>118</v>
      </c>
      <c r="AB13" s="76"/>
    </row>
    <row r="14" spans="1:28" s="15" customFormat="1">
      <c r="A14" s="78"/>
      <c r="B14" s="78"/>
      <c r="C14" s="78"/>
      <c r="D14" s="78"/>
      <c r="E14" s="78"/>
      <c r="F14" s="78"/>
      <c r="G14" s="78"/>
      <c r="H14" s="78"/>
      <c r="I14" s="78"/>
      <c r="J14" s="79"/>
      <c r="K14" s="78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76"/>
    </row>
    <row r="15" spans="1:28" s="15" customFormat="1">
      <c r="A15" s="78"/>
      <c r="B15" s="78"/>
      <c r="C15" s="78"/>
      <c r="D15" s="78"/>
      <c r="E15" s="78"/>
      <c r="F15" s="78"/>
      <c r="G15" s="78"/>
      <c r="H15" s="78"/>
      <c r="I15" s="78"/>
      <c r="J15" s="79"/>
      <c r="K15" s="78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76"/>
    </row>
    <row r="18" spans="23:26">
      <c r="W18" s="8" t="s">
        <v>2</v>
      </c>
      <c r="X18" s="12">
        <f>SUMIF($B$2:$B$15,$W18,$Z$2:$Z$15)-VLOOKUP("KBC IF EU Real Estate RI I Cap",$H$2:$Z$16,19,FALSE)</f>
        <v>2632059.81</v>
      </c>
      <c r="Y18" s="17">
        <f>X18/$X$23</f>
        <v>0.49005935511694981</v>
      </c>
      <c r="Z18" s="6">
        <f>SUMIF($B$2:$B$15,$W18,$N$2:$N$15)-VLOOKUP("KBC IF EU Real Estate RI I Cap",$H$2:$Z$16,7,FALSE)</f>
        <v>0.49005936</v>
      </c>
    </row>
    <row r="19" spans="23:26">
      <c r="W19" s="8" t="s">
        <v>3</v>
      </c>
      <c r="X19" s="12">
        <f>SUMIF($B$2:$B$15,$W19,$Z$2:$Z$15)</f>
        <v>2402416.98</v>
      </c>
      <c r="Y19" s="17">
        <f>X19/$X$23</f>
        <v>0.44730249345694395</v>
      </c>
      <c r="Z19" s="6">
        <f>SUMIF($B$2:$B$15,$W19,$N$2:$N$15)</f>
        <v>0.44730249999999999</v>
      </c>
    </row>
    <row r="20" spans="23:26">
      <c r="W20" s="8" t="s">
        <v>4</v>
      </c>
      <c r="X20" s="12">
        <f>VLOOKUP("KBC IF EU Real Estate RI I Cap",$H$2:$Z$16,19,FALSE)</f>
        <v>283821.67</v>
      </c>
      <c r="Y20" s="17">
        <f>X20/$X$23</f>
        <v>5.2844340405933152E-2</v>
      </c>
      <c r="Z20" s="6">
        <f>VLOOKUP("KBC IF EU Real Estate RI I Cap",$H$2:$Z$16,7,FALSE)</f>
        <v>5.2844339999999997E-2</v>
      </c>
    </row>
    <row r="21" spans="23:26">
      <c r="W21" s="8" t="s">
        <v>5</v>
      </c>
      <c r="X21" s="12">
        <f>SUMIF($B$2:$B$15,$W21,$Z$2:$Z$15)</f>
        <v>52601.58</v>
      </c>
      <c r="Y21" s="17">
        <f>X21/$X$23</f>
        <v>9.7938110201730728E-3</v>
      </c>
      <c r="Z21" s="6">
        <f>SUMIF($B$2:$B$15,$W21,$N$2:$N$15)</f>
        <v>9.79381E-3</v>
      </c>
    </row>
    <row r="22" spans="23:26">
      <c r="W22" s="9"/>
      <c r="X22" s="12"/>
      <c r="Y22" s="17">
        <f>SUM(Y18:Y21)</f>
        <v>0.99999999999999989</v>
      </c>
    </row>
    <row r="23" spans="23:26">
      <c r="W23" s="9"/>
      <c r="X23" s="12">
        <f>SUM(X18:X22)</f>
        <v>5370900.04</v>
      </c>
      <c r="Y23" s="9"/>
      <c r="Z23" s="9"/>
    </row>
    <row r="24" spans="23:26">
      <c r="X24" t="b">
        <f>SUM(Z2:Z15)=X23</f>
        <v>1</v>
      </c>
      <c r="Y24" s="9"/>
      <c r="Z24" s="9"/>
    </row>
  </sheetData>
  <conditionalFormatting sqref="X24">
    <cfRule type="cellIs" dxfId="36" priority="1" operator="equal">
      <formula>FALSE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04CD-68FF-428D-80A9-C6BC3DA43857}">
  <sheetPr codeName="Sheet29"/>
  <dimension ref="A1:AB24"/>
  <sheetViews>
    <sheetView workbookViewId="0"/>
  </sheetViews>
  <sheetFormatPr defaultRowHeight="15"/>
  <cols>
    <col min="1" max="1" width="16.85546875" customWidth="1"/>
    <col min="2" max="2" width="25" customWidth="1"/>
    <col min="3" max="3" width="16.85546875" customWidth="1"/>
    <col min="4" max="4" width="22.28515625" customWidth="1"/>
    <col min="5" max="6" width="27.7109375" customWidth="1"/>
    <col min="7" max="7" width="16.85546875" customWidth="1"/>
    <col min="8" max="8" width="54.7109375" customWidth="1"/>
    <col min="9" max="9" width="14.140625" customWidth="1"/>
    <col min="10" max="10" width="14.42578125" customWidth="1"/>
    <col min="11" max="11" width="16.85546875" customWidth="1"/>
    <col min="12" max="13" width="9.28515625" customWidth="1"/>
    <col min="14" max="14" width="11.5703125" customWidth="1"/>
    <col min="15" max="16" width="16.85546875" customWidth="1"/>
    <col min="17" max="17" width="11.5703125" customWidth="1"/>
    <col min="18" max="18" width="16.85546875" customWidth="1"/>
    <col min="19" max="19" width="11.5703125" customWidth="1"/>
    <col min="20" max="20" width="16.85546875" customWidth="1"/>
    <col min="21" max="21" width="11.5703125" customWidth="1"/>
    <col min="22" max="22" width="16.85546875" customWidth="1"/>
    <col min="23" max="23" width="11.5703125" customWidth="1"/>
    <col min="24" max="24" width="16.85546875" customWidth="1"/>
    <col min="25" max="25" width="11.5703125" customWidth="1"/>
    <col min="26" max="26" width="16.85546875" customWidth="1"/>
    <col min="27" max="27" width="11.5703125" customWidth="1"/>
    <col min="28" max="28" width="14.5703125" customWidth="1"/>
  </cols>
  <sheetData>
    <row r="1" spans="1:28" ht="42">
      <c r="A1" s="25" t="s">
        <v>128</v>
      </c>
      <c r="B1" s="25" t="s">
        <v>129</v>
      </c>
      <c r="C1" s="25" t="s">
        <v>130</v>
      </c>
      <c r="D1" s="25" t="s">
        <v>131</v>
      </c>
      <c r="E1" s="25" t="s">
        <v>132</v>
      </c>
      <c r="F1" s="25" t="s">
        <v>119</v>
      </c>
      <c r="G1" s="25" t="s">
        <v>133</v>
      </c>
      <c r="H1" s="25" t="s">
        <v>134</v>
      </c>
      <c r="I1" s="25" t="s">
        <v>135</v>
      </c>
      <c r="J1" s="26" t="s">
        <v>136</v>
      </c>
      <c r="K1" s="25" t="s">
        <v>137</v>
      </c>
      <c r="L1" s="27" t="s">
        <v>138</v>
      </c>
      <c r="M1" s="27" t="s">
        <v>139</v>
      </c>
      <c r="N1" s="27" t="s">
        <v>140</v>
      </c>
      <c r="O1" s="27" t="s">
        <v>141</v>
      </c>
      <c r="P1" s="27" t="s">
        <v>142</v>
      </c>
      <c r="Q1" s="26" t="s">
        <v>143</v>
      </c>
      <c r="R1" s="27" t="s">
        <v>144</v>
      </c>
      <c r="S1" s="26" t="s">
        <v>136</v>
      </c>
      <c r="T1" s="27" t="s">
        <v>145</v>
      </c>
      <c r="U1" s="26" t="s">
        <v>136</v>
      </c>
      <c r="V1" s="27" t="s">
        <v>146</v>
      </c>
      <c r="W1" s="26" t="s">
        <v>143</v>
      </c>
      <c r="X1" s="27" t="s">
        <v>147</v>
      </c>
      <c r="Y1" s="26" t="s">
        <v>143</v>
      </c>
      <c r="Z1" s="27" t="s">
        <v>148</v>
      </c>
      <c r="AA1" s="26" t="s">
        <v>143</v>
      </c>
      <c r="AB1" s="75"/>
    </row>
    <row r="2" spans="1:28" s="10" customFormat="1">
      <c r="A2" s="182" t="s">
        <v>149</v>
      </c>
      <c r="B2" s="182" t="s">
        <v>2</v>
      </c>
      <c r="C2" s="182" t="s">
        <v>150</v>
      </c>
      <c r="D2" s="182" t="s">
        <v>151</v>
      </c>
      <c r="E2" s="182" t="s">
        <v>128</v>
      </c>
      <c r="F2" s="182" t="s">
        <v>128</v>
      </c>
      <c r="G2" s="182" t="s">
        <v>597</v>
      </c>
      <c r="H2" s="182" t="s">
        <v>4455</v>
      </c>
      <c r="I2" s="182" t="s">
        <v>152</v>
      </c>
      <c r="J2" s="183" t="s">
        <v>118</v>
      </c>
      <c r="K2" s="182" t="s">
        <v>128</v>
      </c>
      <c r="L2" s="184" t="s">
        <v>128</v>
      </c>
      <c r="M2" s="185" t="s">
        <v>128</v>
      </c>
      <c r="N2" s="184">
        <v>0.19764588999999999</v>
      </c>
      <c r="O2" s="186">
        <v>349.96440000000001</v>
      </c>
      <c r="P2" s="186" t="s">
        <v>128</v>
      </c>
      <c r="Q2" s="183" t="s">
        <v>128</v>
      </c>
      <c r="R2" s="186">
        <v>1384.806255</v>
      </c>
      <c r="S2" s="183" t="s">
        <v>118</v>
      </c>
      <c r="T2" s="186">
        <v>1922.41</v>
      </c>
      <c r="U2" s="183" t="s">
        <v>118</v>
      </c>
      <c r="V2" s="186">
        <v>484632.89</v>
      </c>
      <c r="W2" s="183" t="s">
        <v>118</v>
      </c>
      <c r="X2" s="186">
        <v>188142.17</v>
      </c>
      <c r="Y2" s="183" t="s">
        <v>118</v>
      </c>
      <c r="Z2" s="186">
        <v>672775.06</v>
      </c>
      <c r="AA2" s="183" t="s">
        <v>118</v>
      </c>
      <c r="AB2" s="76"/>
    </row>
    <row r="3" spans="1:28" s="10" customFormat="1">
      <c r="A3" s="182" t="s">
        <v>149</v>
      </c>
      <c r="B3" s="182" t="s">
        <v>2</v>
      </c>
      <c r="C3" s="182" t="s">
        <v>150</v>
      </c>
      <c r="D3" s="182" t="s">
        <v>151</v>
      </c>
      <c r="E3" s="182" t="s">
        <v>128</v>
      </c>
      <c r="F3" s="182" t="s">
        <v>128</v>
      </c>
      <c r="G3" s="182" t="s">
        <v>596</v>
      </c>
      <c r="H3" s="182" t="s">
        <v>4452</v>
      </c>
      <c r="I3" s="182" t="s">
        <v>152</v>
      </c>
      <c r="J3" s="183" t="s">
        <v>118</v>
      </c>
      <c r="K3" s="182" t="s">
        <v>128</v>
      </c>
      <c r="L3" s="184" t="s">
        <v>128</v>
      </c>
      <c r="M3" s="185" t="s">
        <v>128</v>
      </c>
      <c r="N3" s="184">
        <v>2.1552849999999998E-2</v>
      </c>
      <c r="O3" s="186">
        <v>51.045499999999997</v>
      </c>
      <c r="P3" s="186" t="s">
        <v>128</v>
      </c>
      <c r="Q3" s="183" t="s">
        <v>128</v>
      </c>
      <c r="R3" s="186">
        <v>1130.6728310000001</v>
      </c>
      <c r="S3" s="183" t="s">
        <v>118</v>
      </c>
      <c r="T3" s="186">
        <v>1437.24</v>
      </c>
      <c r="U3" s="183" t="s">
        <v>118</v>
      </c>
      <c r="V3" s="186">
        <v>57715.76</v>
      </c>
      <c r="W3" s="183" t="s">
        <v>118</v>
      </c>
      <c r="X3" s="186">
        <v>15648.87</v>
      </c>
      <c r="Y3" s="183" t="s">
        <v>118</v>
      </c>
      <c r="Z3" s="186">
        <v>73364.63</v>
      </c>
      <c r="AA3" s="183" t="s">
        <v>118</v>
      </c>
      <c r="AB3" s="76"/>
    </row>
    <row r="4" spans="1:28" s="10" customFormat="1">
      <c r="A4" s="182" t="s">
        <v>149</v>
      </c>
      <c r="B4" s="182" t="s">
        <v>2</v>
      </c>
      <c r="C4" s="182" t="s">
        <v>150</v>
      </c>
      <c r="D4" s="182" t="s">
        <v>151</v>
      </c>
      <c r="E4" s="182" t="s">
        <v>128</v>
      </c>
      <c r="F4" s="182" t="s">
        <v>128</v>
      </c>
      <c r="G4" s="182" t="s">
        <v>161</v>
      </c>
      <c r="H4" s="182" t="s">
        <v>4454</v>
      </c>
      <c r="I4" s="182" t="s">
        <v>152</v>
      </c>
      <c r="J4" s="183" t="s">
        <v>118</v>
      </c>
      <c r="K4" s="182" t="s">
        <v>128</v>
      </c>
      <c r="L4" s="184" t="s">
        <v>128</v>
      </c>
      <c r="M4" s="185" t="s">
        <v>128</v>
      </c>
      <c r="N4" s="184">
        <v>4.0007809999999998E-2</v>
      </c>
      <c r="O4" s="186">
        <v>29.736499999999999</v>
      </c>
      <c r="P4" s="186" t="s">
        <v>128</v>
      </c>
      <c r="Q4" s="183" t="s">
        <v>128</v>
      </c>
      <c r="R4" s="186">
        <v>3279.1986280000001</v>
      </c>
      <c r="S4" s="183" t="s">
        <v>118</v>
      </c>
      <c r="T4" s="186">
        <v>4579.7</v>
      </c>
      <c r="U4" s="183" t="s">
        <v>118</v>
      </c>
      <c r="V4" s="186">
        <v>97511.89</v>
      </c>
      <c r="W4" s="183" t="s">
        <v>118</v>
      </c>
      <c r="X4" s="186">
        <v>38672.36</v>
      </c>
      <c r="Y4" s="183" t="s">
        <v>118</v>
      </c>
      <c r="Z4" s="186">
        <v>136184.25</v>
      </c>
      <c r="AA4" s="183" t="s">
        <v>118</v>
      </c>
      <c r="AB4" s="76"/>
    </row>
    <row r="5" spans="1:28" s="10" customFormat="1">
      <c r="A5" s="182" t="s">
        <v>149</v>
      </c>
      <c r="B5" s="182" t="s">
        <v>2</v>
      </c>
      <c r="C5" s="182" t="s">
        <v>150</v>
      </c>
      <c r="D5" s="182" t="s">
        <v>151</v>
      </c>
      <c r="E5" s="182" t="s">
        <v>128</v>
      </c>
      <c r="F5" s="182" t="s">
        <v>128</v>
      </c>
      <c r="G5" s="182" t="s">
        <v>159</v>
      </c>
      <c r="H5" s="182" t="s">
        <v>4457</v>
      </c>
      <c r="I5" s="182" t="s">
        <v>152</v>
      </c>
      <c r="J5" s="183" t="s">
        <v>118</v>
      </c>
      <c r="K5" s="182" t="s">
        <v>128</v>
      </c>
      <c r="L5" s="184" t="s">
        <v>128</v>
      </c>
      <c r="M5" s="185" t="s">
        <v>128</v>
      </c>
      <c r="N5" s="184">
        <v>2.252852E-2</v>
      </c>
      <c r="O5" s="186">
        <v>45.0486</v>
      </c>
      <c r="P5" s="186" t="s">
        <v>128</v>
      </c>
      <c r="Q5" s="183" t="s">
        <v>128</v>
      </c>
      <c r="R5" s="186">
        <v>1448.171752</v>
      </c>
      <c r="S5" s="183" t="s">
        <v>118</v>
      </c>
      <c r="T5" s="186">
        <v>1702.29</v>
      </c>
      <c r="U5" s="183" t="s">
        <v>118</v>
      </c>
      <c r="V5" s="186">
        <v>65238.11</v>
      </c>
      <c r="W5" s="183" t="s">
        <v>118</v>
      </c>
      <c r="X5" s="186">
        <v>11447.67</v>
      </c>
      <c r="Y5" s="183" t="s">
        <v>118</v>
      </c>
      <c r="Z5" s="186">
        <v>76685.78</v>
      </c>
      <c r="AA5" s="183" t="s">
        <v>118</v>
      </c>
      <c r="AB5" s="76"/>
    </row>
    <row r="6" spans="1:28" s="10" customFormat="1">
      <c r="A6" s="182" t="s">
        <v>149</v>
      </c>
      <c r="B6" s="182" t="s">
        <v>2</v>
      </c>
      <c r="C6" s="182" t="s">
        <v>150</v>
      </c>
      <c r="D6" s="182" t="s">
        <v>151</v>
      </c>
      <c r="E6" s="182" t="s">
        <v>128</v>
      </c>
      <c r="F6" s="182" t="s">
        <v>128</v>
      </c>
      <c r="G6" s="182" t="s">
        <v>595</v>
      </c>
      <c r="H6" s="182" t="s">
        <v>4453</v>
      </c>
      <c r="I6" s="182" t="s">
        <v>152</v>
      </c>
      <c r="J6" s="183" t="s">
        <v>118</v>
      </c>
      <c r="K6" s="182" t="s">
        <v>128</v>
      </c>
      <c r="L6" s="184" t="s">
        <v>128</v>
      </c>
      <c r="M6" s="185" t="s">
        <v>128</v>
      </c>
      <c r="N6" s="184">
        <v>2.249744E-2</v>
      </c>
      <c r="O6" s="186">
        <v>61.287500000000001</v>
      </c>
      <c r="P6" s="186" t="s">
        <v>128</v>
      </c>
      <c r="Q6" s="183" t="s">
        <v>128</v>
      </c>
      <c r="R6" s="186">
        <v>1000.449358</v>
      </c>
      <c r="S6" s="183" t="s">
        <v>118</v>
      </c>
      <c r="T6" s="186">
        <v>1249.52</v>
      </c>
      <c r="U6" s="183" t="s">
        <v>118</v>
      </c>
      <c r="V6" s="186">
        <v>61315.040000000001</v>
      </c>
      <c r="W6" s="183" t="s">
        <v>118</v>
      </c>
      <c r="X6" s="186">
        <v>15264.92</v>
      </c>
      <c r="Y6" s="183" t="s">
        <v>118</v>
      </c>
      <c r="Z6" s="186">
        <v>76579.960000000006</v>
      </c>
      <c r="AA6" s="183" t="s">
        <v>118</v>
      </c>
      <c r="AB6" s="76"/>
    </row>
    <row r="7" spans="1:28" s="19" customFormat="1">
      <c r="A7" s="182" t="s">
        <v>149</v>
      </c>
      <c r="B7" s="182" t="s">
        <v>3</v>
      </c>
      <c r="C7" s="182" t="s">
        <v>150</v>
      </c>
      <c r="D7" s="182" t="s">
        <v>151</v>
      </c>
      <c r="E7" s="182" t="s">
        <v>128</v>
      </c>
      <c r="F7" s="182" t="s">
        <v>128</v>
      </c>
      <c r="G7" s="182" t="s">
        <v>162</v>
      </c>
      <c r="H7" s="182" t="s">
        <v>4459</v>
      </c>
      <c r="I7" s="182" t="s">
        <v>152</v>
      </c>
      <c r="J7" s="183" t="s">
        <v>118</v>
      </c>
      <c r="K7" s="182" t="s">
        <v>128</v>
      </c>
      <c r="L7" s="184" t="s">
        <v>128</v>
      </c>
      <c r="M7" s="185" t="s">
        <v>128</v>
      </c>
      <c r="N7" s="184">
        <v>0.24925586999999999</v>
      </c>
      <c r="O7" s="186">
        <v>802.43290000000002</v>
      </c>
      <c r="P7" s="186" t="s">
        <v>128</v>
      </c>
      <c r="Q7" s="183" t="s">
        <v>128</v>
      </c>
      <c r="R7" s="186">
        <v>972.77498200000002</v>
      </c>
      <c r="S7" s="183" t="s">
        <v>118</v>
      </c>
      <c r="T7" s="186">
        <v>1057.3499999999999</v>
      </c>
      <c r="U7" s="183" t="s">
        <v>118</v>
      </c>
      <c r="V7" s="186">
        <v>780586.65</v>
      </c>
      <c r="W7" s="183" t="s">
        <v>118</v>
      </c>
      <c r="X7" s="186">
        <v>67865.78</v>
      </c>
      <c r="Y7" s="183" t="s">
        <v>118</v>
      </c>
      <c r="Z7" s="186">
        <v>848452.43</v>
      </c>
      <c r="AA7" s="183" t="s">
        <v>118</v>
      </c>
      <c r="AB7" s="76"/>
    </row>
    <row r="8" spans="1:28" s="19" customFormat="1">
      <c r="A8" s="182" t="s">
        <v>149</v>
      </c>
      <c r="B8" s="182" t="s">
        <v>3</v>
      </c>
      <c r="C8" s="182" t="s">
        <v>150</v>
      </c>
      <c r="D8" s="182" t="s">
        <v>151</v>
      </c>
      <c r="E8" s="182" t="s">
        <v>128</v>
      </c>
      <c r="F8" s="182" t="s">
        <v>128</v>
      </c>
      <c r="G8" s="182" t="s">
        <v>3679</v>
      </c>
      <c r="H8" s="182" t="s">
        <v>4458</v>
      </c>
      <c r="I8" s="182" t="s">
        <v>152</v>
      </c>
      <c r="J8" s="183" t="s">
        <v>118</v>
      </c>
      <c r="K8" s="182" t="s">
        <v>128</v>
      </c>
      <c r="L8" s="184" t="s">
        <v>128</v>
      </c>
      <c r="M8" s="185" t="s">
        <v>128</v>
      </c>
      <c r="N8" s="184">
        <v>0.24813199999999999</v>
      </c>
      <c r="O8" s="186">
        <v>930.86189999999999</v>
      </c>
      <c r="P8" s="186" t="s">
        <v>128</v>
      </c>
      <c r="Q8" s="183" t="s">
        <v>128</v>
      </c>
      <c r="R8" s="186">
        <v>887.43367799999999</v>
      </c>
      <c r="S8" s="183" t="s">
        <v>118</v>
      </c>
      <c r="T8" s="186">
        <v>907.36</v>
      </c>
      <c r="U8" s="183" t="s">
        <v>118</v>
      </c>
      <c r="V8" s="186">
        <v>826078.2</v>
      </c>
      <c r="W8" s="183" t="s">
        <v>118</v>
      </c>
      <c r="X8" s="186">
        <v>18548.650000000001</v>
      </c>
      <c r="Y8" s="183" t="s">
        <v>118</v>
      </c>
      <c r="Z8" s="186">
        <v>844626.85</v>
      </c>
      <c r="AA8" s="183" t="s">
        <v>118</v>
      </c>
      <c r="AB8" s="76"/>
    </row>
    <row r="9" spans="1:28">
      <c r="A9" s="182" t="s">
        <v>149</v>
      </c>
      <c r="B9" s="182" t="s">
        <v>154</v>
      </c>
      <c r="C9" s="182" t="s">
        <v>150</v>
      </c>
      <c r="D9" s="182" t="s">
        <v>151</v>
      </c>
      <c r="E9" s="182" t="s">
        <v>128</v>
      </c>
      <c r="F9" s="182" t="s">
        <v>128</v>
      </c>
      <c r="G9" s="182" t="s">
        <v>4256</v>
      </c>
      <c r="H9" s="182" t="s">
        <v>4460</v>
      </c>
      <c r="I9" s="182" t="s">
        <v>152</v>
      </c>
      <c r="J9" s="183" t="s">
        <v>118</v>
      </c>
      <c r="K9" s="182" t="s">
        <v>128</v>
      </c>
      <c r="L9" s="184" t="s">
        <v>128</v>
      </c>
      <c r="M9" s="185" t="s">
        <v>128</v>
      </c>
      <c r="N9" s="184">
        <v>0.19769142000000001</v>
      </c>
      <c r="O9" s="186">
        <v>634.53380000000004</v>
      </c>
      <c r="P9" s="186" t="s">
        <v>128</v>
      </c>
      <c r="Q9" s="183" t="s">
        <v>128</v>
      </c>
      <c r="R9" s="186">
        <v>1012.943487</v>
      </c>
      <c r="S9" s="183" t="s">
        <v>118</v>
      </c>
      <c r="T9" s="186">
        <v>1060.511</v>
      </c>
      <c r="U9" s="183" t="s">
        <v>118</v>
      </c>
      <c r="V9" s="186">
        <v>642746.88</v>
      </c>
      <c r="W9" s="183" t="s">
        <v>118</v>
      </c>
      <c r="X9" s="186">
        <v>30183.19</v>
      </c>
      <c r="Y9" s="183" t="s">
        <v>118</v>
      </c>
      <c r="Z9" s="186">
        <v>672930.07</v>
      </c>
      <c r="AA9" s="183" t="s">
        <v>118</v>
      </c>
    </row>
    <row r="10" spans="1:28">
      <c r="A10" s="182" t="s">
        <v>149</v>
      </c>
      <c r="B10" s="182" t="s">
        <v>154</v>
      </c>
      <c r="C10" s="182" t="s">
        <v>150</v>
      </c>
      <c r="D10" s="182" t="s">
        <v>155</v>
      </c>
      <c r="E10" s="182" t="s">
        <v>128</v>
      </c>
      <c r="F10" s="182" t="s">
        <v>128</v>
      </c>
      <c r="G10" s="182" t="s">
        <v>128</v>
      </c>
      <c r="H10" s="182" t="s">
        <v>3680</v>
      </c>
      <c r="I10" s="182" t="s">
        <v>157</v>
      </c>
      <c r="J10" s="183" t="s">
        <v>118</v>
      </c>
      <c r="K10" s="182" t="s">
        <v>3681</v>
      </c>
      <c r="L10" s="184">
        <v>0</v>
      </c>
      <c r="M10" s="185">
        <v>0</v>
      </c>
      <c r="N10" s="184">
        <v>6.8820000000000003E-4</v>
      </c>
      <c r="O10" s="186">
        <v>2342.6</v>
      </c>
      <c r="P10" s="186">
        <v>0</v>
      </c>
      <c r="Q10" s="183" t="s">
        <v>118</v>
      </c>
      <c r="R10" s="184">
        <v>0.01</v>
      </c>
      <c r="S10" s="183" t="s">
        <v>118</v>
      </c>
      <c r="T10" s="184">
        <v>0.01</v>
      </c>
      <c r="U10" s="183" t="s">
        <v>118</v>
      </c>
      <c r="V10" s="186">
        <v>2342.6</v>
      </c>
      <c r="W10" s="183" t="s">
        <v>118</v>
      </c>
      <c r="X10" s="186">
        <v>0</v>
      </c>
      <c r="Y10" s="183" t="s">
        <v>118</v>
      </c>
      <c r="Z10" s="186">
        <v>2342.6</v>
      </c>
      <c r="AA10" s="183" t="s">
        <v>118</v>
      </c>
    </row>
    <row r="11" spans="1:28" s="19" customFormat="1">
      <c r="A11" s="35"/>
      <c r="B11" s="35"/>
      <c r="C11" s="35"/>
      <c r="D11" s="35"/>
      <c r="E11" s="35"/>
      <c r="F11" s="35"/>
      <c r="G11" s="35"/>
      <c r="H11" s="35"/>
      <c r="I11" s="35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76"/>
    </row>
    <row r="12" spans="1:28">
      <c r="A12" s="28"/>
      <c r="B12" s="28"/>
      <c r="C12" s="28"/>
      <c r="D12" s="28"/>
      <c r="E12" s="28"/>
      <c r="F12" s="28"/>
      <c r="G12" s="28"/>
      <c r="H12" s="28"/>
      <c r="I12" s="28"/>
      <c r="J12" s="29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8" s="19" customFormat="1">
      <c r="A13" s="35"/>
      <c r="B13" s="35"/>
      <c r="C13" s="35"/>
      <c r="D13" s="35"/>
      <c r="E13" s="35"/>
      <c r="F13" s="35"/>
      <c r="G13" s="35"/>
      <c r="H13" s="35"/>
      <c r="I13" s="35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76"/>
    </row>
    <row r="14" spans="1:28">
      <c r="A14" s="28"/>
      <c r="B14" s="28"/>
      <c r="C14" s="28"/>
      <c r="D14" s="28"/>
      <c r="E14" s="28"/>
      <c r="F14" s="28"/>
      <c r="G14" s="28"/>
      <c r="H14" s="28"/>
      <c r="I14" s="28"/>
      <c r="J14" s="29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8" spans="23:26">
      <c r="W18" s="8" t="s">
        <v>2</v>
      </c>
      <c r="X18" s="12">
        <f>SUMIF($B$2:$B$14,$W18,$Z$2:$Z$14)</f>
        <v>1035589.68</v>
      </c>
      <c r="Y18" s="17">
        <f>X18/$X$23</f>
        <v>0.30423250236520655</v>
      </c>
      <c r="Z18" s="6">
        <f>SUMIF($B$2:$B$14,$W18,$N$2:$N$14)</f>
        <v>0.30423250999999996</v>
      </c>
    </row>
    <row r="19" spans="23:26">
      <c r="W19" s="8" t="s">
        <v>3</v>
      </c>
      <c r="X19" s="12">
        <f>SUMIF($B$2:$B$14,$W19,$Z$2:$Z$14)</f>
        <v>1693079.28</v>
      </c>
      <c r="Y19" s="17">
        <f>X19/$X$23</f>
        <v>0.49738787089601183</v>
      </c>
      <c r="Z19" s="6">
        <f>SUMIF($B$2:$B$14,$W19,$N$2:$N$14)</f>
        <v>0.49738786999999995</v>
      </c>
    </row>
    <row r="20" spans="23:26">
      <c r="W20" s="8" t="s">
        <v>4</v>
      </c>
      <c r="X20" s="12">
        <v>0</v>
      </c>
      <c r="Y20" s="17">
        <f>X20/$X$23</f>
        <v>0</v>
      </c>
      <c r="Z20" s="6">
        <v>0</v>
      </c>
    </row>
    <row r="21" spans="23:26">
      <c r="W21" s="8" t="s">
        <v>5</v>
      </c>
      <c r="X21" s="12">
        <f>SUMIF($B$2:$B$14,$W21,$Z$2:$Z$14)</f>
        <v>675272.66999999993</v>
      </c>
      <c r="Y21" s="17">
        <f>X21/$X$23</f>
        <v>0.19837962673878162</v>
      </c>
      <c r="Z21" s="6">
        <f>SUMIF($B$2:$B$14,$W21,$N$2:$N$14)</f>
        <v>0.19837962000000001</v>
      </c>
    </row>
    <row r="22" spans="23:26">
      <c r="W22" s="9"/>
      <c r="X22" s="12"/>
      <c r="Y22" s="17">
        <f>SUM(Y18:Y21)</f>
        <v>1</v>
      </c>
    </row>
    <row r="23" spans="23:26">
      <c r="W23" s="9"/>
      <c r="X23" s="12">
        <f>SUM(X18:X22)</f>
        <v>3403941.63</v>
      </c>
      <c r="Y23" s="9"/>
      <c r="Z23" s="9"/>
    </row>
    <row r="24" spans="23:26">
      <c r="X24" t="b">
        <f>SUM(Z2:Z14)=X23</f>
        <v>1</v>
      </c>
      <c r="Y24" s="9"/>
      <c r="Z24" s="9"/>
    </row>
  </sheetData>
  <conditionalFormatting sqref="X24">
    <cfRule type="cellIs" dxfId="35" priority="1" operator="equal">
      <formula>FALSE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2120-5DD6-4894-BA9F-179913FED444}">
  <sheetPr codeName="Sheet30"/>
  <dimension ref="A1:AB24"/>
  <sheetViews>
    <sheetView workbookViewId="0"/>
  </sheetViews>
  <sheetFormatPr defaultRowHeight="15"/>
  <cols>
    <col min="1" max="1" width="16.85546875" customWidth="1"/>
    <col min="2" max="2" width="25" customWidth="1"/>
    <col min="3" max="3" width="16.85546875" customWidth="1"/>
    <col min="4" max="4" width="22.28515625" customWidth="1"/>
    <col min="5" max="6" width="27.7109375" customWidth="1"/>
    <col min="7" max="7" width="16.85546875" customWidth="1"/>
    <col min="8" max="8" width="54.7109375" customWidth="1"/>
    <col min="9" max="9" width="14.140625" customWidth="1"/>
    <col min="10" max="10" width="14.42578125" customWidth="1"/>
    <col min="11" max="11" width="16.85546875" customWidth="1"/>
    <col min="12" max="13" width="9.28515625" customWidth="1"/>
    <col min="14" max="14" width="11.5703125" customWidth="1"/>
    <col min="15" max="16" width="16.85546875" customWidth="1"/>
    <col min="17" max="17" width="11.5703125" customWidth="1"/>
    <col min="18" max="18" width="16.85546875" customWidth="1"/>
    <col min="19" max="19" width="11.5703125" customWidth="1"/>
    <col min="20" max="20" width="16.85546875" customWidth="1"/>
    <col min="21" max="21" width="11.5703125" customWidth="1"/>
    <col min="22" max="22" width="16.85546875" customWidth="1"/>
    <col min="23" max="23" width="11.5703125" customWidth="1"/>
    <col min="24" max="24" width="16.85546875" customWidth="1"/>
    <col min="25" max="25" width="11.5703125" customWidth="1"/>
    <col min="26" max="26" width="16.85546875" customWidth="1"/>
    <col min="27" max="27" width="11.5703125" customWidth="1"/>
    <col min="28" max="28" width="14.5703125" customWidth="1"/>
  </cols>
  <sheetData>
    <row r="1" spans="1:28" ht="42.6" customHeight="1">
      <c r="A1" s="116" t="s">
        <v>149</v>
      </c>
      <c r="B1" s="116" t="s">
        <v>129</v>
      </c>
      <c r="C1" s="116" t="s">
        <v>130</v>
      </c>
      <c r="D1" s="116" t="s">
        <v>131</v>
      </c>
      <c r="E1" s="116" t="s">
        <v>132</v>
      </c>
      <c r="F1" s="116" t="s">
        <v>119</v>
      </c>
      <c r="G1" s="116" t="s">
        <v>133</v>
      </c>
      <c r="H1" s="116" t="s">
        <v>134</v>
      </c>
      <c r="I1" s="116" t="s">
        <v>135</v>
      </c>
      <c r="J1" s="117" t="s">
        <v>136</v>
      </c>
      <c r="K1" s="116" t="s">
        <v>137</v>
      </c>
      <c r="L1" s="118" t="s">
        <v>138</v>
      </c>
      <c r="M1" s="118" t="s">
        <v>139</v>
      </c>
      <c r="N1" s="118" t="s">
        <v>140</v>
      </c>
      <c r="O1" s="118" t="s">
        <v>141</v>
      </c>
      <c r="P1" s="118" t="s">
        <v>142</v>
      </c>
      <c r="Q1" s="117" t="s">
        <v>143</v>
      </c>
      <c r="R1" s="118" t="s">
        <v>144</v>
      </c>
      <c r="S1" s="117" t="s">
        <v>136</v>
      </c>
      <c r="T1" s="118" t="s">
        <v>145</v>
      </c>
      <c r="U1" s="117" t="s">
        <v>136</v>
      </c>
      <c r="V1" s="118" t="s">
        <v>146</v>
      </c>
      <c r="W1" s="117" t="s">
        <v>143</v>
      </c>
      <c r="X1" s="118" t="s">
        <v>147</v>
      </c>
      <c r="Y1" s="117" t="s">
        <v>143</v>
      </c>
      <c r="Z1" s="118" t="s">
        <v>148</v>
      </c>
      <c r="AA1" s="117" t="s">
        <v>143</v>
      </c>
    </row>
    <row r="2" spans="1:28" s="19" customFormat="1">
      <c r="A2" s="171" t="s">
        <v>149</v>
      </c>
      <c r="B2" s="171" t="s">
        <v>3</v>
      </c>
      <c r="C2" s="171" t="s">
        <v>150</v>
      </c>
      <c r="D2" s="171" t="s">
        <v>151</v>
      </c>
      <c r="E2" s="171" t="s">
        <v>128</v>
      </c>
      <c r="F2" s="171" t="s">
        <v>128</v>
      </c>
      <c r="G2" s="171" t="s">
        <v>3679</v>
      </c>
      <c r="H2" s="171" t="s">
        <v>4458</v>
      </c>
      <c r="I2" s="171" t="s">
        <v>152</v>
      </c>
      <c r="J2" s="177" t="s">
        <v>118</v>
      </c>
      <c r="K2" s="171" t="s">
        <v>128</v>
      </c>
      <c r="L2" s="178" t="s">
        <v>128</v>
      </c>
      <c r="M2" s="179" t="s">
        <v>128</v>
      </c>
      <c r="N2" s="178">
        <v>0.25297954</v>
      </c>
      <c r="O2" s="180">
        <v>427.93669999999997</v>
      </c>
      <c r="P2" s="180" t="s">
        <v>128</v>
      </c>
      <c r="Q2" s="177" t="s">
        <v>128</v>
      </c>
      <c r="R2" s="180">
        <v>861.01325299999996</v>
      </c>
      <c r="S2" s="177" t="s">
        <v>118</v>
      </c>
      <c r="T2" s="180">
        <v>907.36</v>
      </c>
      <c r="U2" s="177" t="s">
        <v>118</v>
      </c>
      <c r="V2" s="180">
        <v>368459.17</v>
      </c>
      <c r="W2" s="177" t="s">
        <v>118</v>
      </c>
      <c r="X2" s="180">
        <v>19833.47</v>
      </c>
      <c r="Y2" s="177" t="s">
        <v>118</v>
      </c>
      <c r="Z2" s="180">
        <v>388292.64</v>
      </c>
      <c r="AA2" s="177" t="s">
        <v>118</v>
      </c>
      <c r="AB2" s="181"/>
    </row>
    <row r="3" spans="1:28" s="19" customFormat="1">
      <c r="A3" s="171" t="s">
        <v>149</v>
      </c>
      <c r="B3" s="171" t="s">
        <v>3</v>
      </c>
      <c r="C3" s="171" t="s">
        <v>150</v>
      </c>
      <c r="D3" s="171" t="s">
        <v>151</v>
      </c>
      <c r="E3" s="171" t="s">
        <v>128</v>
      </c>
      <c r="F3" s="171" t="s">
        <v>128</v>
      </c>
      <c r="G3" s="171" t="s">
        <v>162</v>
      </c>
      <c r="H3" s="171" t="s">
        <v>4459</v>
      </c>
      <c r="I3" s="171" t="s">
        <v>152</v>
      </c>
      <c r="J3" s="177" t="s">
        <v>118</v>
      </c>
      <c r="K3" s="171" t="s">
        <v>128</v>
      </c>
      <c r="L3" s="178" t="s">
        <v>128</v>
      </c>
      <c r="M3" s="179" t="s">
        <v>128</v>
      </c>
      <c r="N3" s="178">
        <v>0.25236196999999999</v>
      </c>
      <c r="O3" s="180">
        <v>366.33539999999999</v>
      </c>
      <c r="P3" s="180" t="s">
        <v>128</v>
      </c>
      <c r="Q3" s="177" t="s">
        <v>128</v>
      </c>
      <c r="R3" s="180">
        <v>997.86927500000002</v>
      </c>
      <c r="S3" s="177" t="s">
        <v>118</v>
      </c>
      <c r="T3" s="180">
        <v>1057.3499999999999</v>
      </c>
      <c r="U3" s="177" t="s">
        <v>118</v>
      </c>
      <c r="V3" s="180">
        <v>365554.84</v>
      </c>
      <c r="W3" s="177" t="s">
        <v>118</v>
      </c>
      <c r="X3" s="180">
        <v>21789.9</v>
      </c>
      <c r="Y3" s="177" t="s">
        <v>118</v>
      </c>
      <c r="Z3" s="180">
        <v>387344.74</v>
      </c>
      <c r="AA3" s="177" t="s">
        <v>118</v>
      </c>
      <c r="AB3" s="181"/>
    </row>
    <row r="4" spans="1:28">
      <c r="A4" s="172" t="s">
        <v>149</v>
      </c>
      <c r="B4" s="172" t="s">
        <v>154</v>
      </c>
      <c r="C4" s="172" t="s">
        <v>150</v>
      </c>
      <c r="D4" s="172" t="s">
        <v>151</v>
      </c>
      <c r="E4" s="172" t="s">
        <v>128</v>
      </c>
      <c r="F4" s="172" t="s">
        <v>128</v>
      </c>
      <c r="G4" s="172" t="s">
        <v>4256</v>
      </c>
      <c r="H4" s="172" t="s">
        <v>4460</v>
      </c>
      <c r="I4" s="172" t="s">
        <v>152</v>
      </c>
      <c r="J4" s="173" t="s">
        <v>118</v>
      </c>
      <c r="K4" s="172" t="s">
        <v>128</v>
      </c>
      <c r="L4" s="174" t="s">
        <v>128</v>
      </c>
      <c r="M4" s="175" t="s">
        <v>128</v>
      </c>
      <c r="N4" s="174">
        <v>0.49297047999999999</v>
      </c>
      <c r="O4" s="176">
        <v>713.47619999999995</v>
      </c>
      <c r="P4" s="176" t="s">
        <v>128</v>
      </c>
      <c r="Q4" s="173" t="s">
        <v>128</v>
      </c>
      <c r="R4" s="176">
        <v>1035.813486</v>
      </c>
      <c r="S4" s="173" t="s">
        <v>118</v>
      </c>
      <c r="T4" s="176">
        <v>1060.511</v>
      </c>
      <c r="U4" s="173" t="s">
        <v>118</v>
      </c>
      <c r="V4" s="176">
        <v>739028.27</v>
      </c>
      <c r="W4" s="173" t="s">
        <v>118</v>
      </c>
      <c r="X4" s="176">
        <v>17621.09</v>
      </c>
      <c r="Y4" s="173" t="s">
        <v>118</v>
      </c>
      <c r="Z4" s="176">
        <v>756649.36</v>
      </c>
      <c r="AA4" s="173" t="s">
        <v>118</v>
      </c>
    </row>
    <row r="5" spans="1:28">
      <c r="A5" s="172" t="s">
        <v>149</v>
      </c>
      <c r="B5" s="172" t="s">
        <v>154</v>
      </c>
      <c r="C5" s="172" t="s">
        <v>150</v>
      </c>
      <c r="D5" s="172" t="s">
        <v>155</v>
      </c>
      <c r="E5" s="172" t="s">
        <v>128</v>
      </c>
      <c r="F5" s="172" t="s">
        <v>128</v>
      </c>
      <c r="G5" s="172" t="s">
        <v>128</v>
      </c>
      <c r="H5" s="172" t="s">
        <v>4742</v>
      </c>
      <c r="I5" s="172" t="s">
        <v>157</v>
      </c>
      <c r="J5" s="173" t="s">
        <v>118</v>
      </c>
      <c r="K5" s="172" t="s">
        <v>4730</v>
      </c>
      <c r="L5" s="174">
        <v>0</v>
      </c>
      <c r="M5" s="175">
        <v>0</v>
      </c>
      <c r="N5" s="174">
        <v>1.688E-3</v>
      </c>
      <c r="O5" s="176">
        <v>2590.88</v>
      </c>
      <c r="P5" s="176">
        <v>0</v>
      </c>
      <c r="Q5" s="173" t="s">
        <v>118</v>
      </c>
      <c r="R5" s="174">
        <v>0.01</v>
      </c>
      <c r="S5" s="173" t="s">
        <v>118</v>
      </c>
      <c r="T5" s="174">
        <v>0.01</v>
      </c>
      <c r="U5" s="173" t="s">
        <v>118</v>
      </c>
      <c r="V5" s="176">
        <v>2590.88</v>
      </c>
      <c r="W5" s="173" t="s">
        <v>118</v>
      </c>
      <c r="X5" s="176">
        <v>0</v>
      </c>
      <c r="Y5" s="173" t="s">
        <v>118</v>
      </c>
      <c r="Z5" s="176">
        <v>2590.88</v>
      </c>
      <c r="AA5" s="173" t="s">
        <v>118</v>
      </c>
    </row>
    <row r="6" spans="1:28" s="10" customFormat="1">
      <c r="A6" s="30"/>
      <c r="B6" s="30"/>
      <c r="C6" s="30"/>
      <c r="D6" s="30"/>
      <c r="E6" s="30"/>
      <c r="F6" s="30"/>
      <c r="G6" s="30"/>
      <c r="H6" s="30"/>
      <c r="I6" s="30"/>
      <c r="J6" s="31"/>
      <c r="K6" s="30"/>
      <c r="L6" s="32"/>
      <c r="M6" s="33"/>
      <c r="N6" s="73"/>
      <c r="O6" s="34"/>
      <c r="P6" s="34"/>
      <c r="Q6" s="31"/>
      <c r="R6" s="34"/>
      <c r="S6" s="31"/>
      <c r="T6" s="34"/>
      <c r="U6" s="31"/>
      <c r="V6" s="34"/>
      <c r="W6" s="31"/>
      <c r="X6" s="34"/>
      <c r="Y6" s="34"/>
      <c r="Z6" s="34"/>
      <c r="AA6" s="34"/>
      <c r="AB6" s="76"/>
    </row>
    <row r="7" spans="1:28" s="10" customFormat="1">
      <c r="A7" s="30"/>
      <c r="B7" s="30"/>
      <c r="C7" s="30"/>
      <c r="D7" s="30"/>
      <c r="E7" s="30"/>
      <c r="F7" s="30"/>
      <c r="G7" s="30"/>
      <c r="H7" s="30"/>
      <c r="I7" s="30"/>
      <c r="J7" s="31"/>
      <c r="K7" s="30"/>
      <c r="L7" s="32"/>
      <c r="M7" s="33"/>
      <c r="N7" s="73"/>
      <c r="O7" s="34"/>
      <c r="P7" s="34"/>
      <c r="Q7" s="31"/>
      <c r="R7" s="34"/>
      <c r="S7" s="31"/>
      <c r="T7" s="34"/>
      <c r="U7" s="31"/>
      <c r="V7" s="34"/>
      <c r="W7" s="31"/>
      <c r="X7" s="34"/>
      <c r="Y7" s="34"/>
      <c r="Z7" s="34"/>
      <c r="AA7" s="34"/>
      <c r="AB7" s="76"/>
    </row>
    <row r="8" spans="1:28" s="10" customFormat="1">
      <c r="A8" s="30"/>
      <c r="B8" s="30"/>
      <c r="C8" s="30"/>
      <c r="D8" s="30"/>
      <c r="E8" s="30"/>
      <c r="F8" s="30"/>
      <c r="G8" s="30"/>
      <c r="H8" s="30"/>
      <c r="I8" s="30"/>
      <c r="J8" s="31"/>
      <c r="K8" s="30"/>
      <c r="L8" s="32"/>
      <c r="M8" s="33"/>
      <c r="N8" s="73"/>
      <c r="O8" s="34"/>
      <c r="P8" s="34"/>
      <c r="Q8" s="31"/>
      <c r="R8" s="34"/>
      <c r="S8" s="31"/>
      <c r="T8" s="34"/>
      <c r="U8" s="31"/>
      <c r="V8" s="34"/>
      <c r="W8" s="31"/>
      <c r="X8" s="34"/>
      <c r="Y8" s="34"/>
      <c r="Z8" s="34"/>
      <c r="AA8" s="34"/>
      <c r="AB8" s="76"/>
    </row>
    <row r="9" spans="1:28" s="10" customFormat="1">
      <c r="A9" s="30"/>
      <c r="B9" s="30"/>
      <c r="C9" s="30"/>
      <c r="D9" s="30"/>
      <c r="E9" s="30"/>
      <c r="F9" s="30"/>
      <c r="G9" s="30"/>
      <c r="H9" s="30"/>
      <c r="I9" s="30"/>
      <c r="J9" s="31"/>
      <c r="K9" s="30"/>
      <c r="L9" s="32"/>
      <c r="M9" s="33"/>
      <c r="N9" s="73"/>
      <c r="O9" s="34"/>
      <c r="P9" s="34"/>
      <c r="Q9" s="31"/>
      <c r="R9" s="34"/>
      <c r="S9" s="31"/>
      <c r="T9" s="34"/>
      <c r="U9" s="31"/>
      <c r="V9" s="34"/>
      <c r="W9" s="31"/>
      <c r="X9" s="34"/>
      <c r="Y9" s="34"/>
      <c r="Z9" s="34"/>
      <c r="AA9" s="34"/>
      <c r="AB9" s="76"/>
    </row>
    <row r="10" spans="1:28" s="19" customFormat="1">
      <c r="A10" s="35"/>
      <c r="B10" s="35"/>
      <c r="C10" s="35"/>
      <c r="D10" s="35"/>
      <c r="E10" s="35"/>
      <c r="F10" s="35"/>
      <c r="G10" s="35"/>
      <c r="H10" s="35"/>
      <c r="I10" s="35"/>
      <c r="J10" s="36"/>
      <c r="K10" s="35"/>
      <c r="L10" s="37"/>
      <c r="M10" s="38"/>
      <c r="N10" s="74"/>
      <c r="O10" s="39"/>
      <c r="P10" s="39"/>
      <c r="Q10" s="36"/>
      <c r="R10" s="39"/>
      <c r="S10" s="36"/>
      <c r="T10" s="39"/>
      <c r="U10" s="36"/>
      <c r="V10" s="39"/>
      <c r="W10" s="36"/>
      <c r="X10" s="39"/>
      <c r="Y10" s="39"/>
      <c r="Z10" s="39"/>
      <c r="AA10" s="39"/>
      <c r="AB10" s="76"/>
    </row>
    <row r="11" spans="1:28" s="19" customFormat="1">
      <c r="A11" s="35"/>
      <c r="B11" s="35"/>
      <c r="C11" s="35"/>
      <c r="D11" s="35"/>
      <c r="E11" s="35"/>
      <c r="F11" s="35"/>
      <c r="G11" s="35"/>
      <c r="H11" s="35"/>
      <c r="I11" s="35"/>
      <c r="J11" s="36"/>
      <c r="K11" s="35"/>
      <c r="L11" s="37"/>
      <c r="M11" s="38"/>
      <c r="N11" s="74"/>
      <c r="O11" s="39"/>
      <c r="P11" s="39"/>
      <c r="Q11" s="36"/>
      <c r="R11" s="39"/>
      <c r="S11" s="36"/>
      <c r="T11" s="39"/>
      <c r="U11" s="36"/>
      <c r="V11" s="39"/>
      <c r="W11" s="36"/>
      <c r="X11" s="39"/>
      <c r="Y11" s="39"/>
      <c r="Z11" s="39"/>
      <c r="AA11" s="39"/>
      <c r="AB11" s="76"/>
    </row>
    <row r="12" spans="1:28" s="19" customFormat="1">
      <c r="A12" s="171"/>
      <c r="B12" s="171"/>
      <c r="C12" s="171"/>
      <c r="D12" s="171"/>
      <c r="E12" s="171"/>
      <c r="F12" s="171"/>
      <c r="G12" s="171"/>
      <c r="H12" s="171"/>
      <c r="I12" s="171"/>
      <c r="J12" s="177"/>
      <c r="K12" s="171"/>
      <c r="L12" s="178"/>
      <c r="M12" s="179"/>
      <c r="N12" s="178"/>
      <c r="O12" s="180"/>
      <c r="P12" s="180"/>
      <c r="Q12" s="177"/>
      <c r="R12" s="180"/>
      <c r="S12" s="177"/>
      <c r="T12" s="180"/>
      <c r="U12" s="177"/>
      <c r="V12" s="180"/>
      <c r="W12" s="177"/>
      <c r="X12" s="180"/>
      <c r="Y12" s="177"/>
      <c r="Z12" s="180"/>
      <c r="AA12" s="177"/>
      <c r="AB12" s="181"/>
    </row>
    <row r="13" spans="1:28" s="19" customFormat="1">
      <c r="A13" s="171"/>
      <c r="B13" s="171"/>
      <c r="C13" s="171"/>
      <c r="D13" s="171"/>
      <c r="E13" s="171"/>
      <c r="F13" s="171"/>
      <c r="G13" s="171"/>
      <c r="H13" s="171"/>
      <c r="I13" s="171"/>
      <c r="J13" s="177"/>
      <c r="K13" s="171"/>
      <c r="L13" s="178"/>
      <c r="M13" s="179"/>
      <c r="N13" s="178"/>
      <c r="O13" s="180"/>
      <c r="P13" s="180"/>
      <c r="Q13" s="177"/>
      <c r="R13" s="180"/>
      <c r="S13" s="177"/>
      <c r="T13" s="180"/>
      <c r="U13" s="177"/>
      <c r="V13" s="180"/>
      <c r="W13" s="177"/>
      <c r="X13" s="180"/>
      <c r="Y13" s="177"/>
      <c r="Z13" s="180"/>
      <c r="AA13" s="177"/>
      <c r="AB13" s="181"/>
    </row>
    <row r="14" spans="1:28">
      <c r="A14" s="172"/>
      <c r="B14" s="172"/>
      <c r="C14" s="172"/>
      <c r="D14" s="172"/>
      <c r="E14" s="172"/>
      <c r="F14" s="172"/>
      <c r="G14" s="172"/>
      <c r="H14" s="172"/>
      <c r="I14" s="172"/>
      <c r="J14" s="173"/>
      <c r="K14" s="172"/>
      <c r="L14" s="174"/>
      <c r="M14" s="175"/>
      <c r="N14" s="174"/>
      <c r="O14" s="176"/>
      <c r="P14" s="176"/>
      <c r="Q14" s="173"/>
      <c r="R14" s="176"/>
      <c r="S14" s="173"/>
      <c r="T14" s="176"/>
      <c r="U14" s="173"/>
      <c r="V14" s="176"/>
      <c r="W14" s="173"/>
      <c r="X14" s="176"/>
      <c r="Y14" s="173"/>
      <c r="Z14" s="176"/>
      <c r="AA14" s="173"/>
    </row>
    <row r="15" spans="1:28">
      <c r="A15" s="172"/>
      <c r="B15" s="172"/>
      <c r="C15" s="172"/>
      <c r="D15" s="172"/>
      <c r="E15" s="172"/>
      <c r="F15" s="172"/>
      <c r="G15" s="172"/>
      <c r="H15" s="172"/>
      <c r="I15" s="172"/>
      <c r="J15" s="173"/>
      <c r="K15" s="172"/>
      <c r="L15" s="174"/>
      <c r="M15" s="175"/>
      <c r="N15" s="174"/>
      <c r="O15" s="176"/>
      <c r="P15" s="176"/>
      <c r="Q15" s="173"/>
      <c r="R15" s="174"/>
      <c r="S15" s="173"/>
      <c r="T15" s="174"/>
      <c r="U15" s="173"/>
      <c r="V15" s="176"/>
      <c r="W15" s="173"/>
      <c r="X15" s="176"/>
      <c r="Y15" s="173"/>
      <c r="Z15" s="176"/>
      <c r="AA15" s="173"/>
    </row>
    <row r="18" spans="23:26">
      <c r="W18" s="8" t="s">
        <v>2</v>
      </c>
      <c r="X18" s="12">
        <f>SUMIF($B$2:$B$15,$W18,$Z$2:$Z$15)-IF(ISNA(VLOOKUP("KBC IF EU Real Estate I Cap",$H$2:$Z$17,19,FALSE)),0,VLOOKUP("KBC IF EU Real Estate I Cap",$H$2:$Z$17,19,FALSE))</f>
        <v>0</v>
      </c>
      <c r="Y18" s="17">
        <f>X18/$X$23</f>
        <v>0</v>
      </c>
      <c r="Z18" s="6">
        <f>SUMIF($B$2:$B$15,$W18,$N$2:$N$15)</f>
        <v>0</v>
      </c>
    </row>
    <row r="19" spans="23:26">
      <c r="W19" s="8" t="s">
        <v>3</v>
      </c>
      <c r="X19" s="12">
        <f>SUMIF($B$2:$B$15,$W19,$Z$2:$Z$15)</f>
        <v>775637.38</v>
      </c>
      <c r="Y19" s="17">
        <f>X19/$X$23</f>
        <v>0.50534151380746561</v>
      </c>
      <c r="Z19" s="6">
        <f>SUMIF($B$2:$B$15,$W19,$N$2:$N$15)</f>
        <v>0.50534151000000005</v>
      </c>
    </row>
    <row r="20" spans="23:26">
      <c r="W20" s="8" t="s">
        <v>4</v>
      </c>
      <c r="X20" s="12">
        <f>IF(ISNA(VLOOKUP("KBC IF EU Real Estate I Cap",$H$2:$Z$17,19,FALSE)),0,VLOOKUP("KBC IF EU Real Estate I Cap",$H$2:$Z$17,19,FALSE))</f>
        <v>0</v>
      </c>
      <c r="Y20" s="17">
        <f>X20/$X$23</f>
        <v>0</v>
      </c>
      <c r="Z20" s="6">
        <v>0</v>
      </c>
    </row>
    <row r="21" spans="23:26">
      <c r="W21" s="8" t="s">
        <v>5</v>
      </c>
      <c r="X21" s="12">
        <f>SUMIF($B$2:$B$15,$W21,$Z$2:$Z$15)</f>
        <v>759240.24</v>
      </c>
      <c r="Y21" s="17">
        <f>X21/$X$23</f>
        <v>0.49465848619253433</v>
      </c>
      <c r="Z21" s="6">
        <f>SUMIF($B$2:$B$15,$W21,$N$2:$N$15)</f>
        <v>0.49465848000000001</v>
      </c>
    </row>
    <row r="22" spans="23:26">
      <c r="W22" s="9"/>
      <c r="X22" s="12"/>
      <c r="Y22" s="17">
        <f>SUM(Y18:Y21)</f>
        <v>1</v>
      </c>
    </row>
    <row r="23" spans="23:26">
      <c r="W23" s="9"/>
      <c r="X23" s="12">
        <f>SUM(X18:X22)</f>
        <v>1534877.62</v>
      </c>
      <c r="Y23" s="9"/>
      <c r="Z23" s="9"/>
    </row>
    <row r="24" spans="23:26">
      <c r="X24" t="b">
        <f>SUM(Z2:Z15)=X23</f>
        <v>1</v>
      </c>
      <c r="Y24" s="9"/>
      <c r="Z24" s="9"/>
    </row>
  </sheetData>
  <conditionalFormatting sqref="X24">
    <cfRule type="cellIs" dxfId="34" priority="1" operator="equal">
      <formula>FALSE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F42A0-74D7-4069-8467-C46D74233593}">
  <sheetPr codeName="Sheet31"/>
  <dimension ref="A1:AB24"/>
  <sheetViews>
    <sheetView workbookViewId="0"/>
  </sheetViews>
  <sheetFormatPr defaultRowHeight="15"/>
  <cols>
    <col min="1" max="1" width="16.85546875" customWidth="1"/>
    <col min="2" max="2" width="25" customWidth="1"/>
    <col min="3" max="3" width="16.85546875" customWidth="1"/>
    <col min="4" max="4" width="22.28515625" customWidth="1"/>
    <col min="5" max="6" width="27.7109375" customWidth="1"/>
    <col min="7" max="7" width="16.85546875" customWidth="1"/>
    <col min="8" max="8" width="54.7109375" customWidth="1"/>
    <col min="9" max="9" width="14.140625" customWidth="1"/>
    <col min="10" max="10" width="14.42578125" customWidth="1"/>
    <col min="11" max="11" width="16.85546875" customWidth="1"/>
    <col min="12" max="13" width="9.28515625" customWidth="1"/>
    <col min="14" max="14" width="11.5703125" customWidth="1"/>
    <col min="15" max="16" width="16.85546875" customWidth="1"/>
    <col min="17" max="17" width="11.5703125" customWidth="1"/>
    <col min="18" max="18" width="16.85546875" customWidth="1"/>
    <col min="19" max="19" width="11.5703125" customWidth="1"/>
    <col min="20" max="20" width="16.85546875" customWidth="1"/>
    <col min="21" max="21" width="11.5703125" customWidth="1"/>
    <col min="22" max="22" width="16.85546875" customWidth="1"/>
    <col min="23" max="23" width="11.5703125" customWidth="1"/>
    <col min="24" max="24" width="16.85546875" customWidth="1"/>
    <col min="25" max="25" width="11.5703125" customWidth="1"/>
    <col min="26" max="26" width="16.85546875" customWidth="1"/>
    <col min="27" max="27" width="11.5703125" customWidth="1"/>
    <col min="28" max="28" width="14.5703125" customWidth="1"/>
  </cols>
  <sheetData>
    <row r="1" spans="1:28" ht="42">
      <c r="A1" s="25" t="s">
        <v>128</v>
      </c>
      <c r="B1" s="25" t="s">
        <v>129</v>
      </c>
      <c r="C1" s="25" t="s">
        <v>130</v>
      </c>
      <c r="D1" s="25" t="s">
        <v>131</v>
      </c>
      <c r="E1" s="25" t="s">
        <v>132</v>
      </c>
      <c r="F1" s="25" t="s">
        <v>119</v>
      </c>
      <c r="G1" s="25" t="s">
        <v>133</v>
      </c>
      <c r="H1" s="25" t="s">
        <v>134</v>
      </c>
      <c r="I1" s="25" t="s">
        <v>135</v>
      </c>
      <c r="J1" s="26" t="s">
        <v>136</v>
      </c>
      <c r="K1" s="25" t="s">
        <v>137</v>
      </c>
      <c r="L1" s="27" t="s">
        <v>138</v>
      </c>
      <c r="M1" s="27" t="s">
        <v>139</v>
      </c>
      <c r="N1" s="27" t="s">
        <v>140</v>
      </c>
      <c r="O1" s="27" t="s">
        <v>141</v>
      </c>
      <c r="P1" s="27" t="s">
        <v>142</v>
      </c>
      <c r="Q1" s="26" t="s">
        <v>143</v>
      </c>
      <c r="R1" s="27" t="s">
        <v>144</v>
      </c>
      <c r="S1" s="26" t="s">
        <v>136</v>
      </c>
      <c r="T1" s="27" t="s">
        <v>145</v>
      </c>
      <c r="U1" s="26" t="s">
        <v>136</v>
      </c>
      <c r="V1" s="27" t="s">
        <v>146</v>
      </c>
      <c r="W1" s="26" t="s">
        <v>143</v>
      </c>
      <c r="X1" s="27" t="s">
        <v>147</v>
      </c>
      <c r="Y1" s="26" t="s">
        <v>143</v>
      </c>
      <c r="Z1" s="27" t="s">
        <v>148</v>
      </c>
      <c r="AA1" s="26" t="s">
        <v>143</v>
      </c>
      <c r="AB1" s="75"/>
    </row>
    <row r="2" spans="1:28" s="10" customFormat="1">
      <c r="A2" s="172" t="s">
        <v>149</v>
      </c>
      <c r="B2" s="172" t="s">
        <v>2</v>
      </c>
      <c r="C2" s="172" t="s">
        <v>150</v>
      </c>
      <c r="D2" s="172" t="s">
        <v>151</v>
      </c>
      <c r="E2" s="172" t="s">
        <v>128</v>
      </c>
      <c r="F2" s="172" t="s">
        <v>128</v>
      </c>
      <c r="G2" s="172" t="s">
        <v>153</v>
      </c>
      <c r="H2" s="172" t="s">
        <v>5209</v>
      </c>
      <c r="I2" s="172" t="s">
        <v>152</v>
      </c>
      <c r="J2" s="173" t="s">
        <v>118</v>
      </c>
      <c r="K2" s="172" t="s">
        <v>128</v>
      </c>
      <c r="L2" s="174" t="s">
        <v>128</v>
      </c>
      <c r="M2" s="175" t="s">
        <v>128</v>
      </c>
      <c r="N2" s="174">
        <v>3.9854769999999998E-2</v>
      </c>
      <c r="O2" s="176">
        <v>2606.0931</v>
      </c>
      <c r="P2" s="176" t="s">
        <v>128</v>
      </c>
      <c r="Q2" s="173" t="s">
        <v>128</v>
      </c>
      <c r="R2" s="176">
        <v>1615.188997</v>
      </c>
      <c r="S2" s="173" t="s">
        <v>118</v>
      </c>
      <c r="T2" s="176">
        <v>1903.88</v>
      </c>
      <c r="U2" s="173" t="s">
        <v>118</v>
      </c>
      <c r="V2" s="176">
        <v>4209332.9000000004</v>
      </c>
      <c r="W2" s="173" t="s">
        <v>118</v>
      </c>
      <c r="X2" s="176">
        <v>752355.63</v>
      </c>
      <c r="Y2" s="173" t="s">
        <v>118</v>
      </c>
      <c r="Z2" s="176">
        <v>4961688.53</v>
      </c>
      <c r="AA2" s="173" t="s">
        <v>118</v>
      </c>
      <c r="AB2" s="76"/>
    </row>
    <row r="3" spans="1:28" s="10" customFormat="1">
      <c r="A3" s="172" t="s">
        <v>149</v>
      </c>
      <c r="B3" s="172" t="s">
        <v>2</v>
      </c>
      <c r="C3" s="172" t="s">
        <v>150</v>
      </c>
      <c r="D3" s="172" t="s">
        <v>151</v>
      </c>
      <c r="E3" s="172" t="s">
        <v>128</v>
      </c>
      <c r="F3" s="172" t="s">
        <v>128</v>
      </c>
      <c r="G3" s="172" t="s">
        <v>595</v>
      </c>
      <c r="H3" s="172" t="s">
        <v>4453</v>
      </c>
      <c r="I3" s="172" t="s">
        <v>152</v>
      </c>
      <c r="J3" s="173" t="s">
        <v>118</v>
      </c>
      <c r="K3" s="172" t="s">
        <v>128</v>
      </c>
      <c r="L3" s="174" t="s">
        <v>128</v>
      </c>
      <c r="M3" s="175" t="s">
        <v>128</v>
      </c>
      <c r="N3" s="174">
        <v>2.7607179999999999E-2</v>
      </c>
      <c r="O3" s="176">
        <v>2750.6032</v>
      </c>
      <c r="P3" s="176" t="s">
        <v>128</v>
      </c>
      <c r="Q3" s="173" t="s">
        <v>128</v>
      </c>
      <c r="R3" s="176">
        <v>1071.103237</v>
      </c>
      <c r="S3" s="173" t="s">
        <v>118</v>
      </c>
      <c r="T3" s="176">
        <v>1249.52</v>
      </c>
      <c r="U3" s="173" t="s">
        <v>118</v>
      </c>
      <c r="V3" s="176">
        <v>2946179.99</v>
      </c>
      <c r="W3" s="173" t="s">
        <v>118</v>
      </c>
      <c r="X3" s="176">
        <v>490753.72</v>
      </c>
      <c r="Y3" s="173" t="s">
        <v>118</v>
      </c>
      <c r="Z3" s="176">
        <v>3436933.71</v>
      </c>
      <c r="AA3" s="173" t="s">
        <v>118</v>
      </c>
      <c r="AB3" s="76"/>
    </row>
    <row r="4" spans="1:28" s="10" customFormat="1">
      <c r="A4" s="172" t="s">
        <v>149</v>
      </c>
      <c r="B4" s="172" t="s">
        <v>2</v>
      </c>
      <c r="C4" s="172" t="s">
        <v>150</v>
      </c>
      <c r="D4" s="172" t="s">
        <v>151</v>
      </c>
      <c r="E4" s="172" t="s">
        <v>128</v>
      </c>
      <c r="F4" s="172" t="s">
        <v>128</v>
      </c>
      <c r="G4" s="172" t="s">
        <v>4724</v>
      </c>
      <c r="H4" s="172" t="s">
        <v>4725</v>
      </c>
      <c r="I4" s="172" t="s">
        <v>152</v>
      </c>
      <c r="J4" s="173" t="s">
        <v>118</v>
      </c>
      <c r="K4" s="172" t="s">
        <v>128</v>
      </c>
      <c r="L4" s="174" t="s">
        <v>128</v>
      </c>
      <c r="M4" s="175" t="s">
        <v>128</v>
      </c>
      <c r="N4" s="174">
        <v>4.0888029999999999E-2</v>
      </c>
      <c r="O4" s="176">
        <v>30297</v>
      </c>
      <c r="P4" s="176" t="s">
        <v>128</v>
      </c>
      <c r="Q4" s="173" t="s">
        <v>128</v>
      </c>
      <c r="R4" s="176">
        <v>143.17048399999999</v>
      </c>
      <c r="S4" s="173" t="s">
        <v>118</v>
      </c>
      <c r="T4" s="176">
        <v>168.01410000000001</v>
      </c>
      <c r="U4" s="173" t="s">
        <v>118</v>
      </c>
      <c r="V4" s="176">
        <v>4337636.1500000004</v>
      </c>
      <c r="W4" s="173" t="s">
        <v>118</v>
      </c>
      <c r="X4" s="176">
        <v>752687.04</v>
      </c>
      <c r="Y4" s="173" t="s">
        <v>118</v>
      </c>
      <c r="Z4" s="176">
        <v>5090323.1900000004</v>
      </c>
      <c r="AA4" s="173" t="s">
        <v>118</v>
      </c>
      <c r="AB4" s="76"/>
    </row>
    <row r="5" spans="1:28" s="10" customFormat="1">
      <c r="A5" s="172" t="s">
        <v>149</v>
      </c>
      <c r="B5" s="172" t="s">
        <v>2</v>
      </c>
      <c r="C5" s="172" t="s">
        <v>150</v>
      </c>
      <c r="D5" s="172" t="s">
        <v>151</v>
      </c>
      <c r="E5" s="172" t="s">
        <v>128</v>
      </c>
      <c r="F5" s="172" t="s">
        <v>128</v>
      </c>
      <c r="G5" s="172" t="s">
        <v>596</v>
      </c>
      <c r="H5" s="172" t="s">
        <v>4452</v>
      </c>
      <c r="I5" s="172" t="s">
        <v>152</v>
      </c>
      <c r="J5" s="173" t="s">
        <v>118</v>
      </c>
      <c r="K5" s="172" t="s">
        <v>128</v>
      </c>
      <c r="L5" s="174" t="s">
        <v>128</v>
      </c>
      <c r="M5" s="175" t="s">
        <v>128</v>
      </c>
      <c r="N5" s="174">
        <v>2.5745500000000001E-2</v>
      </c>
      <c r="O5" s="176">
        <v>2230.0843</v>
      </c>
      <c r="P5" s="176" t="s">
        <v>128</v>
      </c>
      <c r="Q5" s="173" t="s">
        <v>128</v>
      </c>
      <c r="R5" s="176">
        <v>1229.4843559999999</v>
      </c>
      <c r="S5" s="173" t="s">
        <v>118</v>
      </c>
      <c r="T5" s="176">
        <v>1437.24</v>
      </c>
      <c r="U5" s="173" t="s">
        <v>118</v>
      </c>
      <c r="V5" s="176">
        <v>2741853.76</v>
      </c>
      <c r="W5" s="173" t="s">
        <v>118</v>
      </c>
      <c r="X5" s="176">
        <v>463312.6</v>
      </c>
      <c r="Y5" s="173" t="s">
        <v>118</v>
      </c>
      <c r="Z5" s="176">
        <v>3205166.36</v>
      </c>
      <c r="AA5" s="173" t="s">
        <v>118</v>
      </c>
      <c r="AB5" s="76"/>
    </row>
    <row r="6" spans="1:28" s="10" customFormat="1">
      <c r="A6" s="172" t="s">
        <v>149</v>
      </c>
      <c r="B6" s="172" t="s">
        <v>2</v>
      </c>
      <c r="C6" s="172" t="s">
        <v>150</v>
      </c>
      <c r="D6" s="172" t="s">
        <v>151</v>
      </c>
      <c r="E6" s="172" t="s">
        <v>128</v>
      </c>
      <c r="F6" s="172" t="s">
        <v>128</v>
      </c>
      <c r="G6" s="172" t="s">
        <v>159</v>
      </c>
      <c r="H6" s="172" t="s">
        <v>4457</v>
      </c>
      <c r="I6" s="172" t="s">
        <v>152</v>
      </c>
      <c r="J6" s="173" t="s">
        <v>118</v>
      </c>
      <c r="K6" s="172" t="s">
        <v>128</v>
      </c>
      <c r="L6" s="174" t="s">
        <v>128</v>
      </c>
      <c r="M6" s="175" t="s">
        <v>128</v>
      </c>
      <c r="N6" s="174">
        <v>2.9244760000000002E-2</v>
      </c>
      <c r="O6" s="176">
        <v>2138.7682</v>
      </c>
      <c r="P6" s="176" t="s">
        <v>128</v>
      </c>
      <c r="Q6" s="173" t="s">
        <v>128</v>
      </c>
      <c r="R6" s="176">
        <v>1481.6949629999999</v>
      </c>
      <c r="S6" s="173" t="s">
        <v>118</v>
      </c>
      <c r="T6" s="176">
        <v>1702.29</v>
      </c>
      <c r="U6" s="173" t="s">
        <v>118</v>
      </c>
      <c r="V6" s="176">
        <v>3169002.07</v>
      </c>
      <c r="W6" s="173" t="s">
        <v>118</v>
      </c>
      <c r="X6" s="176">
        <v>471801.65</v>
      </c>
      <c r="Y6" s="173" t="s">
        <v>118</v>
      </c>
      <c r="Z6" s="176">
        <v>3640803.72</v>
      </c>
      <c r="AA6" s="173" t="s">
        <v>118</v>
      </c>
      <c r="AB6" s="76"/>
    </row>
    <row r="7" spans="1:28" s="10" customFormat="1">
      <c r="A7" s="172" t="s">
        <v>149</v>
      </c>
      <c r="B7" s="172" t="s">
        <v>2</v>
      </c>
      <c r="C7" s="172" t="s">
        <v>150</v>
      </c>
      <c r="D7" s="172" t="s">
        <v>151</v>
      </c>
      <c r="E7" s="172" t="s">
        <v>128</v>
      </c>
      <c r="F7" s="172" t="s">
        <v>128</v>
      </c>
      <c r="G7" s="172" t="s">
        <v>161</v>
      </c>
      <c r="H7" s="172" t="s">
        <v>4454</v>
      </c>
      <c r="I7" s="172" t="s">
        <v>152</v>
      </c>
      <c r="J7" s="173" t="s">
        <v>118</v>
      </c>
      <c r="K7" s="172" t="s">
        <v>128</v>
      </c>
      <c r="L7" s="174" t="s">
        <v>128</v>
      </c>
      <c r="M7" s="175" t="s">
        <v>128</v>
      </c>
      <c r="N7" s="174">
        <v>2.2952879999999998E-2</v>
      </c>
      <c r="O7" s="176">
        <v>623.94939999999997</v>
      </c>
      <c r="P7" s="176" t="s">
        <v>128</v>
      </c>
      <c r="Q7" s="173" t="s">
        <v>128</v>
      </c>
      <c r="R7" s="176">
        <v>4077.1728440000002</v>
      </c>
      <c r="S7" s="173" t="s">
        <v>118</v>
      </c>
      <c r="T7" s="176">
        <v>4579.7</v>
      </c>
      <c r="U7" s="173" t="s">
        <v>118</v>
      </c>
      <c r="V7" s="176">
        <v>2543949.5499999998</v>
      </c>
      <c r="W7" s="173" t="s">
        <v>118</v>
      </c>
      <c r="X7" s="176">
        <v>313551.52</v>
      </c>
      <c r="Y7" s="173" t="s">
        <v>118</v>
      </c>
      <c r="Z7" s="176">
        <v>2857501.07</v>
      </c>
      <c r="AA7" s="173" t="s">
        <v>118</v>
      </c>
      <c r="AB7" s="76"/>
    </row>
    <row r="8" spans="1:28" s="10" customFormat="1">
      <c r="A8" s="172" t="s">
        <v>149</v>
      </c>
      <c r="B8" s="172" t="s">
        <v>2</v>
      </c>
      <c r="C8" s="172" t="s">
        <v>150</v>
      </c>
      <c r="D8" s="172" t="s">
        <v>151</v>
      </c>
      <c r="E8" s="172" t="s">
        <v>128</v>
      </c>
      <c r="F8" s="172" t="s">
        <v>128</v>
      </c>
      <c r="G8" s="172" t="s">
        <v>597</v>
      </c>
      <c r="H8" s="172" t="s">
        <v>4455</v>
      </c>
      <c r="I8" s="172" t="s">
        <v>152</v>
      </c>
      <c r="J8" s="173" t="s">
        <v>118</v>
      </c>
      <c r="K8" s="172" t="s">
        <v>128</v>
      </c>
      <c r="L8" s="174" t="s">
        <v>128</v>
      </c>
      <c r="M8" s="175" t="s">
        <v>128</v>
      </c>
      <c r="N8" s="174">
        <v>0.19285076000000001</v>
      </c>
      <c r="O8" s="176">
        <v>12488.909299999999</v>
      </c>
      <c r="P8" s="176" t="s">
        <v>128</v>
      </c>
      <c r="Q8" s="173" t="s">
        <v>128</v>
      </c>
      <c r="R8" s="176">
        <v>1524.6450339999999</v>
      </c>
      <c r="S8" s="173" t="s">
        <v>118</v>
      </c>
      <c r="T8" s="176">
        <v>1922.41</v>
      </c>
      <c r="U8" s="173" t="s">
        <v>118</v>
      </c>
      <c r="V8" s="176">
        <v>19041153.539999999</v>
      </c>
      <c r="W8" s="173" t="s">
        <v>118</v>
      </c>
      <c r="X8" s="176">
        <v>4967650.5899999896</v>
      </c>
      <c r="Y8" s="173" t="s">
        <v>118</v>
      </c>
      <c r="Z8" s="176">
        <v>24008804.129999999</v>
      </c>
      <c r="AA8" s="173" t="s">
        <v>118</v>
      </c>
      <c r="AB8" s="76"/>
    </row>
    <row r="9" spans="1:28" s="19" customFormat="1">
      <c r="A9" s="172" t="s">
        <v>149</v>
      </c>
      <c r="B9" s="172" t="s">
        <v>3</v>
      </c>
      <c r="C9" s="172" t="s">
        <v>150</v>
      </c>
      <c r="D9" s="172" t="s">
        <v>151</v>
      </c>
      <c r="E9" s="172" t="s">
        <v>128</v>
      </c>
      <c r="F9" s="172" t="s">
        <v>128</v>
      </c>
      <c r="G9" s="172" t="s">
        <v>3679</v>
      </c>
      <c r="H9" s="172" t="s">
        <v>4458</v>
      </c>
      <c r="I9" s="172" t="s">
        <v>152</v>
      </c>
      <c r="J9" s="173" t="s">
        <v>118</v>
      </c>
      <c r="K9" s="172" t="s">
        <v>128</v>
      </c>
      <c r="L9" s="174" t="s">
        <v>128</v>
      </c>
      <c r="M9" s="175" t="s">
        <v>128</v>
      </c>
      <c r="N9" s="174">
        <v>0.23849928000000001</v>
      </c>
      <c r="O9" s="176">
        <v>32723.264299999999</v>
      </c>
      <c r="P9" s="176" t="s">
        <v>128</v>
      </c>
      <c r="Q9" s="173" t="s">
        <v>128</v>
      </c>
      <c r="R9" s="176">
        <v>852.27124600000002</v>
      </c>
      <c r="S9" s="173" t="s">
        <v>118</v>
      </c>
      <c r="T9" s="176">
        <v>907.36</v>
      </c>
      <c r="U9" s="173" t="s">
        <v>118</v>
      </c>
      <c r="V9" s="176">
        <v>27889097.25</v>
      </c>
      <c r="W9" s="173" t="s">
        <v>118</v>
      </c>
      <c r="X9" s="176">
        <v>1802683.85</v>
      </c>
      <c r="Y9" s="173" t="s">
        <v>118</v>
      </c>
      <c r="Z9" s="176">
        <v>29691781.100000001</v>
      </c>
      <c r="AA9" s="173" t="s">
        <v>118</v>
      </c>
      <c r="AB9" s="76"/>
    </row>
    <row r="10" spans="1:28" s="19" customFormat="1">
      <c r="A10" s="172" t="s">
        <v>149</v>
      </c>
      <c r="B10" s="172" t="s">
        <v>3</v>
      </c>
      <c r="C10" s="172" t="s">
        <v>150</v>
      </c>
      <c r="D10" s="172" t="s">
        <v>151</v>
      </c>
      <c r="E10" s="172" t="s">
        <v>128</v>
      </c>
      <c r="F10" s="172" t="s">
        <v>128</v>
      </c>
      <c r="G10" s="172" t="s">
        <v>4726</v>
      </c>
      <c r="H10" s="172" t="s">
        <v>5206</v>
      </c>
      <c r="I10" s="172" t="s">
        <v>152</v>
      </c>
      <c r="J10" s="173" t="s">
        <v>118</v>
      </c>
      <c r="K10" s="172" t="s">
        <v>128</v>
      </c>
      <c r="L10" s="174" t="s">
        <v>128</v>
      </c>
      <c r="M10" s="175" t="s">
        <v>128</v>
      </c>
      <c r="N10" s="174">
        <v>2.7613140000000001E-2</v>
      </c>
      <c r="O10" s="176">
        <v>335383</v>
      </c>
      <c r="P10" s="176" t="s">
        <v>128</v>
      </c>
      <c r="Q10" s="173" t="s">
        <v>128</v>
      </c>
      <c r="R10" s="176">
        <v>9.5303989999999992</v>
      </c>
      <c r="S10" s="173" t="s">
        <v>118</v>
      </c>
      <c r="T10" s="176">
        <v>10.25</v>
      </c>
      <c r="U10" s="173" t="s">
        <v>118</v>
      </c>
      <c r="V10" s="176">
        <v>3196333.69</v>
      </c>
      <c r="W10" s="173" t="s">
        <v>118</v>
      </c>
      <c r="X10" s="176">
        <v>241342.06</v>
      </c>
      <c r="Y10" s="173" t="s">
        <v>118</v>
      </c>
      <c r="Z10" s="176">
        <v>3437675.75</v>
      </c>
      <c r="AA10" s="173" t="s">
        <v>118</v>
      </c>
      <c r="AB10" s="76"/>
    </row>
    <row r="11" spans="1:28" s="19" customFormat="1">
      <c r="A11" s="172" t="s">
        <v>149</v>
      </c>
      <c r="B11" s="172" t="s">
        <v>3</v>
      </c>
      <c r="C11" s="172" t="s">
        <v>150</v>
      </c>
      <c r="D11" s="172" t="s">
        <v>151</v>
      </c>
      <c r="E11" s="172" t="s">
        <v>128</v>
      </c>
      <c r="F11" s="172" t="s">
        <v>128</v>
      </c>
      <c r="G11" s="172" t="s">
        <v>162</v>
      </c>
      <c r="H11" s="172" t="s">
        <v>4459</v>
      </c>
      <c r="I11" s="172" t="s">
        <v>152</v>
      </c>
      <c r="J11" s="173" t="s">
        <v>118</v>
      </c>
      <c r="K11" s="172" t="s">
        <v>128</v>
      </c>
      <c r="L11" s="174" t="s">
        <v>128</v>
      </c>
      <c r="M11" s="175" t="s">
        <v>128</v>
      </c>
      <c r="N11" s="174">
        <v>0.32816846</v>
      </c>
      <c r="O11" s="176">
        <v>38639.121800000001</v>
      </c>
      <c r="P11" s="176" t="s">
        <v>128</v>
      </c>
      <c r="Q11" s="173" t="s">
        <v>128</v>
      </c>
      <c r="R11" s="176">
        <v>979.68346499999996</v>
      </c>
      <c r="S11" s="173" t="s">
        <v>118</v>
      </c>
      <c r="T11" s="176">
        <v>1057.3499999999999</v>
      </c>
      <c r="U11" s="173" t="s">
        <v>118</v>
      </c>
      <c r="V11" s="176">
        <v>37854108.729999997</v>
      </c>
      <c r="W11" s="173" t="s">
        <v>118</v>
      </c>
      <c r="X11" s="176">
        <v>3000966.71</v>
      </c>
      <c r="Y11" s="173" t="s">
        <v>118</v>
      </c>
      <c r="Z11" s="176">
        <v>40855075.439999998</v>
      </c>
      <c r="AA11" s="173" t="s">
        <v>118</v>
      </c>
      <c r="AB11" s="76"/>
    </row>
    <row r="12" spans="1:28" s="19" customFormat="1">
      <c r="A12" s="172" t="s">
        <v>149</v>
      </c>
      <c r="B12" s="172" t="s">
        <v>3</v>
      </c>
      <c r="C12" s="172" t="s">
        <v>150</v>
      </c>
      <c r="D12" s="172" t="s">
        <v>151</v>
      </c>
      <c r="E12" s="172" t="s">
        <v>128</v>
      </c>
      <c r="F12" s="172" t="s">
        <v>128</v>
      </c>
      <c r="G12" s="172" t="s">
        <v>163</v>
      </c>
      <c r="H12" s="172" t="s">
        <v>4727</v>
      </c>
      <c r="I12" s="172" t="s">
        <v>152</v>
      </c>
      <c r="J12" s="173" t="s">
        <v>118</v>
      </c>
      <c r="K12" s="172" t="s">
        <v>128</v>
      </c>
      <c r="L12" s="174" t="s">
        <v>128</v>
      </c>
      <c r="M12" s="175" t="s">
        <v>128</v>
      </c>
      <c r="N12" s="174">
        <v>1.646711E-2</v>
      </c>
      <c r="O12" s="176">
        <v>4433.6153000000004</v>
      </c>
      <c r="P12" s="176" t="s">
        <v>128</v>
      </c>
      <c r="Q12" s="173" t="s">
        <v>128</v>
      </c>
      <c r="R12" s="176">
        <v>442.812366</v>
      </c>
      <c r="S12" s="173" t="s">
        <v>118</v>
      </c>
      <c r="T12" s="176">
        <v>462.39</v>
      </c>
      <c r="U12" s="173" t="s">
        <v>118</v>
      </c>
      <c r="V12" s="176">
        <v>1963259.68</v>
      </c>
      <c r="W12" s="173" t="s">
        <v>118</v>
      </c>
      <c r="X12" s="176">
        <v>86799.7</v>
      </c>
      <c r="Y12" s="173" t="s">
        <v>118</v>
      </c>
      <c r="Z12" s="176">
        <v>2050059.38</v>
      </c>
      <c r="AA12" s="173" t="s">
        <v>118</v>
      </c>
      <c r="AB12" s="76"/>
    </row>
    <row r="13" spans="1:28" s="15" customFormat="1">
      <c r="A13" s="172" t="s">
        <v>149</v>
      </c>
      <c r="B13" s="172" t="s">
        <v>154</v>
      </c>
      <c r="C13" s="172" t="s">
        <v>150</v>
      </c>
      <c r="D13" s="172" t="s">
        <v>155</v>
      </c>
      <c r="E13" s="172" t="s">
        <v>128</v>
      </c>
      <c r="F13" s="172" t="s">
        <v>128</v>
      </c>
      <c r="G13" s="172" t="s">
        <v>128</v>
      </c>
      <c r="H13" s="172" t="s">
        <v>4434</v>
      </c>
      <c r="I13" s="172" t="s">
        <v>157</v>
      </c>
      <c r="J13" s="173" t="s">
        <v>118</v>
      </c>
      <c r="K13" s="172" t="s">
        <v>4430</v>
      </c>
      <c r="L13" s="174">
        <v>0</v>
      </c>
      <c r="M13" s="175">
        <v>0</v>
      </c>
      <c r="N13" s="174">
        <v>1.010813E-2</v>
      </c>
      <c r="O13" s="176">
        <v>1258403.8400000001</v>
      </c>
      <c r="P13" s="176">
        <v>0</v>
      </c>
      <c r="Q13" s="173" t="s">
        <v>118</v>
      </c>
      <c r="R13" s="174">
        <v>0.01</v>
      </c>
      <c r="S13" s="173" t="s">
        <v>118</v>
      </c>
      <c r="T13" s="174">
        <v>0.01</v>
      </c>
      <c r="U13" s="173" t="s">
        <v>118</v>
      </c>
      <c r="V13" s="176">
        <v>1258403.8400000001</v>
      </c>
      <c r="W13" s="173" t="s">
        <v>118</v>
      </c>
      <c r="X13" s="176">
        <v>0</v>
      </c>
      <c r="Y13" s="173" t="s">
        <v>118</v>
      </c>
      <c r="Z13" s="176">
        <v>1258403.8400000001</v>
      </c>
      <c r="AA13" s="173" t="s">
        <v>118</v>
      </c>
      <c r="AB13" s="76"/>
    </row>
    <row r="14" spans="1:28">
      <c r="A14" s="119"/>
      <c r="B14" s="119"/>
      <c r="C14" s="119"/>
      <c r="D14" s="119"/>
      <c r="E14" s="119"/>
      <c r="F14" s="119"/>
      <c r="G14" s="119"/>
      <c r="H14" s="119"/>
      <c r="I14" s="119"/>
      <c r="J14" s="120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</row>
    <row r="15" spans="1:28">
      <c r="A15" s="119"/>
      <c r="B15" s="119"/>
      <c r="C15" s="119"/>
      <c r="D15" s="119"/>
      <c r="E15" s="119"/>
      <c r="F15" s="119"/>
      <c r="G15" s="119"/>
      <c r="H15" s="119"/>
      <c r="I15" s="119"/>
      <c r="J15" s="120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</row>
    <row r="18" spans="23:28">
      <c r="W18" s="8" t="s">
        <v>2</v>
      </c>
      <c r="X18" s="12">
        <f>SUMIF($B$2:$B$15,$W18,$Z$2:$Z$15)-VLOOKUP("KBC IF EU Real Estate RI I Cap",$H$2:$Z$17,19,FALSE)</f>
        <v>42239532.179999992</v>
      </c>
      <c r="Y18" s="17">
        <f>X18/$X$23</f>
        <v>0.33928911288020314</v>
      </c>
      <c r="Z18" s="6">
        <f>SUMIF($B$2:$B$15,$W18,$N$2:$N$15)-VLOOKUP("KBC IF EU Real Estate RI I Cap",$H$2:$Z$16,7,FALSE)</f>
        <v>0.33928911</v>
      </c>
      <c r="AB18" s="12"/>
    </row>
    <row r="19" spans="23:28">
      <c r="W19" s="8" t="s">
        <v>3</v>
      </c>
      <c r="X19" s="12">
        <f>SUMIF($B$2:$B$15,$W19,$Z$2:$Z$15)</f>
        <v>76034591.669999987</v>
      </c>
      <c r="Y19" s="17">
        <f>X19/$X$23</f>
        <v>0.61074798475485348</v>
      </c>
      <c r="Z19" s="6">
        <f>SUMIF($B$2:$B$15,$W19,$N$2:$N$15)</f>
        <v>0.61074799000000002</v>
      </c>
      <c r="AB19" s="12"/>
    </row>
    <row r="20" spans="23:28">
      <c r="W20" s="8" t="s">
        <v>4</v>
      </c>
      <c r="X20" s="12">
        <f>VLOOKUP("KBC IF EU Real Estate RI I Cap",$H$2:$Z$17,19,FALSE)</f>
        <v>4961688.53</v>
      </c>
      <c r="Y20" s="17">
        <f>X20/$X$23</f>
        <v>3.9854771415500548E-2</v>
      </c>
      <c r="Z20" s="6">
        <f>VLOOKUP("KBC IF EU Real Estate RI I Cap",$H$2:$Z$16,7,FALSE)</f>
        <v>3.9854769999999998E-2</v>
      </c>
      <c r="AB20" s="12"/>
    </row>
    <row r="21" spans="23:28">
      <c r="W21" s="8" t="s">
        <v>5</v>
      </c>
      <c r="X21" s="12">
        <f>SUMIF($B$2:$B$15,$W21,$Z$2:$Z$15)</f>
        <v>1258403.8400000001</v>
      </c>
      <c r="Y21" s="17">
        <f>X21/$X$23</f>
        <v>1.0108130949442755E-2</v>
      </c>
      <c r="Z21" s="6">
        <f>SUMIF($B$2:$B$15,$W21,$N$2:$N$15)</f>
        <v>1.010813E-2</v>
      </c>
      <c r="AB21" s="12"/>
    </row>
    <row r="22" spans="23:28">
      <c r="W22" s="9"/>
      <c r="X22" s="12"/>
      <c r="Y22" s="17">
        <f>SUM(Y18:Y21)</f>
        <v>0.99999999999999989</v>
      </c>
    </row>
    <row r="23" spans="23:28">
      <c r="W23" s="9"/>
      <c r="X23" s="12">
        <f>SUM(X18:X22)</f>
        <v>124494216.21999998</v>
      </c>
      <c r="Y23" s="9"/>
      <c r="Z23" s="9"/>
      <c r="AB23" s="12"/>
    </row>
    <row r="24" spans="23:28">
      <c r="X24" t="b">
        <f>SUM(Z2:Z15)=X23</f>
        <v>1</v>
      </c>
      <c r="Y24" s="9"/>
      <c r="Z24" s="9"/>
      <c r="AB24" s="11"/>
    </row>
  </sheetData>
  <conditionalFormatting sqref="X24">
    <cfRule type="cellIs" dxfId="33" priority="1" operator="equal">
      <formula>FALSE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CDB1-EF42-4181-8D3B-BA67CB32AF9E}">
  <sheetPr codeName="Sheet32"/>
  <dimension ref="A1:O38"/>
  <sheetViews>
    <sheetView workbookViewId="0"/>
  </sheetViews>
  <sheetFormatPr defaultRowHeight="15"/>
  <cols>
    <col min="1" max="1" width="35.140625" bestFit="1" customWidth="1"/>
    <col min="2" max="2" width="31.7109375" bestFit="1" customWidth="1"/>
    <col min="3" max="3" width="44.85546875" bestFit="1" customWidth="1"/>
    <col min="4" max="4" width="13.28515625" bestFit="1" customWidth="1"/>
    <col min="5" max="5" width="11" bestFit="1" customWidth="1"/>
    <col min="6" max="6" width="24.5703125" bestFit="1" customWidth="1"/>
    <col min="7" max="7" width="12.7109375" bestFit="1" customWidth="1"/>
    <col min="8" max="8" width="14.85546875" bestFit="1" customWidth="1"/>
    <col min="9" max="9" width="27.28515625" bestFit="1" customWidth="1"/>
    <col min="10" max="10" width="18.5703125" bestFit="1" customWidth="1"/>
    <col min="11" max="11" width="24.85546875" bestFit="1" customWidth="1"/>
    <col min="12" max="12" width="25.7109375" bestFit="1" customWidth="1"/>
    <col min="13" max="13" width="25.140625" bestFit="1" customWidth="1"/>
    <col min="14" max="14" width="26" bestFit="1" customWidth="1"/>
    <col min="15" max="15" width="26.28515625" bestFit="1" customWidth="1"/>
  </cols>
  <sheetData>
    <row r="1" spans="1:15">
      <c r="A1" t="s">
        <v>4190</v>
      </c>
    </row>
    <row r="2" spans="1:15">
      <c r="A2" t="s">
        <v>147</v>
      </c>
      <c r="J2" s="8" t="s">
        <v>2</v>
      </c>
      <c r="K2" s="5">
        <f>SUMIF($A$11:$A$100,"EQUITIES",$N$11:$N$100)-SUMIF($C$11:$C$99,"AXA WF FRAMLINGTON EUROPE REAL ESTATE I C",$N$11:$N$99)</f>
        <v>27885725.817299999</v>
      </c>
      <c r="L2" s="17">
        <f>K2/$K$7</f>
        <v>0.42312425761428019</v>
      </c>
    </row>
    <row r="3" spans="1:15">
      <c r="A3" t="s">
        <v>4191</v>
      </c>
      <c r="B3" t="s">
        <v>125</v>
      </c>
      <c r="J3" s="8" t="s">
        <v>3</v>
      </c>
      <c r="K3" s="5">
        <f>SUMIF($A$11:$A$100,"FIXED INCOME",$N$11:$N$100)</f>
        <v>35962577.217999995</v>
      </c>
      <c r="L3" s="17">
        <f>K3/$K$7</f>
        <v>0.54567841938050754</v>
      </c>
    </row>
    <row r="4" spans="1:15">
      <c r="A4" t="s">
        <v>4192</v>
      </c>
      <c r="B4" t="s">
        <v>5898</v>
      </c>
      <c r="J4" s="8" t="s">
        <v>4</v>
      </c>
      <c r="K4" s="5">
        <f>SUMIF($C$11:$C$99,"AXA WF FRAMLINGTON EUROPE REAL ESTATE I C",$N$11:$N$99)</f>
        <v>1958613.6373999999</v>
      </c>
      <c r="L4" s="17">
        <f>K4/$K$7</f>
        <v>2.9719037858571377E-2</v>
      </c>
    </row>
    <row r="5" spans="1:15">
      <c r="A5" t="s">
        <v>4193</v>
      </c>
      <c r="B5" t="s">
        <v>118</v>
      </c>
      <c r="J5" s="8" t="s">
        <v>5</v>
      </c>
      <c r="K5" s="5">
        <f>SUMIF($A$11:$A$100,"CASH &amp; MONEY MARKET INSTRUMENT",$N$11:$N$100)</f>
        <v>97425.41</v>
      </c>
      <c r="L5" s="17">
        <f>K5/$K$7</f>
        <v>1.4782851466409578E-3</v>
      </c>
    </row>
    <row r="6" spans="1:15">
      <c r="A6" t="s">
        <v>4194</v>
      </c>
      <c r="B6" s="2">
        <v>45565</v>
      </c>
      <c r="L6" s="17"/>
    </row>
    <row r="7" spans="1:15">
      <c r="A7" t="s">
        <v>4195</v>
      </c>
      <c r="B7" s="2">
        <v>45565</v>
      </c>
      <c r="K7" s="5">
        <f>SUM(K2:K5)</f>
        <v>65904342.082699992</v>
      </c>
      <c r="L7" s="17">
        <f>K7/$K$7</f>
        <v>1</v>
      </c>
    </row>
    <row r="8" spans="1:15">
      <c r="A8" t="s">
        <v>4196</v>
      </c>
      <c r="B8" s="2">
        <v>45565</v>
      </c>
      <c r="K8" s="5" t="b">
        <f>K7=SUM(N:N)</f>
        <v>1</v>
      </c>
      <c r="L8" s="43"/>
    </row>
    <row r="10" spans="1:15">
      <c r="A10" t="s">
        <v>4197</v>
      </c>
      <c r="B10" t="s">
        <v>4198</v>
      </c>
      <c r="C10" t="s">
        <v>4199</v>
      </c>
      <c r="D10" t="s">
        <v>133</v>
      </c>
      <c r="E10" t="s">
        <v>141</v>
      </c>
      <c r="F10" t="s">
        <v>4200</v>
      </c>
      <c r="G10" t="s">
        <v>4201</v>
      </c>
      <c r="H10" t="s">
        <v>4202</v>
      </c>
      <c r="I10" t="s">
        <v>4203</v>
      </c>
      <c r="J10" t="s">
        <v>4204</v>
      </c>
      <c r="K10" t="s">
        <v>4205</v>
      </c>
      <c r="L10" t="s">
        <v>4206</v>
      </c>
      <c r="M10" t="s">
        <v>4207</v>
      </c>
      <c r="N10" t="s">
        <v>4208</v>
      </c>
      <c r="O10" t="s">
        <v>147</v>
      </c>
    </row>
    <row r="11" spans="1:15">
      <c r="A11" t="s">
        <v>4209</v>
      </c>
      <c r="B11" s="2"/>
      <c r="C11" s="2" t="s">
        <v>4210</v>
      </c>
      <c r="D11" s="2" t="s">
        <v>123</v>
      </c>
      <c r="E11" s="11">
        <v>5502</v>
      </c>
      <c r="F11" s="11">
        <v>2524.7511</v>
      </c>
      <c r="G11" s="11">
        <v>2524.2600000000002</v>
      </c>
      <c r="H11" s="11">
        <v>13891180.6084</v>
      </c>
      <c r="I11" s="11">
        <v>13891180.6084</v>
      </c>
      <c r="J11" s="11">
        <v>0</v>
      </c>
      <c r="K11" s="11">
        <v>13888478.52</v>
      </c>
      <c r="L11" s="11">
        <v>13888478.52</v>
      </c>
      <c r="M11" s="11">
        <v>13888478.52</v>
      </c>
      <c r="N11" s="11">
        <v>13888478.52</v>
      </c>
      <c r="O11" s="11">
        <v>-2702.0884000000001</v>
      </c>
    </row>
    <row r="12" spans="1:15">
      <c r="A12" t="s">
        <v>4209</v>
      </c>
      <c r="B12" s="2"/>
      <c r="C12" s="2" t="s">
        <v>5899</v>
      </c>
      <c r="D12" s="2" t="s">
        <v>5900</v>
      </c>
      <c r="E12" s="11">
        <v>14903</v>
      </c>
      <c r="F12" s="11">
        <v>178.15</v>
      </c>
      <c r="G12" s="11">
        <v>178.15</v>
      </c>
      <c r="H12" s="11">
        <v>2654969.4500000002</v>
      </c>
      <c r="I12" s="11">
        <v>2654969.4500000002</v>
      </c>
      <c r="J12" s="11">
        <v>0</v>
      </c>
      <c r="K12" s="11">
        <v>2654969.4500000002</v>
      </c>
      <c r="L12" s="11">
        <v>2654969.4500000002</v>
      </c>
      <c r="M12" s="11">
        <v>2654969.4500000002</v>
      </c>
      <c r="N12" s="11">
        <v>2654969.4500000002</v>
      </c>
      <c r="O12" s="11">
        <v>0</v>
      </c>
    </row>
    <row r="13" spans="1:15">
      <c r="A13" t="s">
        <v>4209</v>
      </c>
      <c r="B13" s="2"/>
      <c r="C13" s="2" t="s">
        <v>4211</v>
      </c>
      <c r="D13" s="2" t="s">
        <v>127</v>
      </c>
      <c r="E13" s="11">
        <v>8188.55</v>
      </c>
      <c r="F13" s="11">
        <v>242.3082</v>
      </c>
      <c r="G13" s="11">
        <v>273.76</v>
      </c>
      <c r="H13" s="11">
        <v>1984152.4949</v>
      </c>
      <c r="I13" s="11">
        <v>1984152.4949</v>
      </c>
      <c r="J13" s="11">
        <v>0</v>
      </c>
      <c r="K13" s="11">
        <v>2241697.4479999999</v>
      </c>
      <c r="L13" s="11">
        <v>2241697.4479999999</v>
      </c>
      <c r="M13" s="11">
        <v>2241697.4479999999</v>
      </c>
      <c r="N13" s="11">
        <v>2241697.4479999999</v>
      </c>
      <c r="O13" s="11">
        <v>257544.95310000001</v>
      </c>
    </row>
    <row r="14" spans="1:15">
      <c r="A14" t="s">
        <v>4209</v>
      </c>
      <c r="B14" s="2"/>
      <c r="C14" s="2" t="s">
        <v>4212</v>
      </c>
      <c r="D14" s="2" t="s">
        <v>170</v>
      </c>
      <c r="E14" s="11">
        <v>15956</v>
      </c>
      <c r="F14" s="11">
        <v>1020.7074</v>
      </c>
      <c r="G14" s="11">
        <v>1076.55</v>
      </c>
      <c r="H14" s="11">
        <v>16286407.6259</v>
      </c>
      <c r="I14" s="11">
        <v>16286407.6259</v>
      </c>
      <c r="J14" s="11">
        <v>0</v>
      </c>
      <c r="K14" s="11">
        <v>17177431.800000001</v>
      </c>
      <c r="L14" s="11">
        <v>17177431.800000001</v>
      </c>
      <c r="M14" s="11">
        <v>17177431.800000001</v>
      </c>
      <c r="N14" s="11">
        <v>17177431.800000001</v>
      </c>
      <c r="O14" s="11">
        <v>891024.17410000006</v>
      </c>
    </row>
    <row r="15" spans="1:15">
      <c r="A15" t="s">
        <v>4213</v>
      </c>
      <c r="B15" s="2" t="s">
        <v>4214</v>
      </c>
      <c r="C15" s="2" t="s">
        <v>4215</v>
      </c>
      <c r="D15" s="2" t="s">
        <v>122</v>
      </c>
      <c r="E15" s="11">
        <v>1139</v>
      </c>
      <c r="F15" s="11">
        <v>2440.3791999999999</v>
      </c>
      <c r="G15" s="11">
        <v>2494.96</v>
      </c>
      <c r="H15" s="11">
        <v>2779591.9378999998</v>
      </c>
      <c r="I15" s="11">
        <v>2779591.9378999998</v>
      </c>
      <c r="J15" s="11">
        <v>0</v>
      </c>
      <c r="K15" s="11">
        <v>2841759.44</v>
      </c>
      <c r="L15" s="11">
        <v>2841759.44</v>
      </c>
      <c r="M15" s="11">
        <v>2841759.44</v>
      </c>
      <c r="N15" s="11">
        <v>2841759.44</v>
      </c>
      <c r="O15" s="11">
        <v>62167.502099999998</v>
      </c>
    </row>
    <row r="16" spans="1:15">
      <c r="A16" t="s">
        <v>4213</v>
      </c>
      <c r="B16" s="2" t="s">
        <v>4216</v>
      </c>
      <c r="C16" s="2" t="s">
        <v>4772</v>
      </c>
      <c r="D16" s="2" t="s">
        <v>4773</v>
      </c>
      <c r="E16" s="11">
        <v>6941.0079999999998</v>
      </c>
      <c r="F16" s="11">
        <v>227.43360000000001</v>
      </c>
      <c r="G16" s="11">
        <v>282.18</v>
      </c>
      <c r="H16" s="11">
        <v>1578618.3008999999</v>
      </c>
      <c r="I16" s="11">
        <v>1578618.3008000001</v>
      </c>
      <c r="J16" s="11">
        <v>0</v>
      </c>
      <c r="K16" s="11">
        <v>1958613.6373999999</v>
      </c>
      <c r="L16" s="11">
        <v>1958613.6373999999</v>
      </c>
      <c r="M16" s="11">
        <v>1958613.6373999999</v>
      </c>
      <c r="N16" s="11">
        <v>1958613.6373999999</v>
      </c>
      <c r="O16" s="11">
        <v>379995.33659999998</v>
      </c>
    </row>
    <row r="17" spans="1:15">
      <c r="A17" t="s">
        <v>4213</v>
      </c>
      <c r="B17" s="2" t="s">
        <v>4216</v>
      </c>
      <c r="C17" s="2" t="s">
        <v>4217</v>
      </c>
      <c r="D17" s="2" t="s">
        <v>121</v>
      </c>
      <c r="E17" s="11">
        <v>668</v>
      </c>
      <c r="F17" s="11">
        <v>1469.5361</v>
      </c>
      <c r="G17" s="11">
        <v>1867.03</v>
      </c>
      <c r="H17" s="11">
        <v>981650.10609999998</v>
      </c>
      <c r="I17" s="11">
        <v>981650.10609999998</v>
      </c>
      <c r="J17" s="11">
        <v>0</v>
      </c>
      <c r="K17" s="11">
        <v>1247176.04</v>
      </c>
      <c r="L17" s="11">
        <v>1247176.04</v>
      </c>
      <c r="M17" s="11">
        <v>1247176.04</v>
      </c>
      <c r="N17" s="11">
        <v>1247176.04</v>
      </c>
      <c r="O17" s="11">
        <v>265525.9339</v>
      </c>
    </row>
    <row r="18" spans="1:15">
      <c r="A18" t="s">
        <v>4213</v>
      </c>
      <c r="B18" s="2" t="s">
        <v>4216</v>
      </c>
      <c r="C18" s="2" t="s">
        <v>5929</v>
      </c>
      <c r="D18" s="2" t="s">
        <v>5930</v>
      </c>
      <c r="E18" s="11">
        <v>225</v>
      </c>
      <c r="F18" s="11">
        <v>2855.35</v>
      </c>
      <c r="G18" s="11">
        <v>2859.93</v>
      </c>
      <c r="H18" s="11">
        <v>642453.75</v>
      </c>
      <c r="I18" s="11">
        <v>642453.75</v>
      </c>
      <c r="J18" s="11">
        <v>0</v>
      </c>
      <c r="K18" s="11">
        <v>643484.25</v>
      </c>
      <c r="L18" s="11">
        <v>643484.25</v>
      </c>
      <c r="M18" s="11">
        <v>643484.25</v>
      </c>
      <c r="N18" s="11">
        <v>643484.25</v>
      </c>
      <c r="O18" s="11">
        <v>1030.5</v>
      </c>
    </row>
    <row r="19" spans="1:15">
      <c r="A19" t="s">
        <v>4213</v>
      </c>
      <c r="B19" s="2" t="s">
        <v>4216</v>
      </c>
      <c r="C19" s="2" t="s">
        <v>5882</v>
      </c>
      <c r="D19" s="2" t="s">
        <v>5883</v>
      </c>
      <c r="E19" s="11">
        <v>105</v>
      </c>
      <c r="F19" s="11">
        <v>2844.09</v>
      </c>
      <c r="G19" s="11">
        <v>2926.38</v>
      </c>
      <c r="H19" s="11">
        <v>298629.45</v>
      </c>
      <c r="I19" s="11">
        <v>298629.45</v>
      </c>
      <c r="J19" s="11">
        <v>0</v>
      </c>
      <c r="K19" s="11">
        <v>307269.90000000002</v>
      </c>
      <c r="L19" s="11">
        <v>307269.90000000002</v>
      </c>
      <c r="M19" s="11">
        <v>307269.90000000002</v>
      </c>
      <c r="N19" s="11">
        <v>307269.90000000002</v>
      </c>
      <c r="O19" s="11">
        <v>8640.4500000000007</v>
      </c>
    </row>
    <row r="20" spans="1:15">
      <c r="A20" t="s">
        <v>4213</v>
      </c>
      <c r="B20" s="2" t="s">
        <v>4218</v>
      </c>
      <c r="C20" s="2" t="s">
        <v>5193</v>
      </c>
      <c r="D20" s="2" t="s">
        <v>4433</v>
      </c>
      <c r="E20" s="11">
        <v>178987</v>
      </c>
      <c r="F20" s="11">
        <v>17.327300000000001</v>
      </c>
      <c r="G20" s="11">
        <v>17.327200000000001</v>
      </c>
      <c r="H20" s="11">
        <v>3101363.55</v>
      </c>
      <c r="I20" s="11">
        <v>3101363.55</v>
      </c>
      <c r="J20" s="11">
        <v>0</v>
      </c>
      <c r="K20" s="11">
        <v>3101343.5463999999</v>
      </c>
      <c r="L20" s="11">
        <v>3101343.5463999999</v>
      </c>
      <c r="M20" s="11">
        <v>3101343.5463999999</v>
      </c>
      <c r="N20" s="11">
        <v>3101343.5463999999</v>
      </c>
      <c r="O20" s="11">
        <v>-20.003599999999999</v>
      </c>
    </row>
    <row r="21" spans="1:15">
      <c r="A21" t="s">
        <v>4213</v>
      </c>
      <c r="B21" t="s">
        <v>4218</v>
      </c>
      <c r="C21" t="s">
        <v>5894</v>
      </c>
      <c r="D21" t="s">
        <v>5895</v>
      </c>
      <c r="E21" s="11">
        <v>229</v>
      </c>
      <c r="F21" s="11">
        <v>5313.4403000000002</v>
      </c>
      <c r="G21" s="11">
        <v>5436.67</v>
      </c>
      <c r="H21" s="11">
        <v>1216777.8237999999</v>
      </c>
      <c r="I21" s="11">
        <v>1216777.8237999999</v>
      </c>
      <c r="J21" s="11">
        <v>0</v>
      </c>
      <c r="K21" s="11">
        <v>1244997.43</v>
      </c>
      <c r="L21" s="11">
        <v>1244997.43</v>
      </c>
      <c r="M21" s="11">
        <v>1244997.43</v>
      </c>
      <c r="N21" s="11">
        <v>1244997.43</v>
      </c>
      <c r="O21" s="11">
        <v>28219.606199999998</v>
      </c>
    </row>
    <row r="22" spans="1:15">
      <c r="A22" t="s">
        <v>4213</v>
      </c>
      <c r="B22" s="2" t="s">
        <v>4219</v>
      </c>
      <c r="C22" s="2" t="s">
        <v>4220</v>
      </c>
      <c r="D22" s="2" t="s">
        <v>3268</v>
      </c>
      <c r="E22" s="11">
        <v>13300.106</v>
      </c>
      <c r="F22" s="11">
        <v>1021.0025000000001</v>
      </c>
      <c r="G22" s="11">
        <v>1345.54</v>
      </c>
      <c r="H22" s="11">
        <v>13579441.1098</v>
      </c>
      <c r="I22" s="11">
        <v>11626427.7566</v>
      </c>
      <c r="J22" s="11">
        <v>0</v>
      </c>
      <c r="K22" s="11">
        <v>17895824.6272</v>
      </c>
      <c r="L22" s="11">
        <v>16034966.737400001</v>
      </c>
      <c r="M22" s="11">
        <v>17895824.6272</v>
      </c>
      <c r="N22" s="11">
        <v>16034966.737400001</v>
      </c>
      <c r="O22" s="11">
        <v>4408538.9808</v>
      </c>
    </row>
    <row r="23" spans="1:15">
      <c r="A23" t="s">
        <v>4213</v>
      </c>
      <c r="B23" s="2" t="s">
        <v>4221</v>
      </c>
      <c r="C23" s="2" t="s">
        <v>4222</v>
      </c>
      <c r="D23" s="2" t="s">
        <v>120</v>
      </c>
      <c r="E23" s="11">
        <v>1588.066</v>
      </c>
      <c r="F23" s="11">
        <v>177325.9504</v>
      </c>
      <c r="G23" s="11">
        <v>247766</v>
      </c>
      <c r="H23" s="11">
        <v>209610976.91159999</v>
      </c>
      <c r="I23" s="11">
        <v>1602078.9340000001</v>
      </c>
      <c r="J23" s="11">
        <v>0</v>
      </c>
      <c r="K23" s="11">
        <v>393468760.55599999</v>
      </c>
      <c r="L23" s="11">
        <v>2464728.4734999998</v>
      </c>
      <c r="M23" s="11">
        <v>393468760.55599999</v>
      </c>
      <c r="N23" s="11">
        <v>2464728.4734999998</v>
      </c>
      <c r="O23" s="11">
        <v>232524.74599999998</v>
      </c>
    </row>
    <row r="24" spans="1:15">
      <c r="A24" t="s">
        <v>4223</v>
      </c>
      <c r="C24" t="s">
        <v>4224</v>
      </c>
      <c r="D24" t="s">
        <v>4224</v>
      </c>
      <c r="E24" s="11">
        <v>97425.41</v>
      </c>
      <c r="F24" s="11">
        <v>0</v>
      </c>
      <c r="G24" s="11">
        <v>1</v>
      </c>
      <c r="H24" s="11">
        <v>738756.36</v>
      </c>
      <c r="I24" s="11">
        <v>738756.36</v>
      </c>
      <c r="J24" s="11">
        <v>0</v>
      </c>
      <c r="K24" s="11">
        <v>97425.41</v>
      </c>
      <c r="L24" s="11">
        <v>97425.41</v>
      </c>
      <c r="M24" s="11">
        <v>97425.41</v>
      </c>
      <c r="N24" s="11">
        <v>97425.41</v>
      </c>
      <c r="O24" s="11">
        <v>0</v>
      </c>
    </row>
    <row r="25" spans="1:15"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 t="s">
        <v>4225</v>
      </c>
    </row>
    <row r="28" spans="1:15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>
        <v>6532490.0908000004</v>
      </c>
    </row>
    <row r="29" spans="1:15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47"/>
    </row>
    <row r="33" spans="5:15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5:15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5:15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5:1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5:15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5:1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</sheetData>
  <conditionalFormatting sqref="A11:B23 G11:O23">
    <cfRule type="expression" dxfId="32" priority="2">
      <formula>($C11="TBC")</formula>
    </cfRule>
  </conditionalFormatting>
  <conditionalFormatting sqref="A11:E23 G11:O23">
    <cfRule type="expression" dxfId="31" priority="1">
      <formula>($B11="TBC")</formula>
    </cfRule>
  </conditionalFormatting>
  <conditionalFormatting sqref="A11:O23">
    <cfRule type="expression" dxfId="30" priority="3">
      <formula>($E11="TBC")</formula>
    </cfRule>
    <cfRule type="expression" dxfId="29" priority="4">
      <formula>($D11="TBC")</formula>
    </cfRule>
  </conditionalFormatting>
  <conditionalFormatting sqref="C11:E23">
    <cfRule type="expression" dxfId="28" priority="5">
      <formula>(#REF!="TBC")</formula>
    </cfRule>
  </conditionalFormatting>
  <conditionalFormatting sqref="F11:F23">
    <cfRule type="expression" dxfId="27" priority="6">
      <formula>(#REF!="TBC")</formula>
    </cfRule>
    <cfRule type="expression" dxfId="26" priority="7">
      <formula>(#REF!="TBC")</formula>
    </cfRule>
  </conditionalFormatting>
  <conditionalFormatting sqref="K8">
    <cfRule type="cellIs" dxfId="25" priority="12" operator="equal">
      <formula>FALSE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E5335-E865-4F34-8D8B-EF670B697495}">
  <sheetPr codeName="Sheet33"/>
  <dimension ref="A1:O39"/>
  <sheetViews>
    <sheetView workbookViewId="0"/>
  </sheetViews>
  <sheetFormatPr defaultRowHeight="15"/>
  <cols>
    <col min="1" max="1" width="35.140625" bestFit="1" customWidth="1"/>
    <col min="2" max="2" width="31.7109375" bestFit="1" customWidth="1"/>
    <col min="3" max="3" width="44.85546875" bestFit="1" customWidth="1"/>
    <col min="4" max="4" width="13.28515625" bestFit="1" customWidth="1"/>
    <col min="5" max="5" width="12" bestFit="1" customWidth="1"/>
    <col min="6" max="6" width="24.5703125" bestFit="1" customWidth="1"/>
    <col min="7" max="7" width="12.7109375" bestFit="1" customWidth="1"/>
    <col min="8" max="8" width="14.85546875" bestFit="1" customWidth="1"/>
    <col min="9" max="9" width="27.28515625" bestFit="1" customWidth="1"/>
    <col min="10" max="10" width="18.5703125" bestFit="1" customWidth="1"/>
    <col min="11" max="11" width="24.85546875" bestFit="1" customWidth="1"/>
    <col min="12" max="12" width="25.7109375" bestFit="1" customWidth="1"/>
    <col min="13" max="13" width="25.140625" bestFit="1" customWidth="1"/>
    <col min="14" max="14" width="26" bestFit="1" customWidth="1"/>
    <col min="15" max="15" width="26.28515625" bestFit="1" customWidth="1"/>
  </cols>
  <sheetData>
    <row r="1" spans="1:15">
      <c r="A1" t="s">
        <v>4190</v>
      </c>
    </row>
    <row r="2" spans="1:15">
      <c r="A2" t="s">
        <v>147</v>
      </c>
      <c r="J2" s="8" t="s">
        <v>2</v>
      </c>
      <c r="K2" s="5">
        <f>SUMIF($A$11:$A$100,"EQUITIES",$N$11:$N$100)-SUMIF($C$11:$C$99,"AXA WF FRAMLINGTON EUROPE REAL ESTATE I C",$N$11:$N$99)</f>
        <v>194951.51009999998</v>
      </c>
      <c r="L2" s="17">
        <f>K2/$K$7</f>
        <v>3.7076250592278245E-2</v>
      </c>
    </row>
    <row r="3" spans="1:15">
      <c r="A3" t="s">
        <v>4191</v>
      </c>
      <c r="B3" t="s">
        <v>117</v>
      </c>
      <c r="J3" s="8" t="s">
        <v>3</v>
      </c>
      <c r="K3" s="5">
        <f>SUMIF($A$11:$A$100,"FIXED INCOME",$N$11:$N$100)</f>
        <v>0</v>
      </c>
      <c r="L3" s="17">
        <f>K3/$K$7</f>
        <v>0</v>
      </c>
    </row>
    <row r="4" spans="1:15">
      <c r="A4" t="s">
        <v>4192</v>
      </c>
      <c r="B4" t="s">
        <v>5896</v>
      </c>
      <c r="J4" s="8" t="s">
        <v>4</v>
      </c>
      <c r="K4" s="5">
        <f>SUMIF($C$11:$C$99,"AXA WF FRAMLINGTON EUROPE REAL ESTATE I C",$N$11:$N$99)</f>
        <v>0</v>
      </c>
      <c r="L4" s="17">
        <f>K4/$K$7</f>
        <v>0</v>
      </c>
    </row>
    <row r="5" spans="1:15">
      <c r="A5" t="s">
        <v>4193</v>
      </c>
      <c r="B5" t="s">
        <v>118</v>
      </c>
      <c r="J5" s="8" t="s">
        <v>5</v>
      </c>
      <c r="K5" s="5">
        <f>SUMIF($A$11:$A$100,"CASH &amp; MONEY MARKET INSTRUMENT",$N$11:$N$100)</f>
        <v>5063172.1401000004</v>
      </c>
      <c r="L5" s="17">
        <f>K5/$K$7</f>
        <v>0.96292374940772185</v>
      </c>
    </row>
    <row r="6" spans="1:15">
      <c r="A6" t="s">
        <v>4194</v>
      </c>
      <c r="B6" s="2">
        <v>45565</v>
      </c>
      <c r="L6" s="17"/>
    </row>
    <row r="7" spans="1:15">
      <c r="A7" t="s">
        <v>4195</v>
      </c>
      <c r="B7" s="2">
        <v>45565</v>
      </c>
      <c r="K7" s="5">
        <f>SUM(K2:K6)</f>
        <v>5258123.6502</v>
      </c>
      <c r="L7" s="17">
        <f>K7/$K$7</f>
        <v>1</v>
      </c>
    </row>
    <row r="8" spans="1:15">
      <c r="A8" t="s">
        <v>4196</v>
      </c>
      <c r="B8" s="2">
        <v>45565</v>
      </c>
      <c r="K8" s="5" t="b">
        <f>K7=SUM(N11:N1048576)</f>
        <v>1</v>
      </c>
      <c r="L8" s="43"/>
    </row>
    <row r="10" spans="1:15">
      <c r="A10" t="s">
        <v>4197</v>
      </c>
      <c r="B10" t="s">
        <v>4198</v>
      </c>
      <c r="C10" t="s">
        <v>4199</v>
      </c>
      <c r="D10" t="s">
        <v>133</v>
      </c>
      <c r="E10" t="s">
        <v>141</v>
      </c>
      <c r="F10" t="s">
        <v>4200</v>
      </c>
      <c r="G10" t="s">
        <v>4201</v>
      </c>
      <c r="H10" t="s">
        <v>4202</v>
      </c>
      <c r="I10" t="s">
        <v>4203</v>
      </c>
      <c r="J10" t="s">
        <v>4204</v>
      </c>
      <c r="K10" t="s">
        <v>4205</v>
      </c>
      <c r="L10" t="s">
        <v>4206</v>
      </c>
      <c r="M10" t="s">
        <v>4207</v>
      </c>
      <c r="N10" t="s">
        <v>4208</v>
      </c>
      <c r="O10" t="s">
        <v>147</v>
      </c>
    </row>
    <row r="11" spans="1:15">
      <c r="A11" t="s">
        <v>4213</v>
      </c>
      <c r="B11" s="2" t="s">
        <v>4219</v>
      </c>
      <c r="C11" s="2" t="s">
        <v>4220</v>
      </c>
      <c r="D11" s="2" t="s">
        <v>3268</v>
      </c>
      <c r="E11" s="11">
        <v>0.02</v>
      </c>
      <c r="F11" s="11">
        <v>902.50810000000001</v>
      </c>
      <c r="G11" s="11">
        <v>1345.54</v>
      </c>
      <c r="H11" s="11">
        <v>18.0502</v>
      </c>
      <c r="I11" s="11">
        <v>15.4528</v>
      </c>
      <c r="J11" s="11">
        <v>0</v>
      </c>
      <c r="K11" s="11">
        <v>26.910799999999998</v>
      </c>
      <c r="L11" s="11">
        <v>24.112500000000001</v>
      </c>
      <c r="M11" s="11">
        <v>26.910799999999998</v>
      </c>
      <c r="N11" s="11">
        <v>24.112500000000001</v>
      </c>
      <c r="O11" s="11">
        <v>8.6597000000000008</v>
      </c>
    </row>
    <row r="12" spans="1:15">
      <c r="A12" t="s">
        <v>4213</v>
      </c>
      <c r="B12" s="2" t="s">
        <v>4221</v>
      </c>
      <c r="C12" s="2" t="s">
        <v>4222</v>
      </c>
      <c r="D12" s="2" t="s">
        <v>120</v>
      </c>
      <c r="E12" s="11">
        <v>125.595</v>
      </c>
      <c r="F12" s="11">
        <v>0</v>
      </c>
      <c r="G12" s="11">
        <v>247766</v>
      </c>
      <c r="H12" s="11">
        <v>0</v>
      </c>
      <c r="I12" s="11">
        <v>0</v>
      </c>
      <c r="J12" s="11">
        <v>0</v>
      </c>
      <c r="K12" s="11">
        <v>31118170.77</v>
      </c>
      <c r="L12" s="11">
        <v>194927.3976</v>
      </c>
      <c r="M12" s="11">
        <v>31118170.77</v>
      </c>
      <c r="N12" s="11">
        <v>194927.3976</v>
      </c>
      <c r="O12" s="11">
        <v>0</v>
      </c>
    </row>
    <row r="13" spans="1:15">
      <c r="A13" t="s">
        <v>4223</v>
      </c>
      <c r="B13" s="2"/>
      <c r="C13" s="2" t="s">
        <v>4224</v>
      </c>
      <c r="D13" s="2" t="s">
        <v>4224</v>
      </c>
      <c r="E13" s="11">
        <v>5063172.1401000004</v>
      </c>
      <c r="F13" s="11">
        <v>0</v>
      </c>
      <c r="G13" s="11">
        <v>1</v>
      </c>
      <c r="H13" s="11">
        <v>5261566.1301000006</v>
      </c>
      <c r="I13" s="11">
        <v>5261566.1301000006</v>
      </c>
      <c r="J13" s="11">
        <v>0</v>
      </c>
      <c r="K13" s="11">
        <v>5063172.1401000004</v>
      </c>
      <c r="L13" s="11">
        <v>5063172.1401000004</v>
      </c>
      <c r="M13" s="11">
        <v>5063172.1401000004</v>
      </c>
      <c r="N13" s="11">
        <v>5063172.1401000004</v>
      </c>
      <c r="O13" s="11">
        <v>0</v>
      </c>
    </row>
    <row r="14" spans="1:15">
      <c r="B14" s="2"/>
      <c r="C14" s="2"/>
      <c r="D14" s="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>
      <c r="B15" s="2"/>
      <c r="C15" s="2"/>
      <c r="D15" s="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>
      <c r="B16" s="2"/>
      <c r="C16" s="2"/>
      <c r="D16" s="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 t="s">
        <v>4225</v>
      </c>
    </row>
    <row r="17" spans="2:15">
      <c r="B17" s="2"/>
      <c r="C17" s="2"/>
      <c r="D17" s="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>
        <v>8.6597000000000008</v>
      </c>
    </row>
    <row r="18" spans="2:15">
      <c r="B18" s="2"/>
      <c r="C18" s="2"/>
      <c r="D18" s="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>
      <c r="B19" s="2"/>
      <c r="C19" s="2"/>
      <c r="D19" s="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2:15">
      <c r="B21" s="2"/>
      <c r="C21" s="2"/>
      <c r="D21" s="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2:15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2:15"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2:15"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2:15"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2:15"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2:15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2:15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2:15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2:15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47"/>
    </row>
    <row r="31" spans="2:15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2:15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5:15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5:15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5:15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5:1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5:15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5:1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5:15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</sheetData>
  <conditionalFormatting sqref="A11:O11 A12:M21 O12:O21 N12:N22">
    <cfRule type="expression" dxfId="24" priority="3">
      <formula>($E11="TBC")</formula>
    </cfRule>
    <cfRule type="expression" dxfId="23" priority="4">
      <formula>($D11="TBC")</formula>
    </cfRule>
  </conditionalFormatting>
  <conditionalFormatting sqref="C11:E21">
    <cfRule type="expression" dxfId="22" priority="5">
      <formula>(#REF!="TBC")</formula>
    </cfRule>
  </conditionalFormatting>
  <conditionalFormatting sqref="F11:F21">
    <cfRule type="expression" dxfId="21" priority="6">
      <formula>(#REF!="TBC")</formula>
    </cfRule>
    <cfRule type="expression" dxfId="20" priority="7">
      <formula>(#REF!="TBC")</formula>
    </cfRule>
  </conditionalFormatting>
  <conditionalFormatting sqref="G11:O11 A11:B21 G12:M21 O12:O21 N12:N22">
    <cfRule type="expression" dxfId="19" priority="2">
      <formula>($C11="TBC")</formula>
    </cfRule>
  </conditionalFormatting>
  <conditionalFormatting sqref="G11:O11 A11:E21 G12:M21 O12:O21 N12:N22">
    <cfRule type="expression" dxfId="18" priority="1">
      <formula>($B11="TBC")</formula>
    </cfRule>
  </conditionalFormatting>
  <conditionalFormatting sqref="K8">
    <cfRule type="cellIs" dxfId="17" priority="12" operator="equal">
      <formula>FALSE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5E9F-B62F-4728-B967-E7E5427A34C3}">
  <sheetPr codeName="Sheet34"/>
  <dimension ref="A1:O28"/>
  <sheetViews>
    <sheetView workbookViewId="0"/>
  </sheetViews>
  <sheetFormatPr defaultRowHeight="15"/>
  <cols>
    <col min="1" max="1" width="35.140625" bestFit="1" customWidth="1"/>
    <col min="2" max="2" width="31.7109375" bestFit="1" customWidth="1"/>
    <col min="3" max="3" width="40.140625" bestFit="1" customWidth="1"/>
    <col min="4" max="4" width="13.28515625" bestFit="1" customWidth="1"/>
    <col min="5" max="5" width="9.140625" bestFit="1" customWidth="1"/>
    <col min="6" max="6" width="24.5703125" bestFit="1" customWidth="1"/>
    <col min="7" max="7" width="12.7109375" bestFit="1" customWidth="1"/>
    <col min="8" max="8" width="14.85546875" bestFit="1" customWidth="1"/>
    <col min="9" max="9" width="27.28515625" bestFit="1" customWidth="1"/>
    <col min="10" max="10" width="18.5703125" bestFit="1" customWidth="1"/>
    <col min="11" max="11" width="24.85546875" bestFit="1" customWidth="1"/>
    <col min="12" max="12" width="25.7109375" bestFit="1" customWidth="1"/>
    <col min="13" max="13" width="25.140625" bestFit="1" customWidth="1"/>
    <col min="14" max="14" width="26" bestFit="1" customWidth="1"/>
    <col min="15" max="15" width="26.28515625" bestFit="1" customWidth="1"/>
    <col min="56" max="56" width="3.5703125" bestFit="1" customWidth="1"/>
  </cols>
  <sheetData>
    <row r="1" spans="1:15">
      <c r="A1" t="s">
        <v>4190</v>
      </c>
    </row>
    <row r="2" spans="1:15">
      <c r="A2" t="s">
        <v>147</v>
      </c>
      <c r="J2" s="8" t="s">
        <v>2</v>
      </c>
      <c r="K2" s="5">
        <f>SUMIF($A$11:$A$99,"EQUITIES",$N$11:$N$99)</f>
        <v>2081572.7034</v>
      </c>
      <c r="L2" s="17">
        <f>K2/$K$7</f>
        <v>0.32347708334656999</v>
      </c>
    </row>
    <row r="3" spans="1:15">
      <c r="A3" t="s">
        <v>4191</v>
      </c>
      <c r="B3" t="s">
        <v>4451</v>
      </c>
      <c r="J3" s="8" t="s">
        <v>3</v>
      </c>
      <c r="K3" s="5">
        <f>SUMIF($A$11:$A$99,"FIXED INCOME",$N$11:$N$99)</f>
        <v>3315650.2800000003</v>
      </c>
      <c r="L3" s="17">
        <f>K3/$K$7</f>
        <v>0.51525314499934471</v>
      </c>
    </row>
    <row r="4" spans="1:15">
      <c r="A4" t="s">
        <v>4192</v>
      </c>
      <c r="B4" t="s">
        <v>5902</v>
      </c>
      <c r="J4" s="8" t="s">
        <v>4</v>
      </c>
      <c r="K4" s="5">
        <v>0</v>
      </c>
      <c r="L4" s="17">
        <f>K4/$K$7</f>
        <v>0</v>
      </c>
    </row>
    <row r="5" spans="1:15">
      <c r="A5" t="s">
        <v>4193</v>
      </c>
      <c r="B5" t="s">
        <v>118</v>
      </c>
      <c r="J5" s="8" t="s">
        <v>5</v>
      </c>
      <c r="K5" s="5">
        <f>SUMIF($A$11:$A$99,"CASH &amp; MONEY MARKET INSTRUMENT",$N$11:$N$99)</f>
        <v>1037769.82</v>
      </c>
      <c r="L5" s="17">
        <f>K5/$K$7</f>
        <v>0.16126977165408524</v>
      </c>
    </row>
    <row r="6" spans="1:15">
      <c r="A6" t="s">
        <v>4194</v>
      </c>
      <c r="B6" s="2">
        <v>45565</v>
      </c>
      <c r="L6" s="17"/>
    </row>
    <row r="7" spans="1:15">
      <c r="A7" t="s">
        <v>4195</v>
      </c>
      <c r="B7" s="2">
        <v>45565</v>
      </c>
      <c r="K7" s="5">
        <f>SUM(K2:K6)</f>
        <v>6434992.8034000006</v>
      </c>
      <c r="L7" s="17">
        <f>K7/$K$7</f>
        <v>1</v>
      </c>
    </row>
    <row r="8" spans="1:15">
      <c r="A8" t="s">
        <v>4196</v>
      </c>
      <c r="B8" s="2">
        <v>45565</v>
      </c>
      <c r="K8" s="5" t="b">
        <f>K7=SUM(N11:N1048576)</f>
        <v>1</v>
      </c>
      <c r="L8" s="43"/>
    </row>
    <row r="10" spans="1:15">
      <c r="A10" t="s">
        <v>4197</v>
      </c>
      <c r="B10" t="s">
        <v>4198</v>
      </c>
      <c r="C10" t="s">
        <v>4199</v>
      </c>
      <c r="D10" t="s">
        <v>133</v>
      </c>
      <c r="E10" t="s">
        <v>141</v>
      </c>
      <c r="F10" t="s">
        <v>4200</v>
      </c>
      <c r="G10" t="s">
        <v>4201</v>
      </c>
      <c r="H10" t="s">
        <v>4202</v>
      </c>
      <c r="I10" t="s">
        <v>4203</v>
      </c>
      <c r="J10" t="s">
        <v>4204</v>
      </c>
      <c r="K10" t="s">
        <v>4205</v>
      </c>
      <c r="L10" t="s">
        <v>4206</v>
      </c>
      <c r="M10" t="s">
        <v>4207</v>
      </c>
      <c r="N10" t="s">
        <v>4208</v>
      </c>
      <c r="O10" t="s">
        <v>147</v>
      </c>
    </row>
    <row r="11" spans="1:15">
      <c r="A11" t="s">
        <v>4209</v>
      </c>
      <c r="B11" s="2"/>
      <c r="C11" s="2" t="s">
        <v>4435</v>
      </c>
      <c r="D11" s="2" t="s">
        <v>124</v>
      </c>
      <c r="E11" s="11">
        <v>10765</v>
      </c>
      <c r="F11" s="11">
        <v>151.14109999999999</v>
      </c>
      <c r="G11" s="11">
        <v>157.65</v>
      </c>
      <c r="H11" s="11">
        <v>1627033.6897999998</v>
      </c>
      <c r="I11" s="11">
        <v>1627033.6897999998</v>
      </c>
      <c r="J11" s="11">
        <v>0</v>
      </c>
      <c r="K11" s="11">
        <v>1697102.25</v>
      </c>
      <c r="L11" s="11">
        <v>1697102.25</v>
      </c>
      <c r="M11" s="11">
        <v>1697102.25</v>
      </c>
      <c r="N11" s="11">
        <v>1697102.25</v>
      </c>
      <c r="O11" s="11">
        <v>70068.560199999993</v>
      </c>
    </row>
    <row r="12" spans="1:15">
      <c r="A12" t="s">
        <v>4209</v>
      </c>
      <c r="B12" s="2"/>
      <c r="C12" s="2" t="s">
        <v>4436</v>
      </c>
      <c r="D12" s="2" t="s">
        <v>3968</v>
      </c>
      <c r="E12" s="11">
        <v>1089</v>
      </c>
      <c r="F12" s="11">
        <v>1481.2272</v>
      </c>
      <c r="G12" s="11">
        <v>1486.27</v>
      </c>
      <c r="H12" s="11">
        <v>1613056.4741</v>
      </c>
      <c r="I12" s="11">
        <v>1613056.4741</v>
      </c>
      <c r="J12" s="11">
        <v>0</v>
      </c>
      <c r="K12" s="11">
        <v>1618548.03</v>
      </c>
      <c r="L12" s="11">
        <v>1618548.03</v>
      </c>
      <c r="M12" s="11">
        <v>1618548.03</v>
      </c>
      <c r="N12" s="11">
        <v>1618548.03</v>
      </c>
      <c r="O12" s="11">
        <v>5491.5559000000003</v>
      </c>
    </row>
    <row r="13" spans="1:15">
      <c r="A13" t="s">
        <v>4213</v>
      </c>
      <c r="B13" s="2" t="s">
        <v>4214</v>
      </c>
      <c r="C13" s="2" t="s">
        <v>4215</v>
      </c>
      <c r="D13" s="2" t="s">
        <v>122</v>
      </c>
      <c r="E13" s="11">
        <v>78</v>
      </c>
      <c r="F13" s="11">
        <v>2353.6217999999999</v>
      </c>
      <c r="G13" s="11">
        <v>2494.96</v>
      </c>
      <c r="H13" s="11">
        <v>183582.50279999999</v>
      </c>
      <c r="I13" s="11">
        <v>183582.50279999999</v>
      </c>
      <c r="J13" s="11">
        <v>0</v>
      </c>
      <c r="K13" s="11">
        <v>194606.88</v>
      </c>
      <c r="L13" s="11">
        <v>194606.88</v>
      </c>
      <c r="M13" s="11">
        <v>194606.88</v>
      </c>
      <c r="N13" s="11">
        <v>194606.88</v>
      </c>
      <c r="O13" s="11">
        <v>11024.377200000001</v>
      </c>
    </row>
    <row r="14" spans="1:15">
      <c r="A14" t="s">
        <v>4213</v>
      </c>
      <c r="B14" s="2" t="s">
        <v>4216</v>
      </c>
      <c r="C14" s="2" t="s">
        <v>4437</v>
      </c>
      <c r="D14" s="2" t="s">
        <v>3971</v>
      </c>
      <c r="E14" s="11">
        <v>113</v>
      </c>
      <c r="F14" s="11">
        <v>1983.98</v>
      </c>
      <c r="G14" s="11">
        <v>2712.45</v>
      </c>
      <c r="H14" s="11">
        <v>224189.74000000002</v>
      </c>
      <c r="I14" s="11">
        <v>224189.74000000002</v>
      </c>
      <c r="J14" s="11">
        <v>0</v>
      </c>
      <c r="K14" s="11">
        <v>306506.84999999998</v>
      </c>
      <c r="L14" s="11">
        <v>306506.84999999998</v>
      </c>
      <c r="M14" s="11">
        <v>306506.84999999998</v>
      </c>
      <c r="N14" s="11">
        <v>306506.84999999998</v>
      </c>
      <c r="O14" s="11">
        <v>82317.110000000015</v>
      </c>
    </row>
    <row r="15" spans="1:15">
      <c r="A15" t="s">
        <v>4213</v>
      </c>
      <c r="B15" s="2" t="s">
        <v>4216</v>
      </c>
      <c r="C15" s="2" t="s">
        <v>4438</v>
      </c>
      <c r="D15" s="2" t="s">
        <v>3970</v>
      </c>
      <c r="E15" s="11">
        <v>29</v>
      </c>
      <c r="F15" s="11">
        <v>2023.64</v>
      </c>
      <c r="G15" s="11">
        <v>2931.1</v>
      </c>
      <c r="H15" s="11">
        <v>58685.56</v>
      </c>
      <c r="I15" s="11">
        <v>58685.56</v>
      </c>
      <c r="J15" s="11">
        <v>0</v>
      </c>
      <c r="K15" s="11">
        <v>85001.9</v>
      </c>
      <c r="L15" s="11">
        <v>85001.9</v>
      </c>
      <c r="M15" s="11">
        <v>85001.9</v>
      </c>
      <c r="N15" s="11">
        <v>85001.9</v>
      </c>
      <c r="O15" s="11">
        <v>26316.34</v>
      </c>
    </row>
    <row r="16" spans="1:15">
      <c r="A16" t="s">
        <v>4213</v>
      </c>
      <c r="B16" t="s">
        <v>4219</v>
      </c>
      <c r="C16" t="s">
        <v>4439</v>
      </c>
      <c r="D16" t="s">
        <v>3972</v>
      </c>
      <c r="E16" s="11">
        <v>323</v>
      </c>
      <c r="F16" s="11">
        <v>2998.5194000000001</v>
      </c>
      <c r="G16" s="11">
        <v>4630.93</v>
      </c>
      <c r="H16" s="11">
        <v>968521.7818</v>
      </c>
      <c r="I16" s="11">
        <v>935043.81280000007</v>
      </c>
      <c r="J16" s="11">
        <v>0</v>
      </c>
      <c r="K16" s="11">
        <v>1495790.39</v>
      </c>
      <c r="L16" s="11">
        <v>1340253.9223</v>
      </c>
      <c r="M16" s="11">
        <v>1495790.39</v>
      </c>
      <c r="N16" s="11">
        <v>1340253.9223</v>
      </c>
      <c r="O16" s="11">
        <v>405210.10949999996</v>
      </c>
    </row>
    <row r="17" spans="1:15">
      <c r="A17" t="s">
        <v>4213</v>
      </c>
      <c r="B17" s="2" t="s">
        <v>4221</v>
      </c>
      <c r="C17" s="2" t="s">
        <v>4222</v>
      </c>
      <c r="D17" s="2" t="s">
        <v>120</v>
      </c>
      <c r="E17" s="11">
        <v>100</v>
      </c>
      <c r="F17" s="11">
        <v>176941.00089999998</v>
      </c>
      <c r="G17" s="11">
        <v>247766</v>
      </c>
      <c r="H17" s="11">
        <v>17694100.092300002</v>
      </c>
      <c r="I17" s="11">
        <v>125281.26949999999</v>
      </c>
      <c r="J17" s="11">
        <v>0</v>
      </c>
      <c r="K17" s="11">
        <v>24776600</v>
      </c>
      <c r="L17" s="11">
        <v>155203.15109999999</v>
      </c>
      <c r="M17" s="11">
        <v>24776600</v>
      </c>
      <c r="N17" s="11">
        <v>155203.15109999999</v>
      </c>
      <c r="O17" s="11">
        <v>29921.881600000001</v>
      </c>
    </row>
    <row r="18" spans="1:15">
      <c r="A18" t="s">
        <v>4223</v>
      </c>
      <c r="B18" s="2" t="s">
        <v>4216</v>
      </c>
      <c r="C18" s="2" t="s">
        <v>4440</v>
      </c>
      <c r="D18" s="2" t="s">
        <v>3969</v>
      </c>
      <c r="E18" s="11">
        <v>900</v>
      </c>
      <c r="F18" s="11">
        <v>1049.4267</v>
      </c>
      <c r="G18" s="11">
        <v>1122.3900000000001</v>
      </c>
      <c r="H18" s="11">
        <v>944484.06469999999</v>
      </c>
      <c r="I18" s="11">
        <v>944484.06469999999</v>
      </c>
      <c r="J18" s="11">
        <v>0</v>
      </c>
      <c r="K18" s="11">
        <v>1010151</v>
      </c>
      <c r="L18" s="11">
        <v>1010151</v>
      </c>
      <c r="M18" s="11">
        <v>1010151</v>
      </c>
      <c r="N18" s="11">
        <v>1010151</v>
      </c>
      <c r="O18" s="11">
        <v>65666.935299999997</v>
      </c>
    </row>
    <row r="19" spans="1:15">
      <c r="A19" t="s">
        <v>4223</v>
      </c>
      <c r="B19" s="2"/>
      <c r="C19" s="2" t="s">
        <v>4224</v>
      </c>
      <c r="D19" s="2" t="s">
        <v>4224</v>
      </c>
      <c r="E19" s="11">
        <v>27618.82</v>
      </c>
      <c r="F19" s="11">
        <v>0</v>
      </c>
      <c r="G19" s="11">
        <v>1</v>
      </c>
      <c r="H19" s="11">
        <v>27618.82</v>
      </c>
      <c r="I19" s="11">
        <v>27618.82</v>
      </c>
      <c r="J19" s="11">
        <v>0</v>
      </c>
      <c r="K19" s="11">
        <v>27618.82</v>
      </c>
      <c r="L19" s="11">
        <v>27618.82</v>
      </c>
      <c r="M19" s="11">
        <v>27618.82</v>
      </c>
      <c r="N19" s="11">
        <v>27618.82</v>
      </c>
      <c r="O19" s="11">
        <v>0</v>
      </c>
    </row>
    <row r="22" spans="1:15">
      <c r="O22" s="11" t="s">
        <v>4225</v>
      </c>
    </row>
    <row r="23" spans="1:15">
      <c r="O23" s="11">
        <v>696016.86969999992</v>
      </c>
    </row>
    <row r="28" spans="1:15">
      <c r="O28" s="148"/>
    </row>
  </sheetData>
  <conditionalFormatting sqref="K8">
    <cfRule type="cellIs" dxfId="16" priority="1" operator="equal">
      <formula>FALSE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56A19-C385-415C-B6F3-F79C826BA514}">
  <sheetPr codeName="Sheet35"/>
  <dimension ref="A1:AW34"/>
  <sheetViews>
    <sheetView workbookViewId="0"/>
  </sheetViews>
  <sheetFormatPr defaultRowHeight="15"/>
  <cols>
    <col min="1" max="1" width="17.28515625" bestFit="1" customWidth="1"/>
    <col min="2" max="3" width="19.140625" bestFit="1" customWidth="1"/>
    <col min="4" max="4" width="47.42578125" bestFit="1" customWidth="1"/>
    <col min="5" max="5" width="9.5703125" bestFit="1" customWidth="1"/>
    <col min="6" max="6" width="13.85546875" bestFit="1" customWidth="1"/>
    <col min="7" max="7" width="15.7109375" bestFit="1" customWidth="1"/>
    <col min="8" max="8" width="14.85546875" bestFit="1" customWidth="1"/>
    <col min="9" max="9" width="27.28515625" bestFit="1" customWidth="1"/>
    <col min="10" max="10" width="19.7109375" bestFit="1" customWidth="1"/>
    <col min="11" max="11" width="15.28515625" bestFit="1" customWidth="1"/>
    <col min="12" max="12" width="18.42578125" style="43" bestFit="1" customWidth="1"/>
    <col min="13" max="13" width="25.140625" bestFit="1" customWidth="1"/>
    <col min="14" max="14" width="10.7109375" bestFit="1" customWidth="1"/>
    <col min="15" max="17" width="12" bestFit="1" customWidth="1"/>
    <col min="18" max="18" width="8.7109375" bestFit="1" customWidth="1"/>
    <col min="19" max="19" width="9.85546875" bestFit="1" customWidth="1"/>
    <col min="20" max="20" width="14" bestFit="1" customWidth="1"/>
    <col min="21" max="21" width="13.85546875" bestFit="1" customWidth="1"/>
    <col min="22" max="22" width="12.7109375" bestFit="1" customWidth="1"/>
    <col min="23" max="23" width="3" bestFit="1" customWidth="1"/>
    <col min="24" max="24" width="7.5703125" bestFit="1" customWidth="1"/>
    <col min="25" max="25" width="12" bestFit="1" customWidth="1"/>
    <col min="26" max="26" width="8.28515625" bestFit="1" customWidth="1"/>
    <col min="27" max="27" width="21.7109375" bestFit="1" customWidth="1"/>
    <col min="28" max="28" width="11.7109375" bestFit="1" customWidth="1"/>
    <col min="29" max="29" width="6.5703125" bestFit="1" customWidth="1"/>
    <col min="30" max="30" width="16.28515625" bestFit="1" customWidth="1"/>
    <col min="31" max="31" width="8.28515625" bestFit="1" customWidth="1"/>
    <col min="32" max="32" width="31.7109375" bestFit="1" customWidth="1"/>
    <col min="33" max="33" width="12.5703125" bestFit="1" customWidth="1"/>
    <col min="34" max="34" width="10" bestFit="1" customWidth="1"/>
    <col min="35" max="35" width="12" bestFit="1" customWidth="1"/>
    <col min="36" max="36" width="18.28515625" bestFit="1" customWidth="1"/>
    <col min="37" max="37" width="11.7109375" bestFit="1" customWidth="1"/>
    <col min="38" max="38" width="10.7109375" bestFit="1" customWidth="1"/>
    <col min="39" max="39" width="11" bestFit="1" customWidth="1"/>
    <col min="40" max="40" width="13.140625" bestFit="1" customWidth="1"/>
    <col min="41" max="41" width="12.140625" bestFit="1" customWidth="1"/>
    <col min="42" max="42" width="8.42578125" bestFit="1" customWidth="1"/>
    <col min="43" max="43" width="11.42578125" bestFit="1" customWidth="1"/>
    <col min="44" max="44" width="24.42578125" bestFit="1" customWidth="1"/>
    <col min="45" max="45" width="5.5703125" bestFit="1" customWidth="1"/>
    <col min="46" max="49" width="12" bestFit="1" customWidth="1"/>
    <col min="50" max="50" width="12.140625" bestFit="1" customWidth="1"/>
    <col min="51" max="51" width="7.85546875" bestFit="1" customWidth="1"/>
    <col min="52" max="52" width="8" bestFit="1" customWidth="1"/>
    <col min="53" max="53" width="15.85546875" bestFit="1" customWidth="1"/>
    <col min="54" max="54" width="19.28515625" bestFit="1" customWidth="1"/>
    <col min="55" max="55" width="20.42578125" bestFit="1" customWidth="1"/>
  </cols>
  <sheetData>
    <row r="1" spans="1:15">
      <c r="A1" t="s">
        <v>4190</v>
      </c>
      <c r="L1"/>
    </row>
    <row r="2" spans="1:15">
      <c r="A2" t="s">
        <v>147</v>
      </c>
      <c r="J2" s="8" t="s">
        <v>2</v>
      </c>
      <c r="K2" s="5">
        <f>SUMIF($A$11:$A$98,"EQUITIES",$N$11:$N$98)-SUMIF($C$11:$C$98,"AXA WF FRAMLINGTON EUROPE REAL ESTATE A C",$N$11:$N$98)</f>
        <v>0</v>
      </c>
      <c r="L2" s="17">
        <f>K2/$K$7</f>
        <v>0</v>
      </c>
    </row>
    <row r="3" spans="1:15">
      <c r="A3" t="s">
        <v>4191</v>
      </c>
      <c r="B3" t="s">
        <v>4741</v>
      </c>
      <c r="J3" s="8" t="s">
        <v>3</v>
      </c>
      <c r="K3" s="5">
        <f>SUMIF($A$11:$A$98,"FIXED INCOME",$N$11:$N$98)</f>
        <v>769272.28</v>
      </c>
      <c r="L3" s="17">
        <f>K3/$K$7</f>
        <v>0.5006865243420392</v>
      </c>
    </row>
    <row r="4" spans="1:15">
      <c r="A4" t="s">
        <v>4192</v>
      </c>
      <c r="B4" t="s">
        <v>5897</v>
      </c>
      <c r="J4" s="8" t="s">
        <v>4</v>
      </c>
      <c r="K4" s="5">
        <f>SUMIF($C$11:$C$98,"AXA WF FRAMLINGTON EUROPE REAL ESTATE A C",$N$11:$N$98)</f>
        <v>0</v>
      </c>
      <c r="L4" s="17">
        <f>K4/$K$7</f>
        <v>0</v>
      </c>
    </row>
    <row r="5" spans="1:15">
      <c r="A5" t="s">
        <v>4193</v>
      </c>
      <c r="B5" t="s">
        <v>118</v>
      </c>
      <c r="J5" s="8" t="s">
        <v>5</v>
      </c>
      <c r="K5" s="5">
        <f>SUMIF($A$11:$A$98,"CASH &amp; MONEY MARKET INSTRUMENT",$N$11:$N$98)</f>
        <v>767162.68</v>
      </c>
      <c r="L5" s="17">
        <f>K5/$K$7</f>
        <v>0.49931347565796086</v>
      </c>
    </row>
    <row r="6" spans="1:15">
      <c r="A6" t="s">
        <v>4194</v>
      </c>
      <c r="B6" s="2">
        <v>45565</v>
      </c>
      <c r="L6" s="17"/>
    </row>
    <row r="7" spans="1:15">
      <c r="A7" t="s">
        <v>4195</v>
      </c>
      <c r="B7" s="2">
        <v>45565</v>
      </c>
      <c r="K7" s="5">
        <f>SUM(K2:K6)</f>
        <v>1536434.96</v>
      </c>
      <c r="L7" s="17">
        <f>K7/$K$7</f>
        <v>1</v>
      </c>
    </row>
    <row r="8" spans="1:15">
      <c r="A8" t="s">
        <v>4196</v>
      </c>
      <c r="B8" s="2">
        <v>45565</v>
      </c>
      <c r="K8" s="5" t="b">
        <f>K7=SUM(N11:N1048576)</f>
        <v>1</v>
      </c>
    </row>
    <row r="9" spans="1:15">
      <c r="L9"/>
    </row>
    <row r="10" spans="1:15">
      <c r="A10" t="s">
        <v>4197</v>
      </c>
      <c r="B10" t="s">
        <v>4198</v>
      </c>
      <c r="C10" t="s">
        <v>4199</v>
      </c>
      <c r="D10" t="s">
        <v>133</v>
      </c>
      <c r="E10" t="s">
        <v>141</v>
      </c>
      <c r="F10" t="s">
        <v>4200</v>
      </c>
      <c r="G10" t="s">
        <v>4201</v>
      </c>
      <c r="H10" t="s">
        <v>4202</v>
      </c>
      <c r="I10" t="s">
        <v>4203</v>
      </c>
      <c r="J10" t="s">
        <v>4204</v>
      </c>
      <c r="K10" t="s">
        <v>4205</v>
      </c>
      <c r="L10" t="s">
        <v>4206</v>
      </c>
      <c r="M10" t="s">
        <v>4207</v>
      </c>
      <c r="N10" t="s">
        <v>4208</v>
      </c>
      <c r="O10" t="s">
        <v>147</v>
      </c>
    </row>
    <row r="11" spans="1:15">
      <c r="A11" t="s">
        <v>4209</v>
      </c>
      <c r="C11" t="s">
        <v>4212</v>
      </c>
      <c r="D11" t="s">
        <v>170</v>
      </c>
      <c r="E11" s="11">
        <v>357</v>
      </c>
      <c r="F11" s="11">
        <v>1009.8462</v>
      </c>
      <c r="G11" s="11">
        <v>1076.55</v>
      </c>
      <c r="H11" s="11">
        <v>360515.11</v>
      </c>
      <c r="I11" s="11">
        <v>360515.11</v>
      </c>
      <c r="J11" s="11">
        <v>0</v>
      </c>
      <c r="K11" s="11">
        <v>384328.35</v>
      </c>
      <c r="L11" s="11">
        <v>384328.35</v>
      </c>
      <c r="M11" s="11">
        <v>384328.35</v>
      </c>
      <c r="N11" s="11">
        <v>384328.35</v>
      </c>
      <c r="O11" s="11">
        <v>23813.24</v>
      </c>
    </row>
    <row r="12" spans="1:15">
      <c r="A12" t="s">
        <v>4209</v>
      </c>
      <c r="B12" s="2"/>
      <c r="C12" s="2" t="s">
        <v>4436</v>
      </c>
      <c r="D12" s="2" t="s">
        <v>3968</v>
      </c>
      <c r="E12" s="11">
        <v>259</v>
      </c>
      <c r="F12" s="11">
        <v>1416.4824000000001</v>
      </c>
      <c r="G12" s="11">
        <v>1486.27</v>
      </c>
      <c r="H12" s="11">
        <v>366868.94</v>
      </c>
      <c r="I12" s="11">
        <v>366868.94</v>
      </c>
      <c r="J12" s="11">
        <v>0</v>
      </c>
      <c r="K12" s="11">
        <v>384943.93</v>
      </c>
      <c r="L12" s="11">
        <v>384943.93</v>
      </c>
      <c r="M12" s="11">
        <v>384943.93</v>
      </c>
      <c r="N12" s="11">
        <v>384943.93</v>
      </c>
      <c r="O12" s="11">
        <v>18074.990000000002</v>
      </c>
    </row>
    <row r="13" spans="1:15">
      <c r="A13" t="s">
        <v>4223</v>
      </c>
      <c r="B13" s="2" t="s">
        <v>4216</v>
      </c>
      <c r="C13" s="2" t="s">
        <v>4440</v>
      </c>
      <c r="D13" s="2" t="s">
        <v>3969</v>
      </c>
      <c r="E13" s="11">
        <v>676</v>
      </c>
      <c r="F13" s="11">
        <v>1093.3018</v>
      </c>
      <c r="G13" s="11">
        <v>1122.3900000000001</v>
      </c>
      <c r="H13" s="11">
        <v>739072.0442</v>
      </c>
      <c r="I13" s="11">
        <v>739072.0442</v>
      </c>
      <c r="J13" s="11">
        <v>0</v>
      </c>
      <c r="K13" s="11">
        <v>758735.64</v>
      </c>
      <c r="L13" s="11">
        <v>758735.64</v>
      </c>
      <c r="M13" s="11">
        <v>758735.64</v>
      </c>
      <c r="N13" s="11">
        <v>758735.64</v>
      </c>
      <c r="O13" s="11">
        <v>19663.595799999999</v>
      </c>
    </row>
    <row r="14" spans="1:15">
      <c r="A14" t="s">
        <v>4223</v>
      </c>
      <c r="B14" s="2"/>
      <c r="C14" s="2" t="s">
        <v>4224</v>
      </c>
      <c r="D14" s="2" t="s">
        <v>4224</v>
      </c>
      <c r="E14" s="11">
        <v>8427.0400000000009</v>
      </c>
      <c r="F14" s="11">
        <v>0</v>
      </c>
      <c r="G14" s="11">
        <v>1</v>
      </c>
      <c r="H14" s="11">
        <v>8427.0400000000009</v>
      </c>
      <c r="I14" s="11">
        <v>8427.0400000000009</v>
      </c>
      <c r="J14" s="11">
        <v>0</v>
      </c>
      <c r="K14" s="11">
        <v>8427.0400000000009</v>
      </c>
      <c r="L14" s="11">
        <v>8427.0400000000009</v>
      </c>
      <c r="M14" s="11">
        <v>8427.0400000000009</v>
      </c>
      <c r="N14" s="11">
        <v>8427.0400000000009</v>
      </c>
      <c r="O14" s="11">
        <v>0</v>
      </c>
    </row>
    <row r="15" spans="1:15"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5:49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 t="s">
        <v>4225</v>
      </c>
    </row>
    <row r="18" spans="5:49"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>
        <v>61551.825800000006</v>
      </c>
    </row>
    <row r="19" spans="5:49"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5:49"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5:49"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5:49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5:49"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47"/>
    </row>
    <row r="24" spans="5:49"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5:49"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5:49"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5:49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5:49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5:49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5:49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5:49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5:49">
      <c r="F32" s="2"/>
      <c r="L32"/>
      <c r="Q32" s="44"/>
      <c r="Y32" s="44"/>
      <c r="AL32" s="2"/>
      <c r="AT32" s="44"/>
      <c r="AU32" s="44"/>
      <c r="AW32" s="44"/>
    </row>
    <row r="33" spans="6:38">
      <c r="F33" s="2"/>
      <c r="L33"/>
      <c r="AL33" s="2"/>
    </row>
    <row r="34" spans="6:38">
      <c r="F34" s="2"/>
      <c r="L34"/>
      <c r="AL34" s="2"/>
    </row>
  </sheetData>
  <conditionalFormatting sqref="A11:B14 G11:O14">
    <cfRule type="expression" dxfId="15" priority="2">
      <formula>($C11="TBC")</formula>
    </cfRule>
  </conditionalFormatting>
  <conditionalFormatting sqref="A11:E14 G11:O14">
    <cfRule type="expression" dxfId="14" priority="1">
      <formula>($B11="TBC")</formula>
    </cfRule>
  </conditionalFormatting>
  <conditionalFormatting sqref="A11:O14">
    <cfRule type="expression" dxfId="13" priority="3">
      <formula>($E11="TBC")</formula>
    </cfRule>
    <cfRule type="expression" dxfId="12" priority="4">
      <formula>($D11="TBC")</formula>
    </cfRule>
  </conditionalFormatting>
  <conditionalFormatting sqref="C11:E14">
    <cfRule type="expression" dxfId="11" priority="5">
      <formula>(#REF!="TBC")</formula>
    </cfRule>
  </conditionalFormatting>
  <conditionalFormatting sqref="F11:F14">
    <cfRule type="expression" dxfId="10" priority="6">
      <formula>(#REF!="TBC")</formula>
    </cfRule>
    <cfRule type="expression" dxfId="9" priority="7">
      <formula>(#REF!="TBC")</formula>
    </cfRule>
  </conditionalFormatting>
  <conditionalFormatting sqref="K8">
    <cfRule type="cellIs" dxfId="8" priority="12" operator="equal">
      <formula>FALSE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055B-25A5-4777-8F08-F786E2E573D6}">
  <sheetPr codeName="Sheet36"/>
  <dimension ref="A1:O36"/>
  <sheetViews>
    <sheetView workbookViewId="0"/>
  </sheetViews>
  <sheetFormatPr defaultRowHeight="15"/>
  <cols>
    <col min="1" max="1" width="17.28515625" bestFit="1" customWidth="1"/>
    <col min="2" max="2" width="19.140625" bestFit="1" customWidth="1"/>
    <col min="3" max="3" width="44.85546875" bestFit="1" customWidth="1"/>
    <col min="4" max="4" width="47.42578125" bestFit="1" customWidth="1"/>
    <col min="5" max="5" width="10.140625" bestFit="1" customWidth="1"/>
    <col min="6" max="6" width="24.5703125" bestFit="1" customWidth="1"/>
    <col min="7" max="7" width="12.7109375" bestFit="1" customWidth="1"/>
    <col min="8" max="8" width="14.85546875" bestFit="1" customWidth="1"/>
    <col min="9" max="9" width="27.28515625" bestFit="1" customWidth="1"/>
    <col min="10" max="10" width="19.7109375" bestFit="1" customWidth="1"/>
    <col min="11" max="11" width="24.85546875" bestFit="1" customWidth="1"/>
    <col min="12" max="12" width="18.42578125" style="43" bestFit="1" customWidth="1"/>
    <col min="13" max="13" width="25.140625" bestFit="1" customWidth="1"/>
    <col min="14" max="14" width="26" bestFit="1" customWidth="1"/>
    <col min="15" max="15" width="26.28515625" bestFit="1" customWidth="1"/>
    <col min="16" max="17" width="12" bestFit="1" customWidth="1"/>
    <col min="18" max="18" width="8.7109375" bestFit="1" customWidth="1"/>
    <col min="19" max="19" width="9.85546875" bestFit="1" customWidth="1"/>
    <col min="20" max="20" width="14" bestFit="1" customWidth="1"/>
    <col min="21" max="21" width="13.85546875" bestFit="1" customWidth="1"/>
    <col min="22" max="22" width="12.7109375" bestFit="1" customWidth="1"/>
    <col min="23" max="23" width="3" bestFit="1" customWidth="1"/>
    <col min="24" max="24" width="7.5703125" bestFit="1" customWidth="1"/>
    <col min="25" max="25" width="12" bestFit="1" customWidth="1"/>
    <col min="26" max="26" width="8.28515625" bestFit="1" customWidth="1"/>
    <col min="27" max="27" width="21.7109375" bestFit="1" customWidth="1"/>
    <col min="28" max="28" width="11.7109375" bestFit="1" customWidth="1"/>
    <col min="29" max="29" width="6.5703125" bestFit="1" customWidth="1"/>
    <col min="30" max="30" width="16.28515625" bestFit="1" customWidth="1"/>
    <col min="31" max="31" width="8.28515625" bestFit="1" customWidth="1"/>
    <col min="32" max="32" width="31.7109375" bestFit="1" customWidth="1"/>
    <col min="33" max="33" width="12.5703125" bestFit="1" customWidth="1"/>
    <col min="34" max="34" width="10" bestFit="1" customWidth="1"/>
    <col min="35" max="35" width="12" bestFit="1" customWidth="1"/>
    <col min="36" max="36" width="18.28515625" bestFit="1" customWidth="1"/>
    <col min="37" max="37" width="11.7109375" bestFit="1" customWidth="1"/>
    <col min="38" max="38" width="10.7109375" bestFit="1" customWidth="1"/>
    <col min="39" max="39" width="11" bestFit="1" customWidth="1"/>
    <col min="40" max="40" width="13.140625" bestFit="1" customWidth="1"/>
    <col min="41" max="41" width="12.140625" bestFit="1" customWidth="1"/>
    <col min="42" max="42" width="8.42578125" bestFit="1" customWidth="1"/>
    <col min="43" max="43" width="11.42578125" bestFit="1" customWidth="1"/>
    <col min="44" max="44" width="24.42578125" bestFit="1" customWidth="1"/>
    <col min="45" max="45" width="5.5703125" bestFit="1" customWidth="1"/>
    <col min="46" max="49" width="12" bestFit="1" customWidth="1"/>
    <col min="50" max="50" width="12.140625" bestFit="1" customWidth="1"/>
    <col min="51" max="51" width="7.85546875" bestFit="1" customWidth="1"/>
    <col min="52" max="52" width="8" bestFit="1" customWidth="1"/>
    <col min="53" max="53" width="15.85546875" bestFit="1" customWidth="1"/>
    <col min="54" max="54" width="19.28515625" bestFit="1" customWidth="1"/>
    <col min="55" max="55" width="20.42578125" bestFit="1" customWidth="1"/>
  </cols>
  <sheetData>
    <row r="1" spans="1:15">
      <c r="A1" t="s">
        <v>4190</v>
      </c>
      <c r="L1"/>
    </row>
    <row r="2" spans="1:15">
      <c r="A2" t="s">
        <v>147</v>
      </c>
      <c r="J2" s="8" t="s">
        <v>2</v>
      </c>
      <c r="K2" s="5">
        <f>SUMIF($A$11:$A$100,"EQUITIES",$N$11:$N$100)-SUMIF($C$11:$C$100,"AXA WF FRAMLINGTON EUROPE REAL ESTATE I C",$N$11:$N$100)</f>
        <v>45304981.340000004</v>
      </c>
      <c r="L2" s="17">
        <f>K2/$K$7</f>
        <v>0.36292493115429297</v>
      </c>
      <c r="O2" s="13"/>
    </row>
    <row r="3" spans="1:15">
      <c r="A3" t="s">
        <v>4191</v>
      </c>
      <c r="B3" t="s">
        <v>4431</v>
      </c>
      <c r="J3" s="8" t="s">
        <v>3</v>
      </c>
      <c r="K3" s="5">
        <f>SUMIF($A$11:$A$100,"FIXED INCOME",$N$11:$N$100)</f>
        <v>75668830.820000008</v>
      </c>
      <c r="L3" s="17">
        <f>K3/$K$7</f>
        <v>0.60616083273006249</v>
      </c>
      <c r="O3" s="13"/>
    </row>
    <row r="4" spans="1:15">
      <c r="A4" t="s">
        <v>4192</v>
      </c>
      <c r="B4" t="s">
        <v>5901</v>
      </c>
      <c r="J4" s="8" t="s">
        <v>4</v>
      </c>
      <c r="K4" s="5">
        <f>SUMIF($C$11:$C$100,"AXA WF FRAMLINGTON EUROPE REAL ESTATE I C",$N$11:$N$100)</f>
        <v>3809646.432</v>
      </c>
      <c r="L4" s="17">
        <f>K4/$K$7</f>
        <v>3.051796134027053E-2</v>
      </c>
      <c r="O4" s="13"/>
    </row>
    <row r="5" spans="1:15">
      <c r="A5" t="s">
        <v>4193</v>
      </c>
      <c r="B5" t="s">
        <v>118</v>
      </c>
      <c r="J5" s="8" t="s">
        <v>5</v>
      </c>
      <c r="K5" s="5">
        <f>SUMIF($A$11:$A$100,"CASH &amp; MONEY MARKET INSTRUMENT",$N$11:$N$100)</f>
        <v>49468.14</v>
      </c>
      <c r="L5" s="17">
        <f>K5/$K$7</f>
        <v>3.9627477537398155E-4</v>
      </c>
      <c r="O5" s="13"/>
    </row>
    <row r="6" spans="1:15">
      <c r="A6" t="s">
        <v>4194</v>
      </c>
      <c r="B6" s="2">
        <v>45565</v>
      </c>
      <c r="L6" s="17"/>
    </row>
    <row r="7" spans="1:15">
      <c r="A7" t="s">
        <v>4195</v>
      </c>
      <c r="B7" s="2">
        <v>45565</v>
      </c>
      <c r="K7" s="5">
        <f>SUM(K2:K6)</f>
        <v>124832926.73200001</v>
      </c>
      <c r="L7" s="17">
        <f>K7/$K$7</f>
        <v>1</v>
      </c>
      <c r="O7" s="5"/>
    </row>
    <row r="8" spans="1:15">
      <c r="A8" t="s">
        <v>4196</v>
      </c>
      <c r="B8" s="2">
        <v>45565</v>
      </c>
      <c r="K8" s="5" t="b">
        <f>K7=SUM(N11:N1048576)</f>
        <v>1</v>
      </c>
      <c r="O8" s="13"/>
    </row>
    <row r="9" spans="1:15">
      <c r="L9"/>
    </row>
    <row r="10" spans="1:15">
      <c r="A10" t="s">
        <v>4197</v>
      </c>
      <c r="B10" t="s">
        <v>4198</v>
      </c>
      <c r="C10" t="s">
        <v>4199</v>
      </c>
      <c r="D10" t="s">
        <v>133</v>
      </c>
      <c r="E10" t="s">
        <v>141</v>
      </c>
      <c r="F10" t="s">
        <v>4200</v>
      </c>
      <c r="G10" t="s">
        <v>4201</v>
      </c>
      <c r="H10" t="s">
        <v>4202</v>
      </c>
      <c r="I10" t="s">
        <v>4203</v>
      </c>
      <c r="J10" t="s">
        <v>4204</v>
      </c>
      <c r="K10" t="s">
        <v>4205</v>
      </c>
      <c r="L10" t="s">
        <v>4206</v>
      </c>
      <c r="M10" t="s">
        <v>4207</v>
      </c>
      <c r="N10" t="s">
        <v>4208</v>
      </c>
      <c r="O10" t="s">
        <v>147</v>
      </c>
    </row>
    <row r="11" spans="1:15">
      <c r="A11" t="s">
        <v>4209</v>
      </c>
      <c r="B11" s="2"/>
      <c r="C11" s="2" t="s">
        <v>4210</v>
      </c>
      <c r="D11" s="2" t="s">
        <v>123</v>
      </c>
      <c r="E11" s="11">
        <v>11624</v>
      </c>
      <c r="F11" s="11">
        <v>2371.8959</v>
      </c>
      <c r="G11" s="11">
        <v>2524.2600000000002</v>
      </c>
      <c r="H11" s="11">
        <v>27570917.709900003</v>
      </c>
      <c r="I11" s="11">
        <v>27570917.709900003</v>
      </c>
      <c r="J11" s="11">
        <v>0</v>
      </c>
      <c r="K11" s="11">
        <v>29341998.239999998</v>
      </c>
      <c r="L11" s="11">
        <v>29341998.239999998</v>
      </c>
      <c r="M11" s="11">
        <v>29341998.239999998</v>
      </c>
      <c r="N11" s="11">
        <v>29341998.239999998</v>
      </c>
      <c r="O11" s="11">
        <v>1771080.5301000001</v>
      </c>
    </row>
    <row r="12" spans="1:15">
      <c r="A12" t="s">
        <v>4209</v>
      </c>
      <c r="B12" s="2"/>
      <c r="C12" s="2" t="s">
        <v>5899</v>
      </c>
      <c r="D12" s="2" t="s">
        <v>5900</v>
      </c>
      <c r="E12" s="11">
        <v>30181</v>
      </c>
      <c r="F12" s="11">
        <v>170.3877</v>
      </c>
      <c r="G12" s="11">
        <v>178.15</v>
      </c>
      <c r="H12" s="11">
        <v>5142472.1500000004</v>
      </c>
      <c r="I12" s="11">
        <v>5142472.1500000004</v>
      </c>
      <c r="J12" s="11">
        <v>0</v>
      </c>
      <c r="K12" s="11">
        <v>5376745.1500000004</v>
      </c>
      <c r="L12" s="11">
        <v>5376745.1500000004</v>
      </c>
      <c r="M12" s="11">
        <v>5376745.1500000004</v>
      </c>
      <c r="N12" s="11">
        <v>5376745.1500000004</v>
      </c>
      <c r="O12" s="11">
        <v>234273</v>
      </c>
    </row>
    <row r="13" spans="1:15">
      <c r="A13" t="s">
        <v>4209</v>
      </c>
      <c r="B13" s="2"/>
      <c r="C13" s="2" t="s">
        <v>4211</v>
      </c>
      <c r="D13" s="2" t="s">
        <v>127</v>
      </c>
      <c r="E13" s="11">
        <v>15373</v>
      </c>
      <c r="F13" s="11">
        <v>245.87819999999999</v>
      </c>
      <c r="G13" s="11">
        <v>273.76</v>
      </c>
      <c r="H13" s="11">
        <v>3779885.88</v>
      </c>
      <c r="I13" s="11">
        <v>3779885.88</v>
      </c>
      <c r="J13" s="11">
        <v>0</v>
      </c>
      <c r="K13" s="11">
        <v>4208512.4800000004</v>
      </c>
      <c r="L13" s="11">
        <v>4208512.4800000004</v>
      </c>
      <c r="M13" s="11">
        <v>4208512.4800000004</v>
      </c>
      <c r="N13" s="11">
        <v>4208512.4800000004</v>
      </c>
      <c r="O13" s="11">
        <v>428626.6</v>
      </c>
    </row>
    <row r="14" spans="1:15">
      <c r="A14" t="s">
        <v>4209</v>
      </c>
      <c r="B14" s="2"/>
      <c r="C14" s="2" t="s">
        <v>4212</v>
      </c>
      <c r="D14" s="2" t="s">
        <v>170</v>
      </c>
      <c r="E14" s="11">
        <v>34129</v>
      </c>
      <c r="F14" s="11">
        <v>980.99570000000006</v>
      </c>
      <c r="G14" s="11">
        <v>1076.55</v>
      </c>
      <c r="H14" s="11">
        <v>33480401.684300002</v>
      </c>
      <c r="I14" s="11">
        <v>33480401.684300002</v>
      </c>
      <c r="J14" s="11">
        <v>0</v>
      </c>
      <c r="K14" s="11">
        <v>36741574.950000003</v>
      </c>
      <c r="L14" s="11">
        <v>36741574.950000003</v>
      </c>
      <c r="M14" s="11">
        <v>36741574.950000003</v>
      </c>
      <c r="N14" s="11">
        <v>36741574.950000003</v>
      </c>
      <c r="O14" s="11">
        <v>3261173.2656999999</v>
      </c>
    </row>
    <row r="15" spans="1:15">
      <c r="A15" t="s">
        <v>4213</v>
      </c>
      <c r="B15" s="2" t="s">
        <v>4214</v>
      </c>
      <c r="C15" s="2" t="s">
        <v>4432</v>
      </c>
      <c r="D15" s="2" t="s">
        <v>126</v>
      </c>
      <c r="E15" s="11">
        <v>2553</v>
      </c>
      <c r="F15" s="11">
        <v>1251.1096</v>
      </c>
      <c r="G15" s="11">
        <v>1427.87</v>
      </c>
      <c r="H15" s="11">
        <v>3194082.7139000003</v>
      </c>
      <c r="I15" s="11">
        <v>3194082.7139000003</v>
      </c>
      <c r="J15" s="11">
        <v>0</v>
      </c>
      <c r="K15" s="11">
        <v>3645352.11</v>
      </c>
      <c r="L15" s="11">
        <v>3645352.11</v>
      </c>
      <c r="M15" s="11">
        <v>3645352.11</v>
      </c>
      <c r="N15" s="11">
        <v>3645352.11</v>
      </c>
      <c r="O15" s="11">
        <v>451269.39610000001</v>
      </c>
    </row>
    <row r="16" spans="1:15">
      <c r="A16" t="s">
        <v>4213</v>
      </c>
      <c r="B16" s="2" t="s">
        <v>4216</v>
      </c>
      <c r="C16" s="2" t="s">
        <v>4772</v>
      </c>
      <c r="D16" s="2" t="s">
        <v>4773</v>
      </c>
      <c r="E16" s="11">
        <v>13500.767</v>
      </c>
      <c r="F16" s="11">
        <v>221.51660000000001</v>
      </c>
      <c r="G16" s="11">
        <v>282.18</v>
      </c>
      <c r="H16" s="11">
        <v>2990644.52</v>
      </c>
      <c r="I16" s="11">
        <v>2990644.52</v>
      </c>
      <c r="J16" s="11">
        <v>0</v>
      </c>
      <c r="K16" s="11">
        <v>3809646.432</v>
      </c>
      <c r="L16" s="11">
        <v>3809646.432</v>
      </c>
      <c r="M16" s="11">
        <v>3809646.432</v>
      </c>
      <c r="N16" s="11">
        <v>3809646.432</v>
      </c>
      <c r="O16" s="11">
        <v>819001.91209999996</v>
      </c>
    </row>
    <row r="17" spans="1:15">
      <c r="A17" t="s">
        <v>4213</v>
      </c>
      <c r="B17" s="2" t="s">
        <v>4216</v>
      </c>
      <c r="C17" s="2" t="s">
        <v>4217</v>
      </c>
      <c r="D17" s="2" t="s">
        <v>121</v>
      </c>
      <c r="E17" s="11">
        <v>845</v>
      </c>
      <c r="F17" s="11">
        <v>1719.3527999999999</v>
      </c>
      <c r="G17" s="11">
        <v>1867.03</v>
      </c>
      <c r="H17" s="11">
        <v>1452853.1425999999</v>
      </c>
      <c r="I17" s="11">
        <v>1452853.1425999999</v>
      </c>
      <c r="J17" s="11">
        <v>0</v>
      </c>
      <c r="K17" s="11">
        <v>1577640.35</v>
      </c>
      <c r="L17" s="11">
        <v>1577640.35</v>
      </c>
      <c r="M17" s="11">
        <v>1577640.35</v>
      </c>
      <c r="N17" s="11">
        <v>1577640.35</v>
      </c>
      <c r="O17" s="11">
        <v>124787.2074</v>
      </c>
    </row>
    <row r="18" spans="1:15">
      <c r="A18" t="s">
        <v>4213</v>
      </c>
      <c r="B18" s="2" t="s">
        <v>4216</v>
      </c>
      <c r="C18" s="2" t="s">
        <v>5929</v>
      </c>
      <c r="D18" s="2" t="s">
        <v>5930</v>
      </c>
      <c r="E18" s="11">
        <v>477</v>
      </c>
      <c r="F18" s="11">
        <v>2852.6309999999999</v>
      </c>
      <c r="G18" s="11">
        <v>2859.93</v>
      </c>
      <c r="H18" s="11">
        <v>1360704.99</v>
      </c>
      <c r="I18" s="11">
        <v>1360704.99</v>
      </c>
      <c r="J18" s="11">
        <v>0</v>
      </c>
      <c r="K18" s="11">
        <v>1364186.61</v>
      </c>
      <c r="L18" s="11">
        <v>1364186.61</v>
      </c>
      <c r="M18" s="11">
        <v>1364186.61</v>
      </c>
      <c r="N18" s="11">
        <v>1364186.61</v>
      </c>
      <c r="O18" s="11">
        <v>3481.62</v>
      </c>
    </row>
    <row r="19" spans="1:15">
      <c r="A19" t="s">
        <v>4213</v>
      </c>
      <c r="B19" t="s">
        <v>4216</v>
      </c>
      <c r="C19" t="s">
        <v>5882</v>
      </c>
      <c r="D19" t="s">
        <v>5883</v>
      </c>
      <c r="E19" s="11">
        <v>245</v>
      </c>
      <c r="F19" s="11">
        <v>2844.6698000000001</v>
      </c>
      <c r="G19" s="11">
        <v>2926.38</v>
      </c>
      <c r="H19" s="11">
        <v>696944.09</v>
      </c>
      <c r="I19" s="11">
        <v>696944.09</v>
      </c>
      <c r="J19" s="11">
        <v>0</v>
      </c>
      <c r="K19" s="11">
        <v>716963.1</v>
      </c>
      <c r="L19" s="11">
        <v>716963.1</v>
      </c>
      <c r="M19" s="11">
        <v>716963.1</v>
      </c>
      <c r="N19" s="11">
        <v>716963.1</v>
      </c>
      <c r="O19" s="11">
        <v>20019.009999999998</v>
      </c>
    </row>
    <row r="20" spans="1:15">
      <c r="A20" t="s">
        <v>4213</v>
      </c>
      <c r="B20" s="2" t="s">
        <v>4218</v>
      </c>
      <c r="C20" s="2" t="s">
        <v>5193</v>
      </c>
      <c r="D20" s="2" t="s">
        <v>4433</v>
      </c>
      <c r="E20" s="11">
        <v>297826</v>
      </c>
      <c r="F20" s="11">
        <v>15.538500000000001</v>
      </c>
      <c r="G20" s="11">
        <v>17.327200000000001</v>
      </c>
      <c r="H20" s="11">
        <v>4627775.1100000003</v>
      </c>
      <c r="I20" s="11">
        <v>4627775.1100000003</v>
      </c>
      <c r="J20" s="11">
        <v>0</v>
      </c>
      <c r="K20" s="11">
        <v>5160490.6670000004</v>
      </c>
      <c r="L20" s="11">
        <v>5160490.6670000004</v>
      </c>
      <c r="M20" s="11">
        <v>5160490.6670000004</v>
      </c>
      <c r="N20" s="11">
        <v>5160490.6670000004</v>
      </c>
      <c r="O20" s="11">
        <v>532715.55720000004</v>
      </c>
    </row>
    <row r="21" spans="1:15">
      <c r="A21" t="s">
        <v>4213</v>
      </c>
      <c r="B21" s="2" t="s">
        <v>4218</v>
      </c>
      <c r="C21" s="2" t="s">
        <v>5894</v>
      </c>
      <c r="D21" s="2" t="s">
        <v>5895</v>
      </c>
      <c r="E21" s="11">
        <v>420</v>
      </c>
      <c r="F21" s="11">
        <v>5303.9130999999998</v>
      </c>
      <c r="G21" s="11">
        <v>5436.67</v>
      </c>
      <c r="H21" s="11">
        <v>2227643.5125000002</v>
      </c>
      <c r="I21" s="11">
        <v>2227643.5125000002</v>
      </c>
      <c r="J21" s="11">
        <v>0</v>
      </c>
      <c r="K21" s="11">
        <v>2283401.4</v>
      </c>
      <c r="L21" s="11">
        <v>2283401.4</v>
      </c>
      <c r="M21" s="11">
        <v>2283401.4</v>
      </c>
      <c r="N21" s="11">
        <v>2283401.4</v>
      </c>
      <c r="O21" s="11">
        <v>55757.887500000004</v>
      </c>
    </row>
    <row r="22" spans="1:15">
      <c r="A22" t="s">
        <v>4213</v>
      </c>
      <c r="B22" t="s">
        <v>4219</v>
      </c>
      <c r="C22" t="s">
        <v>4220</v>
      </c>
      <c r="D22" t="s">
        <v>3268</v>
      </c>
      <c r="E22" s="11">
        <v>23068</v>
      </c>
      <c r="F22" s="11">
        <v>1064.0882999999999</v>
      </c>
      <c r="G22" s="11">
        <v>1345.54</v>
      </c>
      <c r="H22" s="11">
        <v>24546388.7817</v>
      </c>
      <c r="I22" s="11">
        <v>22124257.034299999</v>
      </c>
      <c r="J22" s="11">
        <v>0</v>
      </c>
      <c r="K22" s="11">
        <v>31038916.719999999</v>
      </c>
      <c r="L22" s="11">
        <v>27811403.359999999</v>
      </c>
      <c r="M22" s="11">
        <v>31038916.719999999</v>
      </c>
      <c r="N22" s="11">
        <v>27811403.359999999</v>
      </c>
      <c r="O22" s="11">
        <v>5687146.3257999998</v>
      </c>
    </row>
    <row r="23" spans="1:15">
      <c r="A23" t="s">
        <v>4213</v>
      </c>
      <c r="B23" t="s">
        <v>4221</v>
      </c>
      <c r="C23" t="s">
        <v>4222</v>
      </c>
      <c r="D23" t="s">
        <v>120</v>
      </c>
      <c r="E23" s="11">
        <v>1769</v>
      </c>
      <c r="F23" s="11">
        <v>201358.9319</v>
      </c>
      <c r="G23" s="11">
        <v>247766</v>
      </c>
      <c r="H23" s="11">
        <v>356203950.58450001</v>
      </c>
      <c r="I23" s="11">
        <v>2335119.06</v>
      </c>
      <c r="J23" s="11">
        <v>0</v>
      </c>
      <c r="K23" s="11">
        <v>438298054</v>
      </c>
      <c r="L23" s="11">
        <v>2745543.7429999998</v>
      </c>
      <c r="M23" s="11">
        <v>438298054</v>
      </c>
      <c r="N23" s="11">
        <v>2745543.7429999998</v>
      </c>
      <c r="O23" s="11">
        <v>410424.68290000001</v>
      </c>
    </row>
    <row r="24" spans="1:15">
      <c r="A24" t="s">
        <v>4223</v>
      </c>
      <c r="C24" t="s">
        <v>4224</v>
      </c>
      <c r="D24" t="s">
        <v>4224</v>
      </c>
      <c r="E24" s="11">
        <v>49468.14</v>
      </c>
      <c r="F24" s="11">
        <v>0</v>
      </c>
      <c r="G24" s="11">
        <v>1</v>
      </c>
      <c r="H24" s="11">
        <v>49468.14</v>
      </c>
      <c r="I24" s="11">
        <v>49468.14</v>
      </c>
      <c r="J24" s="11">
        <v>0</v>
      </c>
      <c r="K24" s="11">
        <v>49468.14</v>
      </c>
      <c r="L24" s="11">
        <v>49468.14</v>
      </c>
      <c r="M24" s="11">
        <v>49468.14</v>
      </c>
      <c r="N24" s="11">
        <v>49468.14</v>
      </c>
      <c r="O24" s="11">
        <v>0</v>
      </c>
    </row>
    <row r="25" spans="1:15"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 t="s">
        <v>4225</v>
      </c>
    </row>
    <row r="28" spans="1:15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>
        <v>13799756.9948</v>
      </c>
    </row>
    <row r="29" spans="1:15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47"/>
    </row>
    <row r="31" spans="1:15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5:15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5:15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5:15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5:1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</sheetData>
  <conditionalFormatting sqref="A11:O11 A12:M21 O12:O21 N12:N24">
    <cfRule type="expression" dxfId="7" priority="3">
      <formula>($E11="TBC")</formula>
    </cfRule>
    <cfRule type="expression" dxfId="6" priority="4">
      <formula>($D11="TBC")</formula>
    </cfRule>
  </conditionalFormatting>
  <conditionalFormatting sqref="C11:E21">
    <cfRule type="expression" dxfId="5" priority="5">
      <formula>(#REF!="TBC")</formula>
    </cfRule>
  </conditionalFormatting>
  <conditionalFormatting sqref="F11:F21">
    <cfRule type="expression" dxfId="4" priority="6">
      <formula>(#REF!="TBC")</formula>
    </cfRule>
    <cfRule type="expression" dxfId="3" priority="7">
      <formula>(#REF!="TBC")</formula>
    </cfRule>
  </conditionalFormatting>
  <conditionalFormatting sqref="G11:O11 A11:B21 G12:M21 O12:O21 N12:N24">
    <cfRule type="expression" dxfId="2" priority="2">
      <formula>($C11="TBC")</formula>
    </cfRule>
  </conditionalFormatting>
  <conditionalFormatting sqref="G11:O11 A11:E21 G12:M21 O12:O21 N12:N24">
    <cfRule type="expression" dxfId="1" priority="1">
      <formula>($B11="TBC")</formula>
    </cfRule>
  </conditionalFormatting>
  <conditionalFormatting sqref="K8">
    <cfRule type="cellIs" dxfId="0" priority="12" operator="equal">
      <formula>FALSE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79F33E9204C4EB8DAB27EFCB9F44C" ma:contentTypeVersion="6" ma:contentTypeDescription="Een nieuw document maken." ma:contentTypeScope="" ma:versionID="a18d8053b761f7f9dd633978614cda91">
  <xsd:schema xmlns:xsd="http://www.w3.org/2001/XMLSchema" xmlns:xs="http://www.w3.org/2001/XMLSchema" xmlns:p="http://schemas.microsoft.com/office/2006/metadata/properties" xmlns:ns2="5caa3550-bd80-4cf7-8f1c-15fc09b8a611" xmlns:ns3="e826fc23-4c84-4279-b707-30aaddbdb158" targetNamespace="http://schemas.microsoft.com/office/2006/metadata/properties" ma:root="true" ma:fieldsID="9556e91486a4a2b791d4db96f56b4013" ns2:_="" ns3:_="">
    <xsd:import namespace="5caa3550-bd80-4cf7-8f1c-15fc09b8a611"/>
    <xsd:import namespace="e826fc23-4c84-4279-b707-30aaddbdb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3550-bd80-4cf7-8f1c-15fc09b8a6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6fc23-4c84-4279-b707-30aaddbdb15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B62DF-C5CB-494E-9437-AD41B8380CF4}"/>
</file>

<file path=customXml/itemProps2.xml><?xml version="1.0" encoding="utf-8"?>
<ds:datastoreItem xmlns:ds="http://schemas.openxmlformats.org/officeDocument/2006/customXml" ds:itemID="{CD84635C-24B8-4069-BFDE-4CCD77A0E448}">
  <ds:schemaRefs>
    <ds:schemaRef ds:uri="http://schemas.openxmlformats.org/package/2006/metadata/core-properties"/>
    <ds:schemaRef ds:uri="http://purl.org/dc/dcmitype/"/>
    <ds:schemaRef ds:uri="5caa3550-bd80-4cf7-8f1c-15fc09b8a61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C0898E-B328-452E-B51D-87220B000B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Overzicht (maandelijks) PROVANT</vt:lpstr>
      <vt:lpstr>Overzicht (maandelijks) KOSTEN</vt:lpstr>
      <vt:lpstr>Overzicht (maandelijks) VVSG</vt:lpstr>
      <vt:lpstr>Individuele_rekening_1711550253</vt:lpstr>
      <vt:lpstr>Toegekende bijdragen VVSG 2023</vt:lpstr>
      <vt:lpstr>VVSG Inningen RSZ 2023</vt:lpstr>
      <vt:lpstr>Provant Inningen RSZ 2023</vt:lpstr>
      <vt:lpstr>Provant Inningen RSZ 2024</vt:lpstr>
      <vt:lpstr>Dekkingsgraad 30.09.2024 (PI)</vt:lpstr>
      <vt:lpstr>Betalingsbestand 062023</vt:lpstr>
      <vt:lpstr>Candriam MIPS Buffer</vt:lpstr>
      <vt:lpstr>KBC MIPS Buffer</vt:lpstr>
      <vt:lpstr>Zichtrekening</vt:lpstr>
      <vt:lpstr>KBC tweede pijler 092024</vt:lpstr>
      <vt:lpstr>KBC buffer 092024</vt:lpstr>
      <vt:lpstr>KBC buffer kostenTR 092024</vt:lpstr>
      <vt:lpstr>KBC buffer kostenVV 092024</vt:lpstr>
      <vt:lpstr>KBC VVSG 092024</vt:lpstr>
      <vt:lpstr>Candriam tweede pijler 092024</vt:lpstr>
      <vt:lpstr>Candriam buffer 092024</vt:lpstr>
      <vt:lpstr>Candriam buffer kostenTR 092024</vt:lpstr>
      <vt:lpstr>Candriam buffer kostenVV 092024</vt:lpstr>
      <vt:lpstr>Candriam VVSG 092024</vt:lpstr>
      <vt:lpstr>'Betalingsbestand 062023'!Export_excel_payments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Permanente inventaris_2024</dc:title>
  <dc:subject/>
  <dc:creator>Saskia Lommelen</dc:creator>
  <cp:keywords/>
  <dc:description/>
  <cp:lastModifiedBy>Stijn Vanderweyden</cp:lastModifiedBy>
  <cp:revision/>
  <cp:lastPrinted>2023-11-22T09:38:59Z</cp:lastPrinted>
  <dcterms:created xsi:type="dcterms:W3CDTF">2020-03-07T15:57:19Z</dcterms:created>
  <dcterms:modified xsi:type="dcterms:W3CDTF">2024-10-30T15:04:56Z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0x01010030779F33E9204C4EB8DAB27EFCB9F44C</vt:lpwstr>
  </property>
</Properties>
</file>